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
    </mc:Choice>
  </mc:AlternateContent>
  <xr:revisionPtr revIDLastSave="0" documentId="8_{B1DB3373-EB1F-495F-83B9-0CDE3D58377A}" xr6:coauthVersionLast="47" xr6:coauthVersionMax="47" xr10:uidLastSave="{00000000-0000-0000-0000-000000000000}"/>
  <bookViews>
    <workbookView xWindow="-105" yWindow="0" windowWidth="14610" windowHeight="17385" xr2:uid="{504B9A65-5C51-4C3C-A476-DD80C06DF611}"/>
  </bookViews>
  <sheets>
    <sheet name="Cover Page" sheetId="2" r:id="rId1"/>
    <sheet name="ToC" sheetId="3" r:id="rId2"/>
    <sheet name="Formatting and References" sheetId="4" r:id="rId3"/>
    <sheet name="ReadMe" sheetId="5" r:id="rId4"/>
    <sheet name="1-BaseTRR (RY27)" sheetId="6" r:id="rId5"/>
    <sheet name="1-BaseTRR_RY26" sheetId="7" r:id="rId6"/>
    <sheet name="1-BaseTRR (RY25)" sheetId="8" r:id="rId7"/>
    <sheet name="2-ITRR" sheetId="9" r:id="rId8"/>
    <sheet name="3-True-upTRR Corrected (RY27)" sheetId="10" r:id="rId9"/>
    <sheet name="3-True-upTRR Corrected_RY26" sheetId="11" r:id="rId10"/>
    <sheet name="3-True-upTRR Corrected (RY25)" sheetId="12" r:id="rId11"/>
    <sheet name="3-True-upTRR Corrected V1" sheetId="13" r:id="rId12"/>
    <sheet name="3-True-upTRR Original" sheetId="14" r:id="rId13"/>
    <sheet name="4-ATA Corrected (RY27)" sheetId="15" r:id="rId14"/>
    <sheet name="4-ATA Corrected_RY26" sheetId="16" r:id="rId15"/>
    <sheet name="4-ATA Corrected (RY25)" sheetId="17" r:id="rId16"/>
    <sheet name="4-ATA Corrected V1" sheetId="18" r:id="rId17"/>
    <sheet name="4-ATA Original" sheetId="19" r:id="rId18"/>
    <sheet name="5-CostofCap-1 Corrected (RY25)" sheetId="20" r:id="rId19"/>
    <sheet name="5-CostofCap-1 Corrected V1" sheetId="21" r:id="rId20"/>
    <sheet name="5-CostofCap-1 Original" sheetId="22" r:id="rId21"/>
    <sheet name="5-CostofCap-2 Corrected (RY25)" sheetId="23" r:id="rId22"/>
    <sheet name="5-CostofCap-2 Corrected V1" sheetId="24" r:id="rId23"/>
    <sheet name="5-CostofCap-2 Original" sheetId="25" r:id="rId24"/>
    <sheet name="5-CostofCap-3_(RY25)" sheetId="26" r:id="rId25"/>
    <sheet name="5-CostofCap-3_Original" sheetId="27" r:id="rId26"/>
    <sheet name="5-CostofCap-4" sheetId="28" r:id="rId27"/>
    <sheet name="6-PlantJurisdiction" sheetId="29" r:id="rId28"/>
    <sheet name="7-PlantInService_RY26" sheetId="30" r:id="rId29"/>
    <sheet name="7-PlantInService_RY25" sheetId="31" r:id="rId30"/>
    <sheet name="7-PlantInService_Original" sheetId="32" r:id="rId31"/>
    <sheet name="8-AbandonedPlant" sheetId="33" r:id="rId32"/>
    <sheet name="9-PlantAdditions" sheetId="34" r:id="rId33"/>
    <sheet name="10-AccDep_RY26" sheetId="35" r:id="rId34"/>
    <sheet name="10-AccDep_RY25" sheetId="36" r:id="rId35"/>
    <sheet name="10-AccDep_Original" sheetId="37" r:id="rId36"/>
    <sheet name="11-Depreciation_RY26" sheetId="38" r:id="rId37"/>
    <sheet name="11-Depreciation_RY25" sheetId="39" r:id="rId38"/>
    <sheet name="11-Depreciation_Original" sheetId="40" r:id="rId39"/>
    <sheet name="12-DepRates" sheetId="41" r:id="rId40"/>
    <sheet name="13-WorkCap" sheetId="42" r:id="rId41"/>
    <sheet name="14-ADIT" sheetId="43" r:id="rId42"/>
    <sheet name="14-ADIT RY25" sheetId="44" r:id="rId43"/>
    <sheet name="14-ADIT RY26" sheetId="45" r:id="rId44"/>
    <sheet name="15-NUC" sheetId="46" r:id="rId45"/>
    <sheet name="16-UnfundedReserves CorrectedV1" sheetId="47" r:id="rId46"/>
    <sheet name="16-UnfundedReserves Original" sheetId="48" r:id="rId47"/>
    <sheet name="17-RegAssets-1" sheetId="49" r:id="rId48"/>
    <sheet name="17-RegAssets-1 (RY25)" sheetId="50" r:id="rId49"/>
    <sheet name="17-RegAssets-1 (RY26)" sheetId="51" r:id="rId50"/>
    <sheet name="17-RegAssets-2" sheetId="52" r:id="rId51"/>
    <sheet name="17-RegAssets-2 (RY25)" sheetId="53" r:id="rId52"/>
    <sheet name="17-RegAssets-2 (RY26)" sheetId="54" r:id="rId53"/>
    <sheet name="17-RegAssets-3" sheetId="55" r:id="rId54"/>
    <sheet name="18-OandM (Original)" sheetId="56" r:id="rId55"/>
    <sheet name="18-OandM (RY25)" sheetId="57" r:id="rId56"/>
    <sheet name="18-OandM (RY26)" sheetId="58" r:id="rId57"/>
    <sheet name="18-OandM (RY27)" sheetId="59" r:id="rId58"/>
    <sheet name="19-AandG Corrected RY26" sheetId="60" r:id="rId59"/>
    <sheet name="19-AandG Corrected RY27" sheetId="61" r:id="rId60"/>
    <sheet name="19-AandG Corrected V1" sheetId="62" r:id="rId61"/>
    <sheet name="19-AandG original" sheetId="63" r:id="rId62"/>
    <sheet name="20-RevenueCredits RY25" sheetId="64" r:id="rId63"/>
    <sheet name="20-RevenueCredits RY26" sheetId="65" r:id="rId64"/>
    <sheet name="20-RevenueCredits Corrected V1" sheetId="66" r:id="rId65"/>
    <sheet name="20-RevenueCredits Original" sheetId="67" r:id="rId66"/>
    <sheet name="21-NPandS" sheetId="68" r:id="rId67"/>
    <sheet name="22-TaxRates" sheetId="69" r:id="rId68"/>
    <sheet name="23-RetailSGTax" sheetId="70" r:id="rId69"/>
    <sheet name="24-Allocators" sheetId="71" r:id="rId70"/>
    <sheet name="24-Allocators_RY25" sheetId="72" r:id="rId71"/>
    <sheet name="24-Allocators_RY26" sheetId="73" r:id="rId72"/>
    <sheet name="24-Allocators_RY27" sheetId="74" r:id="rId73"/>
    <sheet name="25-RFandUFactors" sheetId="75" r:id="rId74"/>
    <sheet name="26-WholesaleTRRs" sheetId="76" r:id="rId75"/>
    <sheet name="27-WholesaleRates" sheetId="77" r:id="rId76"/>
    <sheet name="28-GrossLoad" sheetId="78" r:id="rId77"/>
    <sheet name="29-RetailRates-1" sheetId="79" r:id="rId78"/>
    <sheet name="29-RetailRates-2" sheetId="80" r:id="rId79"/>
  </sheets>
  <definedNames>
    <definedName name="\a" localSheetId="53">#REF!</definedName>
    <definedName name="\b" localSheetId="53">#REF!</definedName>
    <definedName name="\x" localSheetId="53">#REF!</definedName>
    <definedName name="___huh2" localSheetId="53" hidden="1">{#N/A,#N/A,FALSE,"Dist Rev at PR ";#N/A,#N/A,FALSE,"Spec";#N/A,#N/A,FALSE,"Res";#N/A,#N/A,FALSE,"Small L&amp;P";#N/A,#N/A,FALSE,"Medium L&amp;P";#N/A,#N/A,FALSE,"E-19";#N/A,#N/A,FALSE,"E-20";#N/A,#N/A,FALSE,"Strtlts &amp; Standby";#N/A,#N/A,FALSE,"A-RTP";#N/A,#N/A,FALSE,"2003mixeduse"}</definedName>
    <definedName name="___huh2" localSheetId="31" hidden="1">{#N/A,#N/A,FALSE,"Dist Rev at PR ";#N/A,#N/A,FALSE,"Spec";#N/A,#N/A,FALSE,"Res";#N/A,#N/A,FALSE,"Small L&amp;P";#N/A,#N/A,FALSE,"Medium L&amp;P";#N/A,#N/A,FALSE,"E-19";#N/A,#N/A,FALSE,"E-20";#N/A,#N/A,FALSE,"Strtlts &amp; Standby";#N/A,#N/A,FALSE,"A-RTP";#N/A,#N/A,FALSE,"2003mixeduse"}</definedName>
    <definedName name="__123Graph_A" localSheetId="24" hidden="1">#REF!</definedName>
    <definedName name="__123Graph_A" localSheetId="25" hidden="1">#REF!</definedName>
    <definedName name="__123Graph_AGRAPH" localSheetId="24" hidden="1">#REF!</definedName>
    <definedName name="__123Graph_AGRAPH" localSheetId="25" hidden="1">#REF!</definedName>
    <definedName name="__123Graph_AGRS" localSheetId="24" hidden="1">#REF!</definedName>
    <definedName name="__123Graph_AGRS" localSheetId="25" hidden="1">#REF!</definedName>
    <definedName name="__123Graph_B" localSheetId="24" hidden="1">#REF!</definedName>
    <definedName name="__123Graph_B" localSheetId="25" hidden="1">#REF!</definedName>
    <definedName name="__123Graph_BGRAPH" localSheetId="24" hidden="1">#REF!</definedName>
    <definedName name="__123Graph_BGRAPH" localSheetId="25" hidden="1">#REF!</definedName>
    <definedName name="__123Graph_BGRS" localSheetId="24" hidden="1">#REF!</definedName>
    <definedName name="__123Graph_BGRS" localSheetId="25" hidden="1">#REF!</definedName>
    <definedName name="__123Graph_C" localSheetId="24" hidden="1">#REF!</definedName>
    <definedName name="__123Graph_C" localSheetId="25" hidden="1">#REF!</definedName>
    <definedName name="__123Graph_CGRAPH" localSheetId="24" hidden="1">#REF!</definedName>
    <definedName name="__123Graph_CGRAPH" localSheetId="25" hidden="1">#REF!</definedName>
    <definedName name="__123Graph_CGRS" localSheetId="24" hidden="1">#REF!</definedName>
    <definedName name="__123Graph_CGRS" localSheetId="25" hidden="1">#REF!</definedName>
    <definedName name="__123Graph_DGRAPH" localSheetId="24" hidden="1">#REF!</definedName>
    <definedName name="__123Graph_DGRAPH" localSheetId="25" hidden="1">#REF!</definedName>
    <definedName name="__123Graph_DGRS" localSheetId="24" hidden="1">#REF!</definedName>
    <definedName name="__123Graph_DGRS" localSheetId="25" hidden="1">#REF!</definedName>
    <definedName name="__123Graph_LBL_A" localSheetId="24" hidden="1">#REF!</definedName>
    <definedName name="__123Graph_LBL_A" localSheetId="25" hidden="1">#REF!</definedName>
    <definedName name="__123Graph_LBL_EGRAPH" localSheetId="24" hidden="1">#REF!</definedName>
    <definedName name="__123Graph_LBL_EGRAPH" localSheetId="25" hidden="1">#REF!</definedName>
    <definedName name="__123Graph_LBL_EGRS" localSheetId="24" hidden="1">#REF!</definedName>
    <definedName name="__123Graph_LBL_EGRS" localSheetId="25" hidden="1">#REF!</definedName>
    <definedName name="__123Graph_X" localSheetId="24" hidden="1">#REF!</definedName>
    <definedName name="__123Graph_X" localSheetId="25" hidden="1">#REF!</definedName>
    <definedName name="__foo1" localSheetId="5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localSheetId="5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53" hidden="1">{#N/A,#N/A,FALSE,"Res - Unadj";#N/A,#N/A,FALSE,"Small L&amp;P";#N/A,#N/A,FALSE,"Medium L&amp;P";#N/A,#N/A,FALSE,"E-19";#N/A,#N/A,FALSE,"E-20";#N/A,#N/A,FALSE,"A-RTP";#N/A,#N/A,FALSE,"Strtlts &amp; Standby";#N/A,#N/A,FALSE,"AG";#N/A,#N/A,FALSE,"2001mixeduse"}</definedName>
    <definedName name="__foo4" localSheetId="53" hidden="1">{"Summary","1",FALSE,"Summary"}</definedName>
    <definedName name="__FPMExcelClient_CellBasedFunctionStatus" localSheetId="58">"2_1_2_2_2_2"</definedName>
    <definedName name="__FPMExcelClient_CellBasedFunctionStatus" localSheetId="59">"2_1_2_2_2_2"</definedName>
    <definedName name="__FPMExcelClient_CellBasedFunctionStatus" localSheetId="60">"2_1_2_2_2_2"</definedName>
    <definedName name="__FPMExcelClient_CellBasedFunctionStatus" localSheetId="61">"2_1_2_2_2_2"</definedName>
    <definedName name="_bdm.DA90C587C9374C5A8F37C549C9BCDD3D.edm" localSheetId="35" hidden="1">#REF!</definedName>
    <definedName name="_bdm.DA90C587C9374C5A8F37C549C9BCDD3D.edm" localSheetId="34" hidden="1">#REF!</definedName>
    <definedName name="_bdm.DA90C587C9374C5A8F37C549C9BCDD3D.edm" localSheetId="33" hidden="1">#REF!</definedName>
    <definedName name="_bdm.DA90C587C9374C5A8F37C549C9BCDD3D.edm" localSheetId="38" hidden="1">#REF!</definedName>
    <definedName name="_bdm.DA90C587C9374C5A8F37C549C9BCDD3D.edm" localSheetId="37" hidden="1">#REF!</definedName>
    <definedName name="_bdm.DA90C587C9374C5A8F37C549C9BCDD3D.edm" localSheetId="36" hidden="1">#REF!</definedName>
    <definedName name="_bdm.DA90C587C9374C5A8F37C549C9BCDD3D.edm" localSheetId="39" hidden="1">#REF!</definedName>
    <definedName name="_bdm.DA90C587C9374C5A8F37C549C9BCDD3D.edm" localSheetId="40" hidden="1">#REF!</definedName>
    <definedName name="_bdm.DA90C587C9374C5A8F37C549C9BCDD3D.edm" localSheetId="41" hidden="1">#REF!</definedName>
    <definedName name="_bdm.DA90C587C9374C5A8F37C549C9BCDD3D.edm" localSheetId="42" hidden="1">#REF!</definedName>
    <definedName name="_bdm.DA90C587C9374C5A8F37C549C9BCDD3D.edm" localSheetId="43" hidden="1">#REF!</definedName>
    <definedName name="_bdm.DA90C587C9374C5A8F37C549C9BCDD3D.edm" localSheetId="44" hidden="1">#REF!</definedName>
    <definedName name="_bdm.DA90C587C9374C5A8F37C549C9BCDD3D.edm" localSheetId="45" hidden="1">#REF!</definedName>
    <definedName name="_bdm.DA90C587C9374C5A8F37C549C9BCDD3D.edm" localSheetId="46" hidden="1">#REF!</definedName>
    <definedName name="_bdm.DA90C587C9374C5A8F37C549C9BCDD3D.edm" localSheetId="48" hidden="1">#REF!</definedName>
    <definedName name="_bdm.DA90C587C9374C5A8F37C549C9BCDD3D.edm" localSheetId="49" hidden="1">#REF!</definedName>
    <definedName name="_bdm.DA90C587C9374C5A8F37C549C9BCDD3D.edm" localSheetId="54" hidden="1">#REF!</definedName>
    <definedName name="_bdm.DA90C587C9374C5A8F37C549C9BCDD3D.edm" localSheetId="55" hidden="1">#REF!</definedName>
    <definedName name="_bdm.DA90C587C9374C5A8F37C549C9BCDD3D.edm" localSheetId="56" hidden="1">#REF!</definedName>
    <definedName name="_bdm.DA90C587C9374C5A8F37C549C9BCDD3D.edm" localSheetId="57" hidden="1">#REF!</definedName>
    <definedName name="_bdm.DA90C587C9374C5A8F37C549C9BCDD3D.edm" localSheetId="64" hidden="1">#REF!</definedName>
    <definedName name="_bdm.DA90C587C9374C5A8F37C549C9BCDD3D.edm" localSheetId="65" hidden="1">#REF!</definedName>
    <definedName name="_bdm.DA90C587C9374C5A8F37C549C9BCDD3D.edm" localSheetId="62" hidden="1">#REF!</definedName>
    <definedName name="_bdm.DA90C587C9374C5A8F37C549C9BCDD3D.edm" localSheetId="63" hidden="1">#REF!</definedName>
    <definedName name="_bdm.DA90C587C9374C5A8F37C549C9BCDD3D.edm" localSheetId="66" hidden="1">#REF!</definedName>
    <definedName name="_bdm.DA90C587C9374C5A8F37C549C9BCDD3D.edm" localSheetId="67" hidden="1">#REF!</definedName>
    <definedName name="_bdm.DA90C587C9374C5A8F37C549C9BCDD3D.edm" localSheetId="68" hidden="1">#REF!</definedName>
    <definedName name="_bdm.DA90C587C9374C5A8F37C549C9BCDD3D.edm" localSheetId="70" hidden="1">#REF!</definedName>
    <definedName name="_bdm.DA90C587C9374C5A8F37C549C9BCDD3D.edm" localSheetId="71" hidden="1">#REF!</definedName>
    <definedName name="_bdm.DA90C587C9374C5A8F37C549C9BCDD3D.edm" localSheetId="72" hidden="1">#REF!</definedName>
    <definedName name="_bdm.DA90C587C9374C5A8F37C549C9BCDD3D.edm" localSheetId="73" hidden="1">#REF!</definedName>
    <definedName name="_bdm.DA90C587C9374C5A8F37C549C9BCDD3D.edm" localSheetId="74" hidden="1">#REF!</definedName>
    <definedName name="_bdm.DA90C587C9374C5A8F37C549C9BCDD3D.edm" localSheetId="75" hidden="1">#REF!</definedName>
    <definedName name="_bdm.DA90C587C9374C5A8F37C549C9BCDD3D.edm" localSheetId="76" hidden="1">#REF!</definedName>
    <definedName name="_bdm.DA90C587C9374C5A8F37C549C9BCDD3D.edm" localSheetId="10" hidden="1">#REF!</definedName>
    <definedName name="_bdm.DA90C587C9374C5A8F37C549C9BCDD3D.edm" localSheetId="8" hidden="1">#REF!</definedName>
    <definedName name="_bdm.DA90C587C9374C5A8F37C549C9BCDD3D.edm" localSheetId="11" hidden="1">#REF!</definedName>
    <definedName name="_bdm.DA90C587C9374C5A8F37C549C9BCDD3D.edm" localSheetId="9" hidden="1">#REF!</definedName>
    <definedName name="_bdm.DA90C587C9374C5A8F37C549C9BCDD3D.edm" localSheetId="12" hidden="1">#REF!</definedName>
    <definedName name="_bdm.DA90C587C9374C5A8F37C549C9BCDD3D.edm" localSheetId="18" hidden="1">#REF!</definedName>
    <definedName name="_bdm.DA90C587C9374C5A8F37C549C9BCDD3D.edm" localSheetId="19" hidden="1">#REF!</definedName>
    <definedName name="_bdm.DA90C587C9374C5A8F37C549C9BCDD3D.edm" localSheetId="20" hidden="1">#REF!</definedName>
    <definedName name="_bdm.DA90C587C9374C5A8F37C549C9BCDD3D.edm" localSheetId="21" hidden="1">#REF!</definedName>
    <definedName name="_bdm.DA90C587C9374C5A8F37C549C9BCDD3D.edm" localSheetId="22" hidden="1">#REF!</definedName>
    <definedName name="_bdm.DA90C587C9374C5A8F37C549C9BCDD3D.edm" localSheetId="23" hidden="1">#REF!</definedName>
    <definedName name="_bdm.DA90C587C9374C5A8F37C549C9BCDD3D.edm" localSheetId="24" hidden="1">#REF!</definedName>
    <definedName name="_bdm.DA90C587C9374C5A8F37C549C9BCDD3D.edm" localSheetId="25" hidden="1">#REF!</definedName>
    <definedName name="_bdm.DA90C587C9374C5A8F37C549C9BCDD3D.edm" localSheetId="27" hidden="1">#REF!</definedName>
    <definedName name="_bdm.DA90C587C9374C5A8F37C549C9BCDD3D.edm" localSheetId="30" hidden="1">#REF!</definedName>
    <definedName name="_bdm.DA90C587C9374C5A8F37C549C9BCDD3D.edm" localSheetId="29" hidden="1">#REF!</definedName>
    <definedName name="_bdm.DA90C587C9374C5A8F37C549C9BCDD3D.edm" localSheetId="28" hidden="1">#REF!</definedName>
    <definedName name="_bdm.DA90C587C9374C5A8F37C549C9BCDD3D.edm" localSheetId="31" hidden="1">#REF!</definedName>
    <definedName name="_bdm.DA90C587C9374C5A8F37C549C9BCDD3D.edm" localSheetId="32" hidden="1">#REF!</definedName>
    <definedName name="_foo1" localSheetId="5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5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53" hidden="1">{#N/A,#N/A,FALSE,"Res - Unadj";#N/A,#N/A,FALSE,"Small L&amp;P";#N/A,#N/A,FALSE,"Medium L&amp;P";#N/A,#N/A,FALSE,"E-19";#N/A,#N/A,FALSE,"E-20";#N/A,#N/A,FALSE,"A-RTP";#N/A,#N/A,FALSE,"Strtlts &amp; Standby";#N/A,#N/A,FALSE,"AG";#N/A,#N/A,FALSE,"2001mixeduse"}</definedName>
    <definedName name="_foo4" localSheetId="53" hidden="1">{"Summary","1",FALSE,"Summary"}</definedName>
    <definedName name="_huh2" localSheetId="53" hidden="1">{#N/A,#N/A,FALSE,"Dist Rev at PR ";#N/A,#N/A,FALSE,"Spec";#N/A,#N/A,FALSE,"Res";#N/A,#N/A,FALSE,"Small L&amp;P";#N/A,#N/A,FALSE,"Medium L&amp;P";#N/A,#N/A,FALSE,"E-19";#N/A,#N/A,FALSE,"E-20";#N/A,#N/A,FALSE,"Strtlts &amp; Standby";#N/A,#N/A,FALSE,"A-RTP";#N/A,#N/A,FALSE,"2003mixeduse"}</definedName>
    <definedName name="_huh2" localSheetId="31" hidden="1">{#N/A,#N/A,FALSE,"Dist Rev at PR ";#N/A,#N/A,FALSE,"Spec";#N/A,#N/A,FALSE,"Res";#N/A,#N/A,FALSE,"Small L&amp;P";#N/A,#N/A,FALSE,"Medium L&amp;P";#N/A,#N/A,FALSE,"E-19";#N/A,#N/A,FALSE,"E-20";#N/A,#N/A,FALSE,"Strtlts &amp; Standby";#N/A,#N/A,FALSE,"A-RTP";#N/A,#N/A,FALSE,"2003mixeduse"}</definedName>
    <definedName name="_Key1" localSheetId="35" hidden="1">#REF!</definedName>
    <definedName name="_Key1" localSheetId="34" hidden="1">#REF!</definedName>
    <definedName name="_Key1" localSheetId="33" hidden="1">#REF!</definedName>
    <definedName name="_Key1" localSheetId="38" hidden="1">#REF!</definedName>
    <definedName name="_Key1" localSheetId="37" hidden="1">#REF!</definedName>
    <definedName name="_Key1" localSheetId="36"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45" hidden="1">#REF!</definedName>
    <definedName name="_Key1" localSheetId="46" hidden="1">#REF!</definedName>
    <definedName name="_Key1" localSheetId="48" hidden="1">#REF!</definedName>
    <definedName name="_Key1" localSheetId="49" hidden="1">#REF!</definedName>
    <definedName name="_Key1" localSheetId="51" hidden="1">#REF!</definedName>
    <definedName name="_Key1" localSheetId="52"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64" hidden="1">#REF!</definedName>
    <definedName name="_Key1" localSheetId="65" hidden="1">#REF!</definedName>
    <definedName name="_Key1" localSheetId="62" hidden="1">#REF!</definedName>
    <definedName name="_Key1" localSheetId="63" hidden="1">#REF!</definedName>
    <definedName name="_Key1" localSheetId="66" hidden="1">#REF!</definedName>
    <definedName name="_Key1" localSheetId="67" hidden="1">#REF!</definedName>
    <definedName name="_Key1" localSheetId="68" hidden="1">#REF!</definedName>
    <definedName name="_Key1" localSheetId="70" hidden="1">#REF!</definedName>
    <definedName name="_Key1" localSheetId="71" hidden="1">#REF!</definedName>
    <definedName name="_Key1" localSheetId="72" hidden="1">#REF!</definedName>
    <definedName name="_Key1" localSheetId="73" hidden="1">#REF!</definedName>
    <definedName name="_Key1" localSheetId="74" hidden="1">#REF!</definedName>
    <definedName name="_Key1" localSheetId="75" hidden="1">#REF!</definedName>
    <definedName name="_Key1" localSheetId="76" hidden="1">#REF!</definedName>
    <definedName name="_Key1" localSheetId="10" hidden="1">#REF!</definedName>
    <definedName name="_Key1" localSheetId="8" hidden="1">#REF!</definedName>
    <definedName name="_Key1" localSheetId="11" hidden="1">#REF!</definedName>
    <definedName name="_Key1" localSheetId="9" hidden="1">#REF!</definedName>
    <definedName name="_Key1" localSheetId="12" hidden="1">#REF!</definedName>
    <definedName name="_Key1" localSheetId="1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7" hidden="1">#REF!</definedName>
    <definedName name="_Key1" localSheetId="30" hidden="1">#REF!</definedName>
    <definedName name="_Key1" localSheetId="29" hidden="1">#REF!</definedName>
    <definedName name="_Key1" localSheetId="28" hidden="1">#REF!</definedName>
    <definedName name="_Key1" localSheetId="31" hidden="1">#REF!</definedName>
    <definedName name="_Key1" localSheetId="32" hidden="1">#REF!</definedName>
    <definedName name="_Key2" localSheetId="35" hidden="1">#REF!</definedName>
    <definedName name="_Key2" localSheetId="34" hidden="1">#REF!</definedName>
    <definedName name="_Key2" localSheetId="33" hidden="1">#REF!</definedName>
    <definedName name="_Key2" localSheetId="38" hidden="1">#REF!</definedName>
    <definedName name="_Key2" localSheetId="37" hidden="1">#REF!</definedName>
    <definedName name="_Key2" localSheetId="36"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45" hidden="1">#REF!</definedName>
    <definedName name="_Key2" localSheetId="46" hidden="1">#REF!</definedName>
    <definedName name="_Key2" localSheetId="48" hidden="1">#REF!</definedName>
    <definedName name="_Key2" localSheetId="49" hidden="1">#REF!</definedName>
    <definedName name="_Key2" localSheetId="51" hidden="1">#REF!</definedName>
    <definedName name="_Key2" localSheetId="52" hidden="1">#REF!</definedName>
    <definedName name="_Key2" localSheetId="54" hidden="1">#REF!</definedName>
    <definedName name="_Key2" localSheetId="55" hidden="1">#REF!</definedName>
    <definedName name="_Key2" localSheetId="56" hidden="1">#REF!</definedName>
    <definedName name="_Key2" localSheetId="57" hidden="1">#REF!</definedName>
    <definedName name="_Key2" localSheetId="64" hidden="1">#REF!</definedName>
    <definedName name="_Key2" localSheetId="65" hidden="1">#REF!</definedName>
    <definedName name="_Key2" localSheetId="62" hidden="1">#REF!</definedName>
    <definedName name="_Key2" localSheetId="63" hidden="1">#REF!</definedName>
    <definedName name="_Key2" localSheetId="66" hidden="1">#REF!</definedName>
    <definedName name="_Key2" localSheetId="67" hidden="1">#REF!</definedName>
    <definedName name="_Key2" localSheetId="68" hidden="1">#REF!</definedName>
    <definedName name="_Key2" localSheetId="70" hidden="1">#REF!</definedName>
    <definedName name="_Key2" localSheetId="71" hidden="1">#REF!</definedName>
    <definedName name="_Key2" localSheetId="72" hidden="1">#REF!</definedName>
    <definedName name="_Key2" localSheetId="73" hidden="1">#REF!</definedName>
    <definedName name="_Key2" localSheetId="74" hidden="1">#REF!</definedName>
    <definedName name="_Key2" localSheetId="75" hidden="1">#REF!</definedName>
    <definedName name="_Key2" localSheetId="76" hidden="1">#REF!</definedName>
    <definedName name="_Key2" localSheetId="10" hidden="1">#REF!</definedName>
    <definedName name="_Key2" localSheetId="8" hidden="1">#REF!</definedName>
    <definedName name="_Key2" localSheetId="11" hidden="1">#REF!</definedName>
    <definedName name="_Key2" localSheetId="9" hidden="1">#REF!</definedName>
    <definedName name="_Key2" localSheetId="12" hidden="1">#REF!</definedName>
    <definedName name="_Key2" localSheetId="18" hidden="1">#REF!</definedName>
    <definedName name="_Key2" localSheetId="19" hidden="1">#REF!</definedName>
    <definedName name="_Key2" localSheetId="20" hidden="1">#REF!</definedName>
    <definedName name="_Key2" localSheetId="21" hidden="1">#REF!</definedName>
    <definedName name="_Key2" localSheetId="22" hidden="1">#REF!</definedName>
    <definedName name="_Key2" localSheetId="23" hidden="1">#REF!</definedName>
    <definedName name="_Key2" localSheetId="24" hidden="1">#REF!</definedName>
    <definedName name="_Key2" localSheetId="25" hidden="1">#REF!</definedName>
    <definedName name="_Key2" localSheetId="27" hidden="1">#REF!</definedName>
    <definedName name="_Key2" localSheetId="30" hidden="1">#REF!</definedName>
    <definedName name="_Key2" localSheetId="29" hidden="1">#REF!</definedName>
    <definedName name="_Key2" localSheetId="28" hidden="1">#REF!</definedName>
    <definedName name="_Key2" localSheetId="31" hidden="1">#REF!</definedName>
    <definedName name="_Key2" localSheetId="32" hidden="1">#REF!</definedName>
    <definedName name="_L2" localSheetId="53" hidden="1">{"PI_Data",#N/A,TRUE,"P&amp;I Data"}</definedName>
    <definedName name="_m2" localSheetId="53" hidden="1">{"PI_Data",#N/A,TRUE,"P&amp;I Data"}</definedName>
    <definedName name="_p2" localSheetId="53" hidden="1">{"PI_Data",#N/A,TRUE,"P&amp;I Data"}</definedName>
    <definedName name="_Sort" localSheetId="35" hidden="1">#REF!</definedName>
    <definedName name="_Sort" localSheetId="34" hidden="1">#REF!</definedName>
    <definedName name="_Sort" localSheetId="33" hidden="1">#REF!</definedName>
    <definedName name="_Sort" localSheetId="38" hidden="1">#REF!</definedName>
    <definedName name="_Sort" localSheetId="37" hidden="1">#REF!</definedName>
    <definedName name="_Sort" localSheetId="36"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8" hidden="1">#REF!</definedName>
    <definedName name="_Sort" localSheetId="49" hidden="1">#REF!</definedName>
    <definedName name="_Sort" localSheetId="51" hidden="1">#REF!</definedName>
    <definedName name="_Sort" localSheetId="52"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64" hidden="1">#REF!</definedName>
    <definedName name="_Sort" localSheetId="65" hidden="1">#REF!</definedName>
    <definedName name="_Sort" localSheetId="62" hidden="1">#REF!</definedName>
    <definedName name="_Sort" localSheetId="63" hidden="1">#REF!</definedName>
    <definedName name="_Sort" localSheetId="66" hidden="1">#REF!</definedName>
    <definedName name="_Sort" localSheetId="67" hidden="1">#REF!</definedName>
    <definedName name="_Sort" localSheetId="68"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10" hidden="1">#REF!</definedName>
    <definedName name="_Sort" localSheetId="8" hidden="1">#REF!</definedName>
    <definedName name="_Sort" localSheetId="11" hidden="1">#REF!</definedName>
    <definedName name="_Sort" localSheetId="9" hidden="1">#REF!</definedName>
    <definedName name="_Sort" localSheetId="12" hidden="1">#REF!</definedName>
    <definedName name="_Sort" localSheetId="1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7" hidden="1">#REF!</definedName>
    <definedName name="_Sort" localSheetId="30" hidden="1">#REF!</definedName>
    <definedName name="_Sort" localSheetId="29" hidden="1">#REF!</definedName>
    <definedName name="_Sort" localSheetId="28" hidden="1">#REF!</definedName>
    <definedName name="_Sort" localSheetId="31" hidden="1">#REF!</definedName>
    <definedName name="_Sort" localSheetId="32" hidden="1">#REF!</definedName>
    <definedName name="_t2" localSheetId="53" hidden="1">{"PI_Data",#N/A,TRUE,"P&amp;I Data"}</definedName>
    <definedName name="a" localSheetId="53" hidden="1">{#N/A,#N/A,FALSE,"CTC Summary - EOY";#N/A,#N/A,FALSE,"CTC Summary - Wtavg"}</definedName>
    <definedName name="ACCELERATED2" localSheetId="53" hidden="1">{#N/A,#N/A,FALSE,"CTC Summary - EOY";#N/A,#N/A,FALSE,"CTC Summary - Wtavg"}</definedName>
    <definedName name="ACCELLERATED1X" localSheetId="53" hidden="1">{#N/A,#N/A,FALSE,"CTC Summary - EOY";#N/A,#N/A,FALSE,"CTC Summary - Wtavg"}</definedName>
    <definedName name="again" localSheetId="53" hidden="1">{#N/A,#N/A,FALSE,"ND Rev at Pres Rates";#N/A,#N/A,FALSE,"Res - Unadj sales";#N/A,#N/A,FALSE,"Small L&amp;P";#N/A,#N/A,FALSE,"Medium L&amp;P";#N/A,#N/A,FALSE,"E-19";#N/A,#N/A,FALSE,"E-20";#N/A,#N/A,FALSE,"Strtlts &amp; Standby";#N/A,#N/A,FALSE,"AG";#N/A,#N/A,FALSE,"A-RTP";#N/A,#N/A,FALSE,"Spec"}</definedName>
    <definedName name="again" localSheetId="31" hidden="1">{#N/A,#N/A,FALSE,"ND Rev at Pres Rates";#N/A,#N/A,FALSE,"Res - Unadj sales";#N/A,#N/A,FALSE,"Small L&amp;P";#N/A,#N/A,FALSE,"Medium L&amp;P";#N/A,#N/A,FALSE,"E-19";#N/A,#N/A,FALSE,"E-20";#N/A,#N/A,FALSE,"Strtlts &amp; Standby";#N/A,#N/A,FALSE,"AG";#N/A,#N/A,FALSE,"A-RTP";#N/A,#N/A,FALSE,"Spec"}</definedName>
    <definedName name="April" localSheetId="53" hidden="1">{#N/A,#N/A,FALSE,"CTC Summary - EOY";#N/A,#N/A,FALSE,"CTC Summary - Wtavg"}</definedName>
    <definedName name="August" localSheetId="53" hidden="1">{#N/A,#N/A,FALSE,"CTC Summary - EOY";#N/A,#N/A,FALSE,"CTC Summary - Wtavg"}</definedName>
    <definedName name="b" localSheetId="53" hidden="1">{#N/A,#N/A,FALSE,"CTC Summary - EOY";#N/A,#N/A,FALSE,"CTC Summary - Wtavg"}</definedName>
    <definedName name="copy" localSheetId="53" hidden="1">{#N/A,#N/A,FALSE,"Dist Rev at PR ";#N/A,#N/A,FALSE,"Spec";#N/A,#N/A,FALSE,"Res";#N/A,#N/A,FALSE,"Small L&amp;P";#N/A,#N/A,FALSE,"Medium L&amp;P";#N/A,#N/A,FALSE,"E-19";#N/A,#N/A,FALSE,"E-20";#N/A,#N/A,FALSE,"Strtlts &amp; Standby";#N/A,#N/A,FALSE,"A-RTP";#N/A,#N/A,FALSE,"2003mixeduse"}</definedName>
    <definedName name="copy" localSheetId="31" hidden="1">{#N/A,#N/A,FALSE,"Dist Rev at PR ";#N/A,#N/A,FALSE,"Spec";#N/A,#N/A,FALSE,"Res";#N/A,#N/A,FALSE,"Small L&amp;P";#N/A,#N/A,FALSE,"Medium L&amp;P";#N/A,#N/A,FALSE,"E-19";#N/A,#N/A,FALSE,"E-20";#N/A,#N/A,FALSE,"Strtlts &amp; Standby";#N/A,#N/A,FALSE,"A-RTP";#N/A,#N/A,FALSE,"2003mixeduse"}</definedName>
    <definedName name="copyprint" localSheetId="53" hidden="1">{#N/A,#N/A,FALSE,"Workpaper Tables 4-1 &amp; 4-2";#N/A,#N/A,FALSE,"Revenue Allocation Results";#N/A,#N/A,FALSE,"FERC Rev @ PR";#N/A,#N/A,FALSE,"Distribution Revenue Allocation";#N/A,#N/A,FALSE,"Nonallocated Revenues ";#N/A,#N/A,FALSE,"2000mixuse";#N/A,#N/A,FALSE,"MC Revenues- 00 sales, 96 MC's"}</definedName>
    <definedName name="copyprint" localSheetId="31" hidden="1">{#N/A,#N/A,FALSE,"Workpaper Tables 4-1 &amp; 4-2";#N/A,#N/A,FALSE,"Revenue Allocation Results";#N/A,#N/A,FALSE,"FERC Rev @ PR";#N/A,#N/A,FALSE,"Distribution Revenue Allocation";#N/A,#N/A,FALSE,"Nonallocated Revenues ";#N/A,#N/A,FALSE,"2000mixuse";#N/A,#N/A,FALSE,"MC Revenues- 00 sales, 96 MC's"}</definedName>
    <definedName name="copyrap" localSheetId="5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3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53" hidden="1">{#N/A,#N/A,FALSE,"RRQ inputs ";#N/A,#N/A,FALSE,"FERC Rev @ PR";#N/A,#N/A,FALSE,"Distribution Revenue Allocation";#N/A,#N/A,FALSE,"Nonallocated Revenues";#N/A,#N/A,FALSE,"MC Revenues-03 sales, 96 MC's";#N/A,#N/A,FALSE,"FTA"}</definedName>
    <definedName name="copyrevalloc" localSheetId="31" hidden="1">{#N/A,#N/A,FALSE,"RRQ inputs ";#N/A,#N/A,FALSE,"FERC Rev @ PR";#N/A,#N/A,FALSE,"Distribution Revenue Allocation";#N/A,#N/A,FALSE,"Nonallocated Revenues";#N/A,#N/A,FALSE,"MC Revenues-03 sales, 96 MC's";#N/A,#N/A,FALSE,"FTA"}</definedName>
    <definedName name="copyschudel" localSheetId="53" hidden="1">{#N/A,#N/A,FALSE,"ND Rev at Pres Rates";#N/A,#N/A,FALSE,"Res - Unadj";#N/A,#N/A,FALSE,"Small L&amp;P";#N/A,#N/A,FALSE,"Medium L&amp;P";#N/A,#N/A,FALSE,"E-19";#N/A,#N/A,FALSE,"E-20";#N/A,#N/A,FALSE,"A-RTP";#N/A,#N/A,FALSE,"Strtlts &amp; Standby";#N/A,#N/A,FALSE,"AG";#N/A,#N/A,FALSE,"2001mixeduse"}</definedName>
    <definedName name="copyschudel" localSheetId="31" hidden="1">{#N/A,#N/A,FALSE,"ND Rev at Pres Rates";#N/A,#N/A,FALSE,"Res - Unadj";#N/A,#N/A,FALSE,"Small L&amp;P";#N/A,#N/A,FALSE,"Medium L&amp;P";#N/A,#N/A,FALSE,"E-19";#N/A,#N/A,FALSE,"E-20";#N/A,#N/A,FALSE,"A-RTP";#N/A,#N/A,FALSE,"Strtlts &amp; Standby";#N/A,#N/A,FALSE,"AG";#N/A,#N/A,FALSE,"2001mixeduse"}</definedName>
    <definedName name="CTIT" localSheetId="53" hidden="1">{"PI_Data",#N/A,TRUE,"P&amp;I Data"}</definedName>
    <definedName name="d" localSheetId="53" hidden="1">{#N/A,#N/A,FALSE,"CTC Summary - EOY";#N/A,#N/A,FALSE,"CTC Summary - Wtavg"}</definedName>
    <definedName name="DeleteMe" localSheetId="53" hidden="1">{#N/A,#N/A,FALSE,"Dist Rev at PR ";#N/A,#N/A,FALSE,"Spec";#N/A,#N/A,FALSE,"Res";#N/A,#N/A,FALSE,"Small L&amp;P";#N/A,#N/A,FALSE,"Medium L&amp;P";#N/A,#N/A,FALSE,"E-19";#N/A,#N/A,FALSE,"E-20";#N/A,#N/A,FALSE,"Strtlts &amp; Standby";#N/A,#N/A,FALSE,"A-RTP";#N/A,#N/A,FALSE,"2003mixeduse"}</definedName>
    <definedName name="e" localSheetId="53" hidden="1">{#N/A,#N/A,FALSE,"CTC Summary - EOY";#N/A,#N/A,FALSE,"CTC Summary - Wtavg"}</definedName>
    <definedName name="ee" localSheetId="35" hidden="1">{"PI_Data",#N/A,TRUE,"P&amp;I Data"}</definedName>
    <definedName name="ee" localSheetId="34" hidden="1">{"PI_Data",#N/A,TRUE,"P&amp;I Data"}</definedName>
    <definedName name="ee" localSheetId="33" hidden="1">{"PI_Data",#N/A,TRUE,"P&amp;I Data"}</definedName>
    <definedName name="ee" localSheetId="38" hidden="1">{"PI_Data",#N/A,TRUE,"P&amp;I Data"}</definedName>
    <definedName name="ee" localSheetId="37" hidden="1">{"PI_Data",#N/A,TRUE,"P&amp;I Data"}</definedName>
    <definedName name="ee" localSheetId="36" hidden="1">{"PI_Data",#N/A,TRUE,"P&amp;I Data"}</definedName>
    <definedName name="ee" localSheetId="39" hidden="1">{"PI_Data",#N/A,TRUE,"P&amp;I Data"}</definedName>
    <definedName name="ee" localSheetId="40" hidden="1">{"PI_Data",#N/A,TRUE,"P&amp;I Data"}</definedName>
    <definedName name="ee" localSheetId="41" hidden="1">{"PI_Data",#N/A,TRUE,"P&amp;I Data"}</definedName>
    <definedName name="ee" localSheetId="42" hidden="1">{"PI_Data",#N/A,TRUE,"P&amp;I Data"}</definedName>
    <definedName name="ee" localSheetId="43" hidden="1">{"PI_Data",#N/A,TRUE,"P&amp;I Data"}</definedName>
    <definedName name="ee" localSheetId="44" hidden="1">{"PI_Data",#N/A,TRUE,"P&amp;I Data"}</definedName>
    <definedName name="ee" localSheetId="45" hidden="1">{"PI_Data",#N/A,TRUE,"P&amp;I Data"}</definedName>
    <definedName name="ee" localSheetId="46" hidden="1">{"PI_Data",#N/A,TRUE,"P&amp;I Data"}</definedName>
    <definedName name="ee" localSheetId="48" hidden="1">{"PI_Data",#N/A,TRUE,"P&amp;I Data"}</definedName>
    <definedName name="ee" localSheetId="49" hidden="1">{"PI_Data",#N/A,TRUE,"P&amp;I Data"}</definedName>
    <definedName name="ee" localSheetId="51" hidden="1">{"PI_Data",#N/A,TRUE,"P&amp;I Data"}</definedName>
    <definedName name="ee" localSheetId="52" hidden="1">{"PI_Data",#N/A,TRUE,"P&amp;I Data"}</definedName>
    <definedName name="ee" localSheetId="53" hidden="1">{"PI_Data",#N/A,TRUE,"P&amp;I Data"}</definedName>
    <definedName name="ee" localSheetId="54" hidden="1">{"PI_Data",#N/A,TRUE,"P&amp;I Data"}</definedName>
    <definedName name="ee" localSheetId="55" hidden="1">{"PI_Data",#N/A,TRUE,"P&amp;I Data"}</definedName>
    <definedName name="ee" localSheetId="56" hidden="1">{"PI_Data",#N/A,TRUE,"P&amp;I Data"}</definedName>
    <definedName name="ee" localSheetId="57" hidden="1">{"PI_Data",#N/A,TRUE,"P&amp;I Data"}</definedName>
    <definedName name="ee" localSheetId="64" hidden="1">{"PI_Data",#N/A,TRUE,"P&amp;I Data"}</definedName>
    <definedName name="ee" localSheetId="65" hidden="1">{"PI_Data",#N/A,TRUE,"P&amp;I Data"}</definedName>
    <definedName name="ee" localSheetId="62" hidden="1">{"PI_Data",#N/A,TRUE,"P&amp;I Data"}</definedName>
    <definedName name="ee" localSheetId="63" hidden="1">{"PI_Data",#N/A,TRUE,"P&amp;I Data"}</definedName>
    <definedName name="ee" localSheetId="66" hidden="1">{"PI_Data",#N/A,TRUE,"P&amp;I Data"}</definedName>
    <definedName name="ee" localSheetId="67" hidden="1">{"PI_Data",#N/A,TRUE,"P&amp;I Data"}</definedName>
    <definedName name="ee" localSheetId="68" hidden="1">{"PI_Data",#N/A,TRUE,"P&amp;I Data"}</definedName>
    <definedName name="ee" localSheetId="70" hidden="1">{"PI_Data",#N/A,TRUE,"P&amp;I Data"}</definedName>
    <definedName name="ee" localSheetId="71" hidden="1">{"PI_Data",#N/A,TRUE,"P&amp;I Data"}</definedName>
    <definedName name="ee" localSheetId="72" hidden="1">{"PI_Data",#N/A,TRUE,"P&amp;I Data"}</definedName>
    <definedName name="ee" localSheetId="73" hidden="1">{"PI_Data",#N/A,TRUE,"P&amp;I Data"}</definedName>
    <definedName name="ee" localSheetId="74" hidden="1">{"PI_Data",#N/A,TRUE,"P&amp;I Data"}</definedName>
    <definedName name="ee" localSheetId="75" hidden="1">{"PI_Data",#N/A,TRUE,"P&amp;I Data"}</definedName>
    <definedName name="ee" localSheetId="76" hidden="1">{"PI_Data",#N/A,TRUE,"P&amp;I Data"}</definedName>
    <definedName name="ee" localSheetId="24" hidden="1">{"PI_Data",#N/A,TRUE,"P&amp;I Data"}</definedName>
    <definedName name="ee" localSheetId="25" hidden="1">{"PI_Data",#N/A,TRUE,"P&amp;I Data"}</definedName>
    <definedName name="ee" localSheetId="27" hidden="1">{"PI_Data",#N/A,TRUE,"P&amp;I Data"}</definedName>
    <definedName name="ee" localSheetId="30" hidden="1">{"PI_Data",#N/A,TRUE,"P&amp;I Data"}</definedName>
    <definedName name="ee" localSheetId="29" hidden="1">{"PI_Data",#N/A,TRUE,"P&amp;I Data"}</definedName>
    <definedName name="ee" localSheetId="28" hidden="1">{"PI_Data",#N/A,TRUE,"P&amp;I Data"}</definedName>
    <definedName name="ee" localSheetId="31" hidden="1">{"PI_Data",#N/A,TRUE,"P&amp;I Data"}</definedName>
    <definedName name="ee" localSheetId="32" hidden="1">{"PI_Data",#N/A,TRUE,"P&amp;I Data"}</definedName>
    <definedName name="ef" localSheetId="35" hidden="1">{"PI_Data",#N/A,TRUE,"P&amp;I Data"}</definedName>
    <definedName name="ef" localSheetId="34" hidden="1">{"PI_Data",#N/A,TRUE,"P&amp;I Data"}</definedName>
    <definedName name="ef" localSheetId="33" hidden="1">{"PI_Data",#N/A,TRUE,"P&amp;I Data"}</definedName>
    <definedName name="ef" localSheetId="38" hidden="1">{"PI_Data",#N/A,TRUE,"P&amp;I Data"}</definedName>
    <definedName name="ef" localSheetId="37" hidden="1">{"PI_Data",#N/A,TRUE,"P&amp;I Data"}</definedName>
    <definedName name="ef" localSheetId="36" hidden="1">{"PI_Data",#N/A,TRUE,"P&amp;I Data"}</definedName>
    <definedName name="ef" localSheetId="39" hidden="1">{"PI_Data",#N/A,TRUE,"P&amp;I Data"}</definedName>
    <definedName name="ef" localSheetId="40" hidden="1">{"PI_Data",#N/A,TRUE,"P&amp;I Data"}</definedName>
    <definedName name="ef" localSheetId="41" hidden="1">{"PI_Data",#N/A,TRUE,"P&amp;I Data"}</definedName>
    <definedName name="ef" localSheetId="42" hidden="1">{"PI_Data",#N/A,TRUE,"P&amp;I Data"}</definedName>
    <definedName name="ef" localSheetId="43" hidden="1">{"PI_Data",#N/A,TRUE,"P&amp;I Data"}</definedName>
    <definedName name="ef" localSheetId="44" hidden="1">{"PI_Data",#N/A,TRUE,"P&amp;I Data"}</definedName>
    <definedName name="ef" localSheetId="45" hidden="1">{"PI_Data",#N/A,TRUE,"P&amp;I Data"}</definedName>
    <definedName name="ef" localSheetId="46" hidden="1">{"PI_Data",#N/A,TRUE,"P&amp;I Data"}</definedName>
    <definedName name="ef" localSheetId="48" hidden="1">{"PI_Data",#N/A,TRUE,"P&amp;I Data"}</definedName>
    <definedName name="ef" localSheetId="49" hidden="1">{"PI_Data",#N/A,TRUE,"P&amp;I Data"}</definedName>
    <definedName name="ef" localSheetId="53" hidden="1">{"PI_Data",#N/A,TRUE,"P&amp;I Data"}</definedName>
    <definedName name="ef" localSheetId="54" hidden="1">{"PI_Data",#N/A,TRUE,"P&amp;I Data"}</definedName>
    <definedName name="ef" localSheetId="55" hidden="1">{"PI_Data",#N/A,TRUE,"P&amp;I Data"}</definedName>
    <definedName name="ef" localSheetId="56" hidden="1">{"PI_Data",#N/A,TRUE,"P&amp;I Data"}</definedName>
    <definedName name="ef" localSheetId="57" hidden="1">{"PI_Data",#N/A,TRUE,"P&amp;I Data"}</definedName>
    <definedName name="ef" localSheetId="64" hidden="1">{"PI_Data",#N/A,TRUE,"P&amp;I Data"}</definedName>
    <definedName name="ef" localSheetId="65" hidden="1">{"PI_Data",#N/A,TRUE,"P&amp;I Data"}</definedName>
    <definedName name="ef" localSheetId="62" hidden="1">{"PI_Data",#N/A,TRUE,"P&amp;I Data"}</definedName>
    <definedName name="ef" localSheetId="63" hidden="1">{"PI_Data",#N/A,TRUE,"P&amp;I Data"}</definedName>
    <definedName name="ef" localSheetId="66" hidden="1">{"PI_Data",#N/A,TRUE,"P&amp;I Data"}</definedName>
    <definedName name="ef" localSheetId="67" hidden="1">{"PI_Data",#N/A,TRUE,"P&amp;I Data"}</definedName>
    <definedName name="ef" localSheetId="68" hidden="1">{"PI_Data",#N/A,TRUE,"P&amp;I Data"}</definedName>
    <definedName name="ef" localSheetId="70" hidden="1">{"PI_Data",#N/A,TRUE,"P&amp;I Data"}</definedName>
    <definedName name="ef" localSheetId="71" hidden="1">{"PI_Data",#N/A,TRUE,"P&amp;I Data"}</definedName>
    <definedName name="ef" localSheetId="72" hidden="1">{"PI_Data",#N/A,TRUE,"P&amp;I Data"}</definedName>
    <definedName name="ef" localSheetId="73" hidden="1">{"PI_Data",#N/A,TRUE,"P&amp;I Data"}</definedName>
    <definedName name="ef" localSheetId="74" hidden="1">{"PI_Data",#N/A,TRUE,"P&amp;I Data"}</definedName>
    <definedName name="ef" localSheetId="75" hidden="1">{"PI_Data",#N/A,TRUE,"P&amp;I Data"}</definedName>
    <definedName name="ef" localSheetId="76" hidden="1">{"PI_Data",#N/A,TRUE,"P&amp;I Data"}</definedName>
    <definedName name="ef" localSheetId="24" hidden="1">{"PI_Data",#N/A,TRUE,"P&amp;I Data"}</definedName>
    <definedName name="ef" localSheetId="25" hidden="1">{"PI_Data",#N/A,TRUE,"P&amp;I Data"}</definedName>
    <definedName name="ef" localSheetId="27" hidden="1">{"PI_Data",#N/A,TRUE,"P&amp;I Data"}</definedName>
    <definedName name="ef" localSheetId="30" hidden="1">{"PI_Data",#N/A,TRUE,"P&amp;I Data"}</definedName>
    <definedName name="ef" localSheetId="29" hidden="1">{"PI_Data",#N/A,TRUE,"P&amp;I Data"}</definedName>
    <definedName name="ef" localSheetId="28" hidden="1">{"PI_Data",#N/A,TRUE,"P&amp;I Data"}</definedName>
    <definedName name="ef" localSheetId="31" hidden="1">{"PI_Data",#N/A,TRUE,"P&amp;I Data"}</definedName>
    <definedName name="ef" localSheetId="32" hidden="1">{"PI_Data",#N/A,TRUE,"P&amp;I Data"}</definedName>
    <definedName name="EV__LASTREFTIME__" localSheetId="51" hidden="1">"(GMT-08:00)5/8/2012 1:36:12 PM"</definedName>
    <definedName name="EV__LASTREFTIME__" localSheetId="52" hidden="1">"(GMT-08:00)5/8/2012 1:36:12 PM"</definedName>
    <definedName name="FERC" localSheetId="53" hidden="1">{#N/A,#N/A,FALSE,"CTC Summary - EOY";#N/A,#N/A,FALSE,"CTC Summary - Wtavg"}</definedName>
    <definedName name="foo" localSheetId="5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gggg"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huh" localSheetId="53" hidden="1">{#N/A,#N/A,FALSE,"Dist Rev at PR ";#N/A,#N/A,FALSE,"Spec";#N/A,#N/A,FALSE,"Res";#N/A,#N/A,FALSE,"Small L&amp;P";#N/A,#N/A,FALSE,"Medium L&amp;P";#N/A,#N/A,FALSE,"E-19";#N/A,#N/A,FALSE,"E-20";#N/A,#N/A,FALSE,"Strtlts &amp; Standby";#N/A,#N/A,FALSE,"A-RTP";#N/A,#N/A,FALSE,"2003mixeduse"}</definedName>
    <definedName name="huh" localSheetId="31" hidden="1">{#N/A,#N/A,FALSE,"Dist Rev at PR ";#N/A,#N/A,FALSE,"Spec";#N/A,#N/A,FALSE,"Res";#N/A,#N/A,FALSE,"Small L&amp;P";#N/A,#N/A,FALSE,"Medium L&amp;P";#N/A,#N/A,FALSE,"E-19";#N/A,#N/A,FALSE,"E-20";#N/A,#N/A,FALSE,"Strtlts &amp; Standby";#N/A,#N/A,FALSE,"A-RTP";#N/A,#N/A,FALSE,"2003mixeduse"}</definedName>
    <definedName name="huhnd" localSheetId="53" hidden="1">{#N/A,#N/A,FALSE,"ND Rev at Pres Rates";#N/A,#N/A,FALSE,"Res - Unadj sales";#N/A,#N/A,FALSE,"Small L&amp;P";#N/A,#N/A,FALSE,"Medium L&amp;P";#N/A,#N/A,FALSE,"E-19";#N/A,#N/A,FALSE,"E-20";#N/A,#N/A,FALSE,"Strtlts &amp; Standby";#N/A,#N/A,FALSE,"AG";#N/A,#N/A,FALSE,"A-RTP";#N/A,#N/A,FALSE,"Spec"}</definedName>
    <definedName name="huhnd" localSheetId="31" hidden="1">{#N/A,#N/A,FALSE,"ND Rev at Pres Rates";#N/A,#N/A,FALSE,"Res - Unadj sales";#N/A,#N/A,FALSE,"Small L&amp;P";#N/A,#N/A,FALSE,"Medium L&amp;P";#N/A,#N/A,FALSE,"E-19";#N/A,#N/A,FALSE,"E-20";#N/A,#N/A,FALSE,"Strtlts &amp; Standby";#N/A,#N/A,FALSE,"AG";#N/A,#N/A,FALSE,"A-RTP";#N/A,#N/A,FALSE,"Spec"}</definedName>
    <definedName name="huhnd2" localSheetId="53" hidden="1">{#N/A,#N/A,FALSE,"ND Rev at Pres Rates";#N/A,#N/A,FALSE,"Res - Unadj sales";#N/A,#N/A,FALSE,"Small L&amp;P";#N/A,#N/A,FALSE,"Medium L&amp;P";#N/A,#N/A,FALSE,"E-19";#N/A,#N/A,FALSE,"E-20";#N/A,#N/A,FALSE,"Strtlts &amp; Standby";#N/A,#N/A,FALSE,"AG";#N/A,#N/A,FALSE,"A-RTP";#N/A,#N/A,FALSE,"Spec"}</definedName>
    <definedName name="huhnd2" localSheetId="31" hidden="1">{#N/A,#N/A,FALSE,"ND Rev at Pres Rates";#N/A,#N/A,FALSE,"Res - Unadj sales";#N/A,#N/A,FALSE,"Small L&amp;P";#N/A,#N/A,FALSE,"Medium L&amp;P";#N/A,#N/A,FALSE,"E-19";#N/A,#N/A,FALSE,"E-20";#N/A,#N/A,FALSE,"Strtlts &amp; Standby";#N/A,#N/A,FALSE,"AG";#N/A,#N/A,FALSE,"A-RTP";#N/A,#N/A,FALSE,"Spec"}</definedName>
    <definedName name="huhprint" localSheetId="53" hidden="1">{#N/A,#N/A,FALSE,"Workpaper Tables 4-1 &amp; 4-2";#N/A,#N/A,FALSE,"Revenue Allocation Results";#N/A,#N/A,FALSE,"FERC Rev @ PR";#N/A,#N/A,FALSE,"Distribution Revenue Allocation";#N/A,#N/A,FALSE,"Nonallocated Revenues ";#N/A,#N/A,FALSE,"2000mixuse";#N/A,#N/A,FALSE,"MC Revenues- 00 sales, 96 MC's"}</definedName>
    <definedName name="huhprint" localSheetId="31" hidden="1">{#N/A,#N/A,FALSE,"Workpaper Tables 4-1 &amp; 4-2";#N/A,#N/A,FALSE,"Revenue Allocation Results";#N/A,#N/A,FALSE,"FERC Rev @ PR";#N/A,#N/A,FALSE,"Distribution Revenue Allocation";#N/A,#N/A,FALSE,"Nonallocated Revenues ";#N/A,#N/A,FALSE,"2000mixuse";#N/A,#N/A,FALSE,"MC Revenues- 00 sales, 96 MC's"}</definedName>
    <definedName name="huhrap" localSheetId="5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3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53" hidden="1">{#N/A,#N/A,FALSE,"RRQ inputs ";#N/A,#N/A,FALSE,"FERC Rev @ PR";#N/A,#N/A,FALSE,"Distribution Revenue Allocation";#N/A,#N/A,FALSE,"Nonallocated Revenues";#N/A,#N/A,FALSE,"MC Revenues-03 sales, 96 MC's";#N/A,#N/A,FALSE,"FTA"}</definedName>
    <definedName name="huhrevalloc" localSheetId="31" hidden="1">{#N/A,#N/A,FALSE,"RRQ inputs ";#N/A,#N/A,FALSE,"FERC Rev @ PR";#N/A,#N/A,FALSE,"Distribution Revenue Allocation";#N/A,#N/A,FALSE,"Nonallocated Revenues";#N/A,#N/A,FALSE,"MC Revenues-03 sales, 96 MC's";#N/A,#N/A,FALSE,"FTA"}</definedName>
    <definedName name="huhschudel" localSheetId="53" hidden="1">{#N/A,#N/A,FALSE,"ND Rev at Pres Rates";#N/A,#N/A,FALSE,"Res - Unadj";#N/A,#N/A,FALSE,"Small L&amp;P";#N/A,#N/A,FALSE,"Medium L&amp;P";#N/A,#N/A,FALSE,"E-19";#N/A,#N/A,FALSE,"E-20";#N/A,#N/A,FALSE,"A-RTP";#N/A,#N/A,FALSE,"Strtlts &amp; Standby";#N/A,#N/A,FALSE,"AG";#N/A,#N/A,FALSE,"2001mixeduse"}</definedName>
    <definedName name="huhschudel" localSheetId="31" hidden="1">{#N/A,#N/A,FALSE,"ND Rev at Pres Rates";#N/A,#N/A,FALSE,"Res - Unadj";#N/A,#N/A,FALSE,"Small L&amp;P";#N/A,#N/A,FALSE,"Medium L&amp;P";#N/A,#N/A,FALSE,"E-19";#N/A,#N/A,FALSE,"E-20";#N/A,#N/A,FALSE,"A-RTP";#N/A,#N/A,FALSE,"Strtlts &amp; Standby";#N/A,#N/A,FALSE,"AG";#N/A,#N/A,FALSE,"2001mixeduse"}</definedName>
    <definedName name="July" localSheetId="53" hidden="1">{#N/A,#N/A,FALSE,"CTC Summary - EOY";#N/A,#N/A,FALSE,"CTC Summary - Wtavg"}</definedName>
    <definedName name="June" localSheetId="53" hidden="1">{#N/A,#N/A,FALSE,"CTC Summary - EOY";#N/A,#N/A,FALSE,"CTC Summary - Wtavg"}</definedName>
    <definedName name="L" localSheetId="35" hidden="1">{"PI_Data",#N/A,TRUE,"P&amp;I Data"}</definedName>
    <definedName name="L" localSheetId="34" hidden="1">{"PI_Data",#N/A,TRUE,"P&amp;I Data"}</definedName>
    <definedName name="L" localSheetId="33" hidden="1">{"PI_Data",#N/A,TRUE,"P&amp;I Data"}</definedName>
    <definedName name="L" localSheetId="38" hidden="1">{"PI_Data",#N/A,TRUE,"P&amp;I Data"}</definedName>
    <definedName name="L" localSheetId="37" hidden="1">{"PI_Data",#N/A,TRUE,"P&amp;I Data"}</definedName>
    <definedName name="L" localSheetId="36" hidden="1">{"PI_Data",#N/A,TRUE,"P&amp;I Data"}</definedName>
    <definedName name="L" localSheetId="39" hidden="1">{"PI_Data",#N/A,TRUE,"P&amp;I Data"}</definedName>
    <definedName name="L" localSheetId="40" hidden="1">{"PI_Data",#N/A,TRUE,"P&amp;I Data"}</definedName>
    <definedName name="L" localSheetId="41" hidden="1">{"PI_Data",#N/A,TRUE,"P&amp;I Data"}</definedName>
    <definedName name="L" localSheetId="42" hidden="1">{"PI_Data",#N/A,TRUE,"P&amp;I Data"}</definedName>
    <definedName name="L" localSheetId="43" hidden="1">{"PI_Data",#N/A,TRUE,"P&amp;I Data"}</definedName>
    <definedName name="L" localSheetId="44" hidden="1">{"PI_Data",#N/A,TRUE,"P&amp;I Data"}</definedName>
    <definedName name="L" localSheetId="45" hidden="1">{"PI_Data",#N/A,TRUE,"P&amp;I Data"}</definedName>
    <definedName name="L" localSheetId="46" hidden="1">{"PI_Data",#N/A,TRUE,"P&amp;I Data"}</definedName>
    <definedName name="L" localSheetId="48" hidden="1">{"PI_Data",#N/A,TRUE,"P&amp;I Data"}</definedName>
    <definedName name="L" localSheetId="49" hidden="1">{"PI_Data",#N/A,TRUE,"P&amp;I Data"}</definedName>
    <definedName name="L" localSheetId="53" hidden="1">{"PI_Data",#N/A,TRUE,"P&amp;I Data"}</definedName>
    <definedName name="L" localSheetId="54" hidden="1">{"PI_Data",#N/A,TRUE,"P&amp;I Data"}</definedName>
    <definedName name="L" localSheetId="55" hidden="1">{"PI_Data",#N/A,TRUE,"P&amp;I Data"}</definedName>
    <definedName name="L" localSheetId="56" hidden="1">{"PI_Data",#N/A,TRUE,"P&amp;I Data"}</definedName>
    <definedName name="L" localSheetId="57" hidden="1">{"PI_Data",#N/A,TRUE,"P&amp;I Data"}</definedName>
    <definedName name="L" localSheetId="64" hidden="1">{"PI_Data",#N/A,TRUE,"P&amp;I Data"}</definedName>
    <definedName name="L" localSheetId="65" hidden="1">{"PI_Data",#N/A,TRUE,"P&amp;I Data"}</definedName>
    <definedName name="L" localSheetId="62" hidden="1">{"PI_Data",#N/A,TRUE,"P&amp;I Data"}</definedName>
    <definedName name="L" localSheetId="63" hidden="1">{"PI_Data",#N/A,TRUE,"P&amp;I Data"}</definedName>
    <definedName name="L" localSheetId="66" hidden="1">{"PI_Data",#N/A,TRUE,"P&amp;I Data"}</definedName>
    <definedName name="L" localSheetId="67" hidden="1">{"PI_Data",#N/A,TRUE,"P&amp;I Data"}</definedName>
    <definedName name="L" localSheetId="68" hidden="1">{"PI_Data",#N/A,TRUE,"P&amp;I Data"}</definedName>
    <definedName name="L" localSheetId="70" hidden="1">{"PI_Data",#N/A,TRUE,"P&amp;I Data"}</definedName>
    <definedName name="L" localSheetId="71" hidden="1">{"PI_Data",#N/A,TRUE,"P&amp;I Data"}</definedName>
    <definedName name="L" localSheetId="72" hidden="1">{"PI_Data",#N/A,TRUE,"P&amp;I Data"}</definedName>
    <definedName name="L" localSheetId="73" hidden="1">{"PI_Data",#N/A,TRUE,"P&amp;I Data"}</definedName>
    <definedName name="L" localSheetId="74" hidden="1">{"PI_Data",#N/A,TRUE,"P&amp;I Data"}</definedName>
    <definedName name="L" localSheetId="75" hidden="1">{"PI_Data",#N/A,TRUE,"P&amp;I Data"}</definedName>
    <definedName name="L" localSheetId="76" hidden="1">{"PI_Data",#N/A,TRUE,"P&amp;I Data"}</definedName>
    <definedName name="L" localSheetId="24" hidden="1">{"PI_Data",#N/A,TRUE,"P&amp;I Data"}</definedName>
    <definedName name="L" localSheetId="25" hidden="1">{"PI_Data",#N/A,TRUE,"P&amp;I Data"}</definedName>
    <definedName name="L" localSheetId="27" hidden="1">{"PI_Data",#N/A,TRUE,"P&amp;I Data"}</definedName>
    <definedName name="L" localSheetId="30" hidden="1">{"PI_Data",#N/A,TRUE,"P&amp;I Data"}</definedName>
    <definedName name="L" localSheetId="29" hidden="1">{"PI_Data",#N/A,TRUE,"P&amp;I Data"}</definedName>
    <definedName name="L" localSheetId="28" hidden="1">{"PI_Data",#N/A,TRUE,"P&amp;I Data"}</definedName>
    <definedName name="L" localSheetId="31" hidden="1">{"PI_Data",#N/A,TRUE,"P&amp;I Data"}</definedName>
    <definedName name="L" localSheetId="32" hidden="1">{"PI_Data",#N/A,TRUE,"P&amp;I Data"}</definedName>
    <definedName name="L2X" localSheetId="53" hidden="1">{"PI_Data",#N/A,TRUE,"P&amp;I Data"}</definedName>
    <definedName name="LL" localSheetId="53" hidden="1">{"PI_Data",#N/A,TRUE,"P&amp;I Data"}</definedName>
    <definedName name="m" localSheetId="35" hidden="1">{"PI_Data",#N/A,TRUE,"P&amp;I Data"}</definedName>
    <definedName name="m" localSheetId="34" hidden="1">{"PI_Data",#N/A,TRUE,"P&amp;I Data"}</definedName>
    <definedName name="m" localSheetId="33" hidden="1">{"PI_Data",#N/A,TRUE,"P&amp;I Data"}</definedName>
    <definedName name="m" localSheetId="38" hidden="1">{"PI_Data",#N/A,TRUE,"P&amp;I Data"}</definedName>
    <definedName name="m" localSheetId="37" hidden="1">{"PI_Data",#N/A,TRUE,"P&amp;I Data"}</definedName>
    <definedName name="m" localSheetId="36" hidden="1">{"PI_Data",#N/A,TRUE,"P&amp;I Data"}</definedName>
    <definedName name="m" localSheetId="39" hidden="1">{"PI_Data",#N/A,TRUE,"P&amp;I Data"}</definedName>
    <definedName name="m" localSheetId="40" hidden="1">{"PI_Data",#N/A,TRUE,"P&amp;I Data"}</definedName>
    <definedName name="m" localSheetId="41" hidden="1">{"PI_Data",#N/A,TRUE,"P&amp;I Data"}</definedName>
    <definedName name="m" localSheetId="42" hidden="1">{"PI_Data",#N/A,TRUE,"P&amp;I Data"}</definedName>
    <definedName name="m" localSheetId="43" hidden="1">{"PI_Data",#N/A,TRUE,"P&amp;I Data"}</definedName>
    <definedName name="m" localSheetId="44" hidden="1">{"PI_Data",#N/A,TRUE,"P&amp;I Data"}</definedName>
    <definedName name="m" localSheetId="45" hidden="1">{"PI_Data",#N/A,TRUE,"P&amp;I Data"}</definedName>
    <definedName name="m" localSheetId="46" hidden="1">{"PI_Data",#N/A,TRUE,"P&amp;I Data"}</definedName>
    <definedName name="m" localSheetId="48" hidden="1">{"PI_Data",#N/A,TRUE,"P&amp;I Data"}</definedName>
    <definedName name="m" localSheetId="49" hidden="1">{"PI_Data",#N/A,TRUE,"P&amp;I Data"}</definedName>
    <definedName name="m" localSheetId="53" hidden="1">{"PI_Data",#N/A,TRUE,"P&amp;I Data"}</definedName>
    <definedName name="m" localSheetId="54" hidden="1">{"PI_Data",#N/A,TRUE,"P&amp;I Data"}</definedName>
    <definedName name="m" localSheetId="55" hidden="1">{"PI_Data",#N/A,TRUE,"P&amp;I Data"}</definedName>
    <definedName name="m" localSheetId="56" hidden="1">{"PI_Data",#N/A,TRUE,"P&amp;I Data"}</definedName>
    <definedName name="m" localSheetId="57" hidden="1">{"PI_Data",#N/A,TRUE,"P&amp;I Data"}</definedName>
    <definedName name="m" localSheetId="64" hidden="1">{"PI_Data",#N/A,TRUE,"P&amp;I Data"}</definedName>
    <definedName name="m" localSheetId="65" hidden="1">{"PI_Data",#N/A,TRUE,"P&amp;I Data"}</definedName>
    <definedName name="m" localSheetId="62" hidden="1">{"PI_Data",#N/A,TRUE,"P&amp;I Data"}</definedName>
    <definedName name="m" localSheetId="63" hidden="1">{"PI_Data",#N/A,TRUE,"P&amp;I Data"}</definedName>
    <definedName name="m" localSheetId="66" hidden="1">{"PI_Data",#N/A,TRUE,"P&amp;I Data"}</definedName>
    <definedName name="m" localSheetId="67" hidden="1">{"PI_Data",#N/A,TRUE,"P&amp;I Data"}</definedName>
    <definedName name="m" localSheetId="68" hidden="1">{"PI_Data",#N/A,TRUE,"P&amp;I Data"}</definedName>
    <definedName name="m" localSheetId="70" hidden="1">{"PI_Data",#N/A,TRUE,"P&amp;I Data"}</definedName>
    <definedName name="m" localSheetId="71" hidden="1">{"PI_Data",#N/A,TRUE,"P&amp;I Data"}</definedName>
    <definedName name="m" localSheetId="72" hidden="1">{"PI_Data",#N/A,TRUE,"P&amp;I Data"}</definedName>
    <definedName name="m" localSheetId="73" hidden="1">{"PI_Data",#N/A,TRUE,"P&amp;I Data"}</definedName>
    <definedName name="m" localSheetId="74" hidden="1">{"PI_Data",#N/A,TRUE,"P&amp;I Data"}</definedName>
    <definedName name="m" localSheetId="75" hidden="1">{"PI_Data",#N/A,TRUE,"P&amp;I Data"}</definedName>
    <definedName name="m" localSheetId="76" hidden="1">{"PI_Data",#N/A,TRUE,"P&amp;I Data"}</definedName>
    <definedName name="m" localSheetId="24" hidden="1">{"PI_Data",#N/A,TRUE,"P&amp;I Data"}</definedName>
    <definedName name="m" localSheetId="25" hidden="1">{"PI_Data",#N/A,TRUE,"P&amp;I Data"}</definedName>
    <definedName name="m" localSheetId="27" hidden="1">{"PI_Data",#N/A,TRUE,"P&amp;I Data"}</definedName>
    <definedName name="m" localSheetId="30" hidden="1">{"PI_Data",#N/A,TRUE,"P&amp;I Data"}</definedName>
    <definedName name="m" localSheetId="29" hidden="1">{"PI_Data",#N/A,TRUE,"P&amp;I Data"}</definedName>
    <definedName name="m" localSheetId="28" hidden="1">{"PI_Data",#N/A,TRUE,"P&amp;I Data"}</definedName>
    <definedName name="m" localSheetId="31" hidden="1">{"PI_Data",#N/A,TRUE,"P&amp;I Data"}</definedName>
    <definedName name="m" localSheetId="32" hidden="1">{"PI_Data",#N/A,TRUE,"P&amp;I Data"}</definedName>
    <definedName name="M2X" localSheetId="53" hidden="1">{"PI_Data",#N/A,TRUE,"P&amp;I Data"}</definedName>
    <definedName name="May" localSheetId="53" hidden="1">{#N/A,#N/A,FALSE,"CTC Summary - EOY";#N/A,#N/A,FALSE,"CTC Summary - Wtavg"}</definedName>
    <definedName name="MM" localSheetId="53" hidden="1">{"PI_Data",#N/A,TRUE,"P&amp;I Data"}</definedName>
    <definedName name="n" localSheetId="53" hidden="1">{#N/A,#N/A,FALSE,"CTC Summary - EOY";#N/A,#N/A,FALSE,"CTC Summary - Wtavg"}</definedName>
    <definedName name="New" localSheetId="53" hidden="1">{#N/A,#N/A,FALSE,"CTC Summary - EOY";#N/A,#N/A,FALSE,"CTC Summary - Wtavg"}</definedName>
    <definedName name="p" localSheetId="35" hidden="1">{"PI_Data",#N/A,TRUE,"P&amp;I Data"}</definedName>
    <definedName name="p" localSheetId="34" hidden="1">{"PI_Data",#N/A,TRUE,"P&amp;I Data"}</definedName>
    <definedName name="p" localSheetId="33" hidden="1">{"PI_Data",#N/A,TRUE,"P&amp;I Data"}</definedName>
    <definedName name="p" localSheetId="38" hidden="1">{"PI_Data",#N/A,TRUE,"P&amp;I Data"}</definedName>
    <definedName name="p" localSheetId="37" hidden="1">{"PI_Data",#N/A,TRUE,"P&amp;I Data"}</definedName>
    <definedName name="p" localSheetId="36" hidden="1">{"PI_Data",#N/A,TRUE,"P&amp;I Data"}</definedName>
    <definedName name="p" localSheetId="39" hidden="1">{"PI_Data",#N/A,TRUE,"P&amp;I Data"}</definedName>
    <definedName name="p" localSheetId="40" hidden="1">{"PI_Data",#N/A,TRUE,"P&amp;I Data"}</definedName>
    <definedName name="p" localSheetId="41" hidden="1">{"PI_Data",#N/A,TRUE,"P&amp;I Data"}</definedName>
    <definedName name="p" localSheetId="42" hidden="1">{"PI_Data",#N/A,TRUE,"P&amp;I Data"}</definedName>
    <definedName name="p" localSheetId="43" hidden="1">{"PI_Data",#N/A,TRUE,"P&amp;I Data"}</definedName>
    <definedName name="p" localSheetId="44" hidden="1">{"PI_Data",#N/A,TRUE,"P&amp;I Data"}</definedName>
    <definedName name="p" localSheetId="45" hidden="1">{"PI_Data",#N/A,TRUE,"P&amp;I Data"}</definedName>
    <definedName name="p" localSheetId="46" hidden="1">{"PI_Data",#N/A,TRUE,"P&amp;I Data"}</definedName>
    <definedName name="p" localSheetId="48" hidden="1">{"PI_Data",#N/A,TRUE,"P&amp;I Data"}</definedName>
    <definedName name="p" localSheetId="49" hidden="1">{"PI_Data",#N/A,TRUE,"P&amp;I Data"}</definedName>
    <definedName name="p" localSheetId="51" hidden="1">{"PI_Data",#N/A,TRUE,"P&amp;I Data"}</definedName>
    <definedName name="p" localSheetId="52" hidden="1">{"PI_Data",#N/A,TRUE,"P&amp;I Data"}</definedName>
    <definedName name="p" localSheetId="53" hidden="1">{"PI_Data",#N/A,TRUE,"P&amp;I Data"}</definedName>
    <definedName name="p" localSheetId="54" hidden="1">{"PI_Data",#N/A,TRUE,"P&amp;I Data"}</definedName>
    <definedName name="p" localSheetId="55" hidden="1">{"PI_Data",#N/A,TRUE,"P&amp;I Data"}</definedName>
    <definedName name="p" localSheetId="56" hidden="1">{"PI_Data",#N/A,TRUE,"P&amp;I Data"}</definedName>
    <definedName name="p" localSheetId="57" hidden="1">{"PI_Data",#N/A,TRUE,"P&amp;I Data"}</definedName>
    <definedName name="p" localSheetId="64" hidden="1">{"PI_Data",#N/A,TRUE,"P&amp;I Data"}</definedName>
    <definedName name="p" localSheetId="65" hidden="1">{"PI_Data",#N/A,TRUE,"P&amp;I Data"}</definedName>
    <definedName name="p" localSheetId="62" hidden="1">{"PI_Data",#N/A,TRUE,"P&amp;I Data"}</definedName>
    <definedName name="p" localSheetId="63" hidden="1">{"PI_Data",#N/A,TRUE,"P&amp;I Data"}</definedName>
    <definedName name="p" localSheetId="66" hidden="1">{"PI_Data",#N/A,TRUE,"P&amp;I Data"}</definedName>
    <definedName name="p" localSheetId="67" hidden="1">{"PI_Data",#N/A,TRUE,"P&amp;I Data"}</definedName>
    <definedName name="p" localSheetId="68" hidden="1">{"PI_Data",#N/A,TRUE,"P&amp;I Data"}</definedName>
    <definedName name="p" localSheetId="70" hidden="1">{"PI_Data",#N/A,TRUE,"P&amp;I Data"}</definedName>
    <definedName name="p" localSheetId="71" hidden="1">{"PI_Data",#N/A,TRUE,"P&amp;I Data"}</definedName>
    <definedName name="p" localSheetId="72" hidden="1">{"PI_Data",#N/A,TRUE,"P&amp;I Data"}</definedName>
    <definedName name="p" localSheetId="73" hidden="1">{"PI_Data",#N/A,TRUE,"P&amp;I Data"}</definedName>
    <definedName name="p" localSheetId="74" hidden="1">{"PI_Data",#N/A,TRUE,"P&amp;I Data"}</definedName>
    <definedName name="p" localSheetId="75" hidden="1">{"PI_Data",#N/A,TRUE,"P&amp;I Data"}</definedName>
    <definedName name="p" localSheetId="76" hidden="1">{"PI_Data",#N/A,TRUE,"P&amp;I Data"}</definedName>
    <definedName name="p" localSheetId="24" hidden="1">{"PI_Data",#N/A,TRUE,"P&amp;I Data"}</definedName>
    <definedName name="p" localSheetId="25" hidden="1">{"PI_Data",#N/A,TRUE,"P&amp;I Data"}</definedName>
    <definedName name="p" localSheetId="27" hidden="1">{"PI_Data",#N/A,TRUE,"P&amp;I Data"}</definedName>
    <definedName name="p" localSheetId="30" hidden="1">{"PI_Data",#N/A,TRUE,"P&amp;I Data"}</definedName>
    <definedName name="p" localSheetId="29" hidden="1">{"PI_Data",#N/A,TRUE,"P&amp;I Data"}</definedName>
    <definedName name="p" localSheetId="28" hidden="1">{"PI_Data",#N/A,TRUE,"P&amp;I Data"}</definedName>
    <definedName name="p" localSheetId="31" hidden="1">{"PI_Data",#N/A,TRUE,"P&amp;I Data"}</definedName>
    <definedName name="p" localSheetId="32" hidden="1">{"PI_Data",#N/A,TRUE,"P&amp;I Data"}</definedName>
    <definedName name="P2X" localSheetId="53" hidden="1">{"PI_Data",#N/A,TRUE,"P&amp;I Data"}</definedName>
    <definedName name="PIX" localSheetId="53" hidden="1">{"PI_Data",#N/A,TRUE,"P&amp;I Data"}</definedName>
    <definedName name="PP" localSheetId="53" hidden="1">{"PI_Data",#N/A,TRUE,"P&amp;I Data"}</definedName>
    <definedName name="ppppppppppppppppppppppppppppppp" localSheetId="53" hidden="1">{"PI_Data",#N/A,TRUE,"P&amp;I Data"}</definedName>
    <definedName name="_xlnm.Print_Area" localSheetId="35">'10-AccDep_Original'!$A$1:$R$136</definedName>
    <definedName name="_xlnm.Print_Area" localSheetId="34">'10-AccDep_RY25'!$A$1:$T$136</definedName>
    <definedName name="_xlnm.Print_Area" localSheetId="33">'10-AccDep_RY26'!$A$1:$T$136</definedName>
    <definedName name="_xlnm.Print_Area" localSheetId="37">'11-Depreciation_RY25'!$A$1:$Q$160</definedName>
    <definedName name="_xlnm.Print_Area" localSheetId="36">'11-Depreciation_RY26'!$A$1:$Q$160</definedName>
    <definedName name="_xlnm.Print_Area" localSheetId="40">'13-WorkCap'!$A$1:$J$69</definedName>
    <definedName name="_xlnm.Print_Area" localSheetId="41">'14-ADIT'!$A$1:$N$189</definedName>
    <definedName name="_xlnm.Print_Area" localSheetId="42">'14-ADIT RY25'!$A$1:$N$189</definedName>
    <definedName name="_xlnm.Print_Area" localSheetId="43">'14-ADIT RY26'!$A$1:$N$189</definedName>
    <definedName name="_xlnm.Print_Area" localSheetId="44">'15-NUC'!$A$1:$G$20</definedName>
    <definedName name="_xlnm.Print_Area" localSheetId="45">'16-UnfundedReserves CorrectedV1'!$A$1:$J$86</definedName>
    <definedName name="_xlnm.Print_Area" localSheetId="48">'17-RegAssets-1 (RY25)'!$A$1:$K$73</definedName>
    <definedName name="_xlnm.Print_Area" localSheetId="49">'17-RegAssets-1 (RY26)'!$A$1:$K$73</definedName>
    <definedName name="_xlnm.Print_Area" localSheetId="51">'17-RegAssets-2 (RY25)'!$A$1:$BH$151</definedName>
    <definedName name="_xlnm.Print_Area" localSheetId="52">'17-RegAssets-2 (RY26)'!$A$1:$BH$151</definedName>
    <definedName name="_xlnm.Print_Area" localSheetId="54">'18-OandM (Original)'!$A$1:$Q$47</definedName>
    <definedName name="_xlnm.Print_Area" localSheetId="55">'18-OandM (RY25)'!$A$1:$Q$47</definedName>
    <definedName name="_xlnm.Print_Area" localSheetId="56">'18-OandM (RY26)'!$A$1:$Q$47</definedName>
    <definedName name="_xlnm.Print_Area" localSheetId="57">'18-OandM (RY27)'!$A$1:$Q$47</definedName>
    <definedName name="_xlnm.Print_Area" localSheetId="58">'19-AandG Corrected RY26'!$A$1:$N$78</definedName>
    <definedName name="_xlnm.Print_Area" localSheetId="59">'19-AandG Corrected RY27'!$A$1:$N$78</definedName>
    <definedName name="_xlnm.Print_Area" localSheetId="60">'19-AandG Corrected V1'!$A$1:$N$78</definedName>
    <definedName name="_xlnm.Print_Area" localSheetId="61">'19-AandG original'!$A$1:$N$78</definedName>
    <definedName name="_xlnm.Print_Area" localSheetId="64">'20-RevenueCredits Corrected V1'!$A$1:$K$70</definedName>
    <definedName name="_xlnm.Print_Area" localSheetId="65">'20-RevenueCredits Original'!$A$1:$K$70</definedName>
    <definedName name="_xlnm.Print_Area" localSheetId="62">'20-RevenueCredits RY25'!$A$1:$K$70</definedName>
    <definedName name="_xlnm.Print_Area" localSheetId="63">'20-RevenueCredits RY26'!$A$1:$K$70</definedName>
    <definedName name="_xlnm.Print_Area" localSheetId="66">'21-NPandS'!$A$1:$G$44</definedName>
    <definedName name="_xlnm.Print_Area" localSheetId="67">'22-TaxRates'!$A$1:$F$16</definedName>
    <definedName name="_xlnm.Print_Area" localSheetId="68">'23-RetailSGTax'!$A$1:$K$68</definedName>
    <definedName name="_xlnm.Print_Area" localSheetId="70">'24-Allocators_RY25'!$A$1:$F$64</definedName>
    <definedName name="_xlnm.Print_Area" localSheetId="71">'24-Allocators_RY26'!$A$1:$F$64</definedName>
    <definedName name="_xlnm.Print_Area" localSheetId="72">'24-Allocators_RY27'!$A$1:$F$64</definedName>
    <definedName name="_xlnm.Print_Area" localSheetId="73">'25-RFandUFactors'!$A$1:$G$25</definedName>
    <definedName name="_xlnm.Print_Area" localSheetId="74">'26-WholesaleTRRs'!$A$1:$I$59</definedName>
    <definedName name="_xlnm.Print_Area" localSheetId="76">'28-GrossLoad'!$A$1:$F$13</definedName>
    <definedName name="_xlnm.Print_Area" localSheetId="7">'2-ITRR'!$A$1:$G$35</definedName>
    <definedName name="_xlnm.Print_Area" localSheetId="10">'3-True-upTRR Corrected (RY25)'!$A$1:$M$111</definedName>
    <definedName name="_xlnm.Print_Area" localSheetId="8">'3-True-upTRR Corrected (RY27)'!$A$1:$L$111</definedName>
    <definedName name="_xlnm.Print_Area" localSheetId="11">'3-True-upTRR Corrected V1'!$A$1:$Q$111</definedName>
    <definedName name="_xlnm.Print_Area" localSheetId="9">'3-True-upTRR Corrected_RY26'!$A$1:$L$111</definedName>
    <definedName name="_xlnm.Print_Area" localSheetId="12">'3-True-upTRR Original'!$A$1:$I$111</definedName>
    <definedName name="_xlnm.Print_Area" localSheetId="13">'4-ATA Corrected (RY27)'!$A$1:$V$148</definedName>
    <definedName name="_xlnm.Print_Area" localSheetId="16">'4-ATA Corrected V1'!$A$1:$P$148</definedName>
    <definedName name="_xlnm.Print_Area" localSheetId="14">'4-ATA Corrected_RY26'!$A$1:$V$148</definedName>
    <definedName name="_xlnm.Print_Area" localSheetId="17">'4-ATA Original'!$A$1:$L$148</definedName>
    <definedName name="_xlnm.Print_Area" localSheetId="18">'5-CostofCap-1 Corrected (RY25)'!$A$1:$G$30</definedName>
    <definedName name="_xlnm.Print_Area" localSheetId="19">'5-CostofCap-1 Corrected V1'!$A$1:$G$30</definedName>
    <definedName name="_xlnm.Print_Area" localSheetId="20">'5-CostofCap-1 Original'!$A$1:$G$30</definedName>
    <definedName name="_xlnm.Print_Area" localSheetId="21">'5-CostofCap-2 Corrected (RY25)'!$A$1:$Q$57</definedName>
    <definedName name="_xlnm.Print_Area" localSheetId="22">'5-CostofCap-2 Corrected V1'!$A$1:$Q$57</definedName>
    <definedName name="_xlnm.Print_Area" localSheetId="23">'5-CostofCap-2 Original'!$A$1:$Q$57</definedName>
    <definedName name="_xlnm.Print_Area" localSheetId="24">'5-CostofCap-3_(RY25)'!$A$1:$H$25</definedName>
    <definedName name="_xlnm.Print_Area" localSheetId="25">'5-CostofCap-3_Original'!$A$1:$H$25</definedName>
    <definedName name="_xlnm.Print_Area" localSheetId="26">'5-CostofCap-4'!$A$1:$K$47</definedName>
    <definedName name="_xlnm.Print_Area" localSheetId="27">'6-PlantJurisdiction'!$A$1:$J$29</definedName>
    <definedName name="_xlnm.Print_Area" localSheetId="30">'7-PlantInService_Original'!$A$1:$R$136</definedName>
    <definedName name="_xlnm.Print_Area" localSheetId="29">'7-PlantInService_RY25'!$A$1:$R$136</definedName>
    <definedName name="_xlnm.Print_Area" localSheetId="28">'7-PlantInService_RY26'!$A$1:$R$136</definedName>
    <definedName name="_xlnm.Print_Area" localSheetId="31">'8-AbandonedPlant'!$A$1:$Q$22</definedName>
    <definedName name="_xlnm.Print_Area" localSheetId="0">'Cover Page'!$A$1:$F$23</definedName>
    <definedName name="Print_Area_MI" localSheetId="53">#REF!</definedName>
    <definedName name="_xlnm.Print_Titles" localSheetId="35">'10-AccDep_Original'!$1:$2</definedName>
    <definedName name="_xlnm.Print_Titles" localSheetId="34">'10-AccDep_RY25'!$1:$2</definedName>
    <definedName name="_xlnm.Print_Titles" localSheetId="33">'10-AccDep_RY26'!$1:$2</definedName>
    <definedName name="_xlnm.Print_Titles" localSheetId="38">'11-Depreciation_Original'!$1:$2</definedName>
    <definedName name="_xlnm.Print_Titles" localSheetId="37">'11-Depreciation_RY25'!$1:$2</definedName>
    <definedName name="_xlnm.Print_Titles" localSheetId="36">'11-Depreciation_RY26'!$1:$2</definedName>
    <definedName name="_xlnm.Print_Titles" localSheetId="40">'13-WorkCap'!$1:$2</definedName>
    <definedName name="_xlnm.Print_Titles" localSheetId="41">'14-ADIT'!$1:$2</definedName>
    <definedName name="_xlnm.Print_Titles" localSheetId="42">'14-ADIT RY25'!$1:$2</definedName>
    <definedName name="_xlnm.Print_Titles" localSheetId="43">'14-ADIT RY26'!$1:$2</definedName>
    <definedName name="_xlnm.Print_Titles" localSheetId="6">'1-BaseTRR (RY25)'!$1:$2</definedName>
    <definedName name="_xlnm.Print_Titles" localSheetId="4">'1-BaseTRR (RY27)'!$1:$2</definedName>
    <definedName name="_xlnm.Print_Titles" localSheetId="5">'1-BaseTRR_RY26'!$1:$2</definedName>
    <definedName name="_xlnm.Print_Titles" localSheetId="10">'3-True-upTRR Corrected (RY25)'!$1:$2</definedName>
    <definedName name="_xlnm.Print_Titles" localSheetId="8">'3-True-upTRR Corrected (RY27)'!$1:$2</definedName>
    <definedName name="_xlnm.Print_Titles" localSheetId="11">'3-True-upTRR Corrected V1'!$1:$2</definedName>
    <definedName name="_xlnm.Print_Titles" localSheetId="9">'3-True-upTRR Corrected_RY26'!$1:$2</definedName>
    <definedName name="_xlnm.Print_Titles" localSheetId="12">'3-True-upTRR Original'!$1:$2</definedName>
    <definedName name="_xlnm.Print_Titles" localSheetId="13">'4-ATA Corrected (RY27)'!$1:$2</definedName>
    <definedName name="_xlnm.Print_Titles" localSheetId="16">'4-ATA Corrected V1'!$1:$2</definedName>
    <definedName name="_xlnm.Print_Titles" localSheetId="14">'4-ATA Corrected_RY26'!$1:$2</definedName>
    <definedName name="_xlnm.Print_Titles" localSheetId="17">'4-ATA Original'!$1:$2</definedName>
    <definedName name="_xlnm.Print_Titles" localSheetId="30">'7-PlantInService_Original'!$1:$2</definedName>
    <definedName name="_xlnm.Print_Titles" localSheetId="29">'7-PlantInService_RY25'!$1:$2</definedName>
    <definedName name="_xlnm.Print_Titles" localSheetId="28">'7-PlantInService_RY26'!$1:$2</definedName>
    <definedName name="_xlnm.Print_Titles" localSheetId="32">'9-PlantAdditions'!$1:$5</definedName>
    <definedName name="q" localSheetId="53" hidden="1">#REF!</definedName>
    <definedName name="qwer" localSheetId="35" hidden="1">{"PI_Data",#N/A,TRUE,"P&amp;I Data"}</definedName>
    <definedName name="qwer" localSheetId="34" hidden="1">{"PI_Data",#N/A,TRUE,"P&amp;I Data"}</definedName>
    <definedName name="qwer" localSheetId="33" hidden="1">{"PI_Data",#N/A,TRUE,"P&amp;I Data"}</definedName>
    <definedName name="qwer" localSheetId="38" hidden="1">{"PI_Data",#N/A,TRUE,"P&amp;I Data"}</definedName>
    <definedName name="qwer" localSheetId="37" hidden="1">{"PI_Data",#N/A,TRUE,"P&amp;I Data"}</definedName>
    <definedName name="qwer" localSheetId="36" hidden="1">{"PI_Data",#N/A,TRUE,"P&amp;I Data"}</definedName>
    <definedName name="qwer" localSheetId="39" hidden="1">{"PI_Data",#N/A,TRUE,"P&amp;I Data"}</definedName>
    <definedName name="qwer" localSheetId="40" hidden="1">{"PI_Data",#N/A,TRUE,"P&amp;I Data"}</definedName>
    <definedName name="qwer" localSheetId="41" hidden="1">{"PI_Data",#N/A,TRUE,"P&amp;I Data"}</definedName>
    <definedName name="qwer" localSheetId="42" hidden="1">{"PI_Data",#N/A,TRUE,"P&amp;I Data"}</definedName>
    <definedName name="qwer" localSheetId="43" hidden="1">{"PI_Data",#N/A,TRUE,"P&amp;I Data"}</definedName>
    <definedName name="qwer" localSheetId="44" hidden="1">{"PI_Data",#N/A,TRUE,"P&amp;I Data"}</definedName>
    <definedName name="qwer" localSheetId="45" hidden="1">{"PI_Data",#N/A,TRUE,"P&amp;I Data"}</definedName>
    <definedName name="qwer" localSheetId="46" hidden="1">{"PI_Data",#N/A,TRUE,"P&amp;I Data"}</definedName>
    <definedName name="qwer" localSheetId="48" hidden="1">{"PI_Data",#N/A,TRUE,"P&amp;I Data"}</definedName>
    <definedName name="qwer" localSheetId="49" hidden="1">{"PI_Data",#N/A,TRUE,"P&amp;I Data"}</definedName>
    <definedName name="qwer" localSheetId="51" hidden="1">{"PI_Data",#N/A,TRUE,"P&amp;I Data"}</definedName>
    <definedName name="qwer" localSheetId="52" hidden="1">{"PI_Data",#N/A,TRUE,"P&amp;I Data"}</definedName>
    <definedName name="qwer" localSheetId="53" hidden="1">{"PI_Data",#N/A,TRUE,"P&amp;I Data"}</definedName>
    <definedName name="qwer" localSheetId="54" hidden="1">{"PI_Data",#N/A,TRUE,"P&amp;I Data"}</definedName>
    <definedName name="qwer" localSheetId="55" hidden="1">{"PI_Data",#N/A,TRUE,"P&amp;I Data"}</definedName>
    <definedName name="qwer" localSheetId="56" hidden="1">{"PI_Data",#N/A,TRUE,"P&amp;I Data"}</definedName>
    <definedName name="qwer" localSheetId="57" hidden="1">{"PI_Data",#N/A,TRUE,"P&amp;I Data"}</definedName>
    <definedName name="qwer" localSheetId="64" hidden="1">{"PI_Data",#N/A,TRUE,"P&amp;I Data"}</definedName>
    <definedName name="qwer" localSheetId="65" hidden="1">{"PI_Data",#N/A,TRUE,"P&amp;I Data"}</definedName>
    <definedName name="qwer" localSheetId="62" hidden="1">{"PI_Data",#N/A,TRUE,"P&amp;I Data"}</definedName>
    <definedName name="qwer" localSheetId="63" hidden="1">{"PI_Data",#N/A,TRUE,"P&amp;I Data"}</definedName>
    <definedName name="qwer" localSheetId="66" hidden="1">{"PI_Data",#N/A,TRUE,"P&amp;I Data"}</definedName>
    <definedName name="qwer" localSheetId="67" hidden="1">{"PI_Data",#N/A,TRUE,"P&amp;I Data"}</definedName>
    <definedName name="qwer" localSheetId="68" hidden="1">{"PI_Data",#N/A,TRUE,"P&amp;I Data"}</definedName>
    <definedName name="qwer" localSheetId="70" hidden="1">{"PI_Data",#N/A,TRUE,"P&amp;I Data"}</definedName>
    <definedName name="qwer" localSheetId="71" hidden="1">{"PI_Data",#N/A,TRUE,"P&amp;I Data"}</definedName>
    <definedName name="qwer" localSheetId="72" hidden="1">{"PI_Data",#N/A,TRUE,"P&amp;I Data"}</definedName>
    <definedName name="qwer" localSheetId="73" hidden="1">{"PI_Data",#N/A,TRUE,"P&amp;I Data"}</definedName>
    <definedName name="qwer" localSheetId="74" hidden="1">{"PI_Data",#N/A,TRUE,"P&amp;I Data"}</definedName>
    <definedName name="qwer" localSheetId="75" hidden="1">{"PI_Data",#N/A,TRUE,"P&amp;I Data"}</definedName>
    <definedName name="qwer" localSheetId="76" hidden="1">{"PI_Data",#N/A,TRUE,"P&amp;I Data"}</definedName>
    <definedName name="qwer" localSheetId="24" hidden="1">{"PI_Data",#N/A,TRUE,"P&amp;I Data"}</definedName>
    <definedName name="qwer" localSheetId="25" hidden="1">{"PI_Data",#N/A,TRUE,"P&amp;I Data"}</definedName>
    <definedName name="qwer" localSheetId="27" hidden="1">{"PI_Data",#N/A,TRUE,"P&amp;I Data"}</definedName>
    <definedName name="qwer" localSheetId="30" hidden="1">{"PI_Data",#N/A,TRUE,"P&amp;I Data"}</definedName>
    <definedName name="qwer" localSheetId="29" hidden="1">{"PI_Data",#N/A,TRUE,"P&amp;I Data"}</definedName>
    <definedName name="qwer" localSheetId="28" hidden="1">{"PI_Data",#N/A,TRUE,"P&amp;I Data"}</definedName>
    <definedName name="qwer" localSheetId="31" hidden="1">{"PI_Data",#N/A,TRUE,"P&amp;I Data"}</definedName>
    <definedName name="qwer" localSheetId="32" hidden="1">{"PI_Data",#N/A,TRUE,"P&amp;I Data"}</definedName>
    <definedName name="QWER1" localSheetId="53" hidden="1">{"PI_Data",#N/A,TRUE,"P&amp;I Data"}</definedName>
    <definedName name="qwer2" localSheetId="53" hidden="1">{"PI_Data",#N/A,TRUE,"P&amp;I Data"}</definedName>
    <definedName name="QWERX" localSheetId="53" hidden="1">{"PI_Data",#N/A,TRUE,"P&amp;I Data"}</definedName>
    <definedName name="SAPBEXrevision" localSheetId="51" hidden="1">23</definedName>
    <definedName name="SAPBEXrevision" localSheetId="52" hidden="1">23</definedName>
    <definedName name="SAPBEXwbID" localSheetId="51" hidden="1">"4HQ4VKTSPDVV7Z9R01RIJVVW7"</definedName>
    <definedName name="SAPBEXwbID" localSheetId="52" hidden="1">"4HQ4VKTSPDVV7Z9R01RIJVVW7"</definedName>
    <definedName name="SAPBEXwbID2" localSheetId="51" hidden="1">"43PJT8J5QINLSBNFYJLE3ZU45"</definedName>
    <definedName name="SAPBEXwbID2" localSheetId="52" hidden="1">"43PJT8J5QINLSBNFYJLE3ZU45"</definedName>
    <definedName name="sds" localSheetId="53" hidden="1">{"Summary","1",FALSE,"Summary"}</definedName>
    <definedName name="sdsb" localSheetId="53" hidden="1">{"Summary","1",FALSE,"Summary"}</definedName>
    <definedName name="solver_opt" localSheetId="35" hidden="1">#REF!</definedName>
    <definedName name="solver_opt" localSheetId="34" hidden="1">#REF!</definedName>
    <definedName name="solver_opt" localSheetId="33" hidden="1">#REF!</definedName>
    <definedName name="solver_opt" localSheetId="38" hidden="1">#REF!</definedName>
    <definedName name="solver_opt" localSheetId="37" hidden="1">#REF!</definedName>
    <definedName name="solver_opt" localSheetId="36" hidden="1">#REF!</definedName>
    <definedName name="solver_opt" localSheetId="39" hidden="1">#REF!</definedName>
    <definedName name="solver_opt" localSheetId="40" hidden="1">#REF!</definedName>
    <definedName name="solver_opt" localSheetId="41" hidden="1">#REF!</definedName>
    <definedName name="solver_opt" localSheetId="42" hidden="1">#REF!</definedName>
    <definedName name="solver_opt" localSheetId="43" hidden="1">#REF!</definedName>
    <definedName name="solver_opt" localSheetId="44" hidden="1">#REF!</definedName>
    <definedName name="solver_opt" localSheetId="45" hidden="1">#REF!</definedName>
    <definedName name="solver_opt" localSheetId="46" hidden="1">#REF!</definedName>
    <definedName name="solver_opt" localSheetId="48" hidden="1">#REF!</definedName>
    <definedName name="solver_opt" localSheetId="49" hidden="1">#REF!</definedName>
    <definedName name="solver_opt" localSheetId="54" hidden="1">#REF!</definedName>
    <definedName name="solver_opt" localSheetId="55" hidden="1">#REF!</definedName>
    <definedName name="solver_opt" localSheetId="56" hidden="1">#REF!</definedName>
    <definedName name="solver_opt" localSheetId="57" hidden="1">#REF!</definedName>
    <definedName name="solver_opt" localSheetId="64" hidden="1">#REF!</definedName>
    <definedName name="solver_opt" localSheetId="65" hidden="1">#REF!</definedName>
    <definedName name="solver_opt" localSheetId="62" hidden="1">#REF!</definedName>
    <definedName name="solver_opt" localSheetId="63" hidden="1">#REF!</definedName>
    <definedName name="solver_opt" localSheetId="66" hidden="1">#REF!</definedName>
    <definedName name="solver_opt" localSheetId="67" hidden="1">#REF!</definedName>
    <definedName name="solver_opt" localSheetId="68" hidden="1">#REF!</definedName>
    <definedName name="solver_opt" localSheetId="70" hidden="1">#REF!</definedName>
    <definedName name="solver_opt" localSheetId="71" hidden="1">#REF!</definedName>
    <definedName name="solver_opt" localSheetId="72" hidden="1">#REF!</definedName>
    <definedName name="solver_opt" localSheetId="73" hidden="1">#REF!</definedName>
    <definedName name="solver_opt" localSheetId="74" hidden="1">#REF!</definedName>
    <definedName name="solver_opt" localSheetId="75" hidden="1">#REF!</definedName>
    <definedName name="solver_opt" localSheetId="76" hidden="1">#REF!</definedName>
    <definedName name="solver_opt" localSheetId="10" hidden="1">#REF!</definedName>
    <definedName name="solver_opt" localSheetId="8" hidden="1">#REF!</definedName>
    <definedName name="solver_opt" localSheetId="11" hidden="1">#REF!</definedName>
    <definedName name="solver_opt" localSheetId="9" hidden="1">#REF!</definedName>
    <definedName name="solver_opt" localSheetId="12" hidden="1">#REF!</definedName>
    <definedName name="solver_opt" localSheetId="18" hidden="1">#REF!</definedName>
    <definedName name="solver_opt" localSheetId="19" hidden="1">#REF!</definedName>
    <definedName name="solver_opt" localSheetId="20" hidden="1">#REF!</definedName>
    <definedName name="solver_opt" localSheetId="21" hidden="1">#REF!</definedName>
    <definedName name="solver_opt" localSheetId="22" hidden="1">#REF!</definedName>
    <definedName name="solver_opt" localSheetId="23" hidden="1">#REF!</definedName>
    <definedName name="solver_opt" localSheetId="24" hidden="1">#REF!</definedName>
    <definedName name="solver_opt" localSheetId="25" hidden="1">#REF!</definedName>
    <definedName name="solver_opt" localSheetId="27" hidden="1">#REF!</definedName>
    <definedName name="solver_opt" localSheetId="30" hidden="1">#REF!</definedName>
    <definedName name="solver_opt" localSheetId="29" hidden="1">#REF!</definedName>
    <definedName name="solver_opt" localSheetId="28" hidden="1">#REF!</definedName>
    <definedName name="solver_opt" localSheetId="31" hidden="1">#REF!</definedName>
    <definedName name="solver_opt" localSheetId="32" hidden="1">#REF!</definedName>
    <definedName name="ssd" localSheetId="5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ep2" localSheetId="53" hidden="1">{#N/A,#N/A,FALSE,"CTC Summary - EOY";#N/A,#N/A,FALSE,"CTC Summary - Wtavg"}</definedName>
    <definedName name="T" localSheetId="35" hidden="1">{"PI_Data",#N/A,TRUE,"P&amp;I Data"}</definedName>
    <definedName name="T" localSheetId="34" hidden="1">{"PI_Data",#N/A,TRUE,"P&amp;I Data"}</definedName>
    <definedName name="T" localSheetId="33" hidden="1">{"PI_Data",#N/A,TRUE,"P&amp;I Data"}</definedName>
    <definedName name="T" localSheetId="38" hidden="1">{"PI_Data",#N/A,TRUE,"P&amp;I Data"}</definedName>
    <definedName name="T" localSheetId="37" hidden="1">{"PI_Data",#N/A,TRUE,"P&amp;I Data"}</definedName>
    <definedName name="T" localSheetId="36" hidden="1">{"PI_Data",#N/A,TRUE,"P&amp;I Data"}</definedName>
    <definedName name="T" localSheetId="39" hidden="1">{"PI_Data",#N/A,TRUE,"P&amp;I Data"}</definedName>
    <definedName name="T" localSheetId="40" hidden="1">{"PI_Data",#N/A,TRUE,"P&amp;I Data"}</definedName>
    <definedName name="T" localSheetId="41" hidden="1">{"PI_Data",#N/A,TRUE,"P&amp;I Data"}</definedName>
    <definedName name="T" localSheetId="42" hidden="1">{"PI_Data",#N/A,TRUE,"P&amp;I Data"}</definedName>
    <definedName name="T" localSheetId="43" hidden="1">{"PI_Data",#N/A,TRUE,"P&amp;I Data"}</definedName>
    <definedName name="T" localSheetId="44" hidden="1">{"PI_Data",#N/A,TRUE,"P&amp;I Data"}</definedName>
    <definedName name="T" localSheetId="45" hidden="1">{"PI_Data",#N/A,TRUE,"P&amp;I Data"}</definedName>
    <definedName name="T" localSheetId="46" hidden="1">{"PI_Data",#N/A,TRUE,"P&amp;I Data"}</definedName>
    <definedName name="T" localSheetId="48" hidden="1">{"PI_Data",#N/A,TRUE,"P&amp;I Data"}</definedName>
    <definedName name="T" localSheetId="49" hidden="1">{"PI_Data",#N/A,TRUE,"P&amp;I Data"}</definedName>
    <definedName name="T" localSheetId="51" hidden="1">{"PI_Data",#N/A,TRUE,"P&amp;I Data"}</definedName>
    <definedName name="T" localSheetId="52" hidden="1">{"PI_Data",#N/A,TRUE,"P&amp;I Data"}</definedName>
    <definedName name="T" localSheetId="53" hidden="1">{"PI_Data",#N/A,TRUE,"P&amp;I Data"}</definedName>
    <definedName name="T" localSheetId="54" hidden="1">{"PI_Data",#N/A,TRUE,"P&amp;I Data"}</definedName>
    <definedName name="T" localSheetId="55" hidden="1">{"PI_Data",#N/A,TRUE,"P&amp;I Data"}</definedName>
    <definedName name="T" localSheetId="56" hidden="1">{"PI_Data",#N/A,TRUE,"P&amp;I Data"}</definedName>
    <definedName name="T" localSheetId="57" hidden="1">{"PI_Data",#N/A,TRUE,"P&amp;I Data"}</definedName>
    <definedName name="T" localSheetId="64" hidden="1">{"PI_Data",#N/A,TRUE,"P&amp;I Data"}</definedName>
    <definedName name="T" localSheetId="65" hidden="1">{"PI_Data",#N/A,TRUE,"P&amp;I Data"}</definedName>
    <definedName name="T" localSheetId="62" hidden="1">{"PI_Data",#N/A,TRUE,"P&amp;I Data"}</definedName>
    <definedName name="T" localSheetId="63" hidden="1">{"PI_Data",#N/A,TRUE,"P&amp;I Data"}</definedName>
    <definedName name="T" localSheetId="66" hidden="1">{"PI_Data",#N/A,TRUE,"P&amp;I Data"}</definedName>
    <definedName name="T" localSheetId="67" hidden="1">{"PI_Data",#N/A,TRUE,"P&amp;I Data"}</definedName>
    <definedName name="T" localSheetId="68" hidden="1">{"PI_Data",#N/A,TRUE,"P&amp;I Data"}</definedName>
    <definedName name="T" localSheetId="70" hidden="1">{"PI_Data",#N/A,TRUE,"P&amp;I Data"}</definedName>
    <definedName name="T" localSheetId="71" hidden="1">{"PI_Data",#N/A,TRUE,"P&amp;I Data"}</definedName>
    <definedName name="T" localSheetId="72" hidden="1">{"PI_Data",#N/A,TRUE,"P&amp;I Data"}</definedName>
    <definedName name="T" localSheetId="73" hidden="1">{"PI_Data",#N/A,TRUE,"P&amp;I Data"}</definedName>
    <definedName name="T" localSheetId="74" hidden="1">{"PI_Data",#N/A,TRUE,"P&amp;I Data"}</definedName>
    <definedName name="T" localSheetId="75" hidden="1">{"PI_Data",#N/A,TRUE,"P&amp;I Data"}</definedName>
    <definedName name="T" localSheetId="76" hidden="1">{"PI_Data",#N/A,TRUE,"P&amp;I Data"}</definedName>
    <definedName name="T" localSheetId="24" hidden="1">{"PI_Data",#N/A,TRUE,"P&amp;I Data"}</definedName>
    <definedName name="T" localSheetId="25" hidden="1">{"PI_Data",#N/A,TRUE,"P&amp;I Data"}</definedName>
    <definedName name="T" localSheetId="27" hidden="1">{"PI_Data",#N/A,TRUE,"P&amp;I Data"}</definedName>
    <definedName name="T" localSheetId="30" hidden="1">{"PI_Data",#N/A,TRUE,"P&amp;I Data"}</definedName>
    <definedName name="T" localSheetId="29" hidden="1">{"PI_Data",#N/A,TRUE,"P&amp;I Data"}</definedName>
    <definedName name="T" localSheetId="28" hidden="1">{"PI_Data",#N/A,TRUE,"P&amp;I Data"}</definedName>
    <definedName name="T" localSheetId="31" hidden="1">{"PI_Data",#N/A,TRUE,"P&amp;I Data"}</definedName>
    <definedName name="T" localSheetId="32" hidden="1">{"PI_Data",#N/A,TRUE,"P&amp;I Data"}</definedName>
    <definedName name="T2X" localSheetId="53" hidden="1">{"PI_Data",#N/A,TRUE,"P&amp;I Data"}</definedName>
    <definedName name="test" localSheetId="35" hidden="1">{"PI_Data",#N/A,TRUE,"P&amp;I Data"}</definedName>
    <definedName name="test" localSheetId="34" hidden="1">{"PI_Data",#N/A,TRUE,"P&amp;I Data"}</definedName>
    <definedName name="test" localSheetId="33" hidden="1">{"PI_Data",#N/A,TRUE,"P&amp;I Data"}</definedName>
    <definedName name="test" localSheetId="38" hidden="1">{"PI_Data",#N/A,TRUE,"P&amp;I Data"}</definedName>
    <definedName name="test" localSheetId="37" hidden="1">{"PI_Data",#N/A,TRUE,"P&amp;I Data"}</definedName>
    <definedName name="test" localSheetId="36" hidden="1">{"PI_Data",#N/A,TRUE,"P&amp;I Data"}</definedName>
    <definedName name="test" localSheetId="39" hidden="1">{"PI_Data",#N/A,TRUE,"P&amp;I Data"}</definedName>
    <definedName name="test" localSheetId="40" hidden="1">{"PI_Data",#N/A,TRUE,"P&amp;I Data"}</definedName>
    <definedName name="test" localSheetId="41" hidden="1">{"PI_Data",#N/A,TRUE,"P&amp;I Data"}</definedName>
    <definedName name="test" localSheetId="42" hidden="1">{"PI_Data",#N/A,TRUE,"P&amp;I Data"}</definedName>
    <definedName name="test" localSheetId="43" hidden="1">{"PI_Data",#N/A,TRUE,"P&amp;I Data"}</definedName>
    <definedName name="test" localSheetId="44" hidden="1">{"PI_Data",#N/A,TRUE,"P&amp;I Data"}</definedName>
    <definedName name="test" localSheetId="45" hidden="1">{"PI_Data",#N/A,TRUE,"P&amp;I Data"}</definedName>
    <definedName name="test" localSheetId="46" hidden="1">{"PI_Data",#N/A,TRUE,"P&amp;I Data"}</definedName>
    <definedName name="test" localSheetId="48" hidden="1">{"PI_Data",#N/A,TRUE,"P&amp;I Data"}</definedName>
    <definedName name="test" localSheetId="49" hidden="1">{"PI_Data",#N/A,TRUE,"P&amp;I Data"}</definedName>
    <definedName name="test" localSheetId="53" hidden="1">{"PI_Data",#N/A,TRUE,"P&amp;I Data"}</definedName>
    <definedName name="test" localSheetId="54" hidden="1">{"PI_Data",#N/A,TRUE,"P&amp;I Data"}</definedName>
    <definedName name="test" localSheetId="55" hidden="1">{"PI_Data",#N/A,TRUE,"P&amp;I Data"}</definedName>
    <definedName name="test" localSheetId="56" hidden="1">{"PI_Data",#N/A,TRUE,"P&amp;I Data"}</definedName>
    <definedName name="test" localSheetId="57" hidden="1">{"PI_Data",#N/A,TRUE,"P&amp;I Data"}</definedName>
    <definedName name="test" localSheetId="64" hidden="1">{"PI_Data",#N/A,TRUE,"P&amp;I Data"}</definedName>
    <definedName name="test" localSheetId="65" hidden="1">{"PI_Data",#N/A,TRUE,"P&amp;I Data"}</definedName>
    <definedName name="test" localSheetId="62" hidden="1">{"PI_Data",#N/A,TRUE,"P&amp;I Data"}</definedName>
    <definedName name="test" localSheetId="63" hidden="1">{"PI_Data",#N/A,TRUE,"P&amp;I Data"}</definedName>
    <definedName name="test" localSheetId="66" hidden="1">{"PI_Data",#N/A,TRUE,"P&amp;I Data"}</definedName>
    <definedName name="test" localSheetId="67" hidden="1">{"PI_Data",#N/A,TRUE,"P&amp;I Data"}</definedName>
    <definedName name="test" localSheetId="68" hidden="1">{"PI_Data",#N/A,TRUE,"P&amp;I Data"}</definedName>
    <definedName name="test" localSheetId="70" hidden="1">{"PI_Data",#N/A,TRUE,"P&amp;I Data"}</definedName>
    <definedName name="test" localSheetId="71" hidden="1">{"PI_Data",#N/A,TRUE,"P&amp;I Data"}</definedName>
    <definedName name="test" localSheetId="72" hidden="1">{"PI_Data",#N/A,TRUE,"P&amp;I Data"}</definedName>
    <definedName name="test" localSheetId="73" hidden="1">{"PI_Data",#N/A,TRUE,"P&amp;I Data"}</definedName>
    <definedName name="test" localSheetId="74" hidden="1">{"PI_Data",#N/A,TRUE,"P&amp;I Data"}</definedName>
    <definedName name="test" localSheetId="75" hidden="1">{"PI_Data",#N/A,TRUE,"P&amp;I Data"}</definedName>
    <definedName name="test" localSheetId="76" hidden="1">{"PI_Data",#N/A,TRUE,"P&amp;I Data"}</definedName>
    <definedName name="test" localSheetId="24" hidden="1">{"PI_Data",#N/A,TRUE,"P&amp;I Data"}</definedName>
    <definedName name="test" localSheetId="25" hidden="1">{"PI_Data",#N/A,TRUE,"P&amp;I Data"}</definedName>
    <definedName name="test" localSheetId="27" hidden="1">{"PI_Data",#N/A,TRUE,"P&amp;I Data"}</definedName>
    <definedName name="test" localSheetId="30" hidden="1">{"PI_Data",#N/A,TRUE,"P&amp;I Data"}</definedName>
    <definedName name="test" localSheetId="29" hidden="1">{"PI_Data",#N/A,TRUE,"P&amp;I Data"}</definedName>
    <definedName name="test" localSheetId="28" hidden="1">{"PI_Data",#N/A,TRUE,"P&amp;I Data"}</definedName>
    <definedName name="test" localSheetId="31" hidden="1">{"PI_Data",#N/A,TRUE,"P&amp;I Data"}</definedName>
    <definedName name="test" localSheetId="32" hidden="1">{"PI_Data",#N/A,TRUE,"P&amp;I Data"}</definedName>
    <definedName name="TT" localSheetId="53" hidden="1">{"PI_Data",#N/A,TRUE,"P&amp;I Data"}</definedName>
    <definedName name="ttttttttttttttttttttttaaaaaaaaaaaa" localSheetId="53" hidden="1">{"PI_Data",#N/A,TRUE,"P&amp;I Data"}</definedName>
    <definedName name="UCC_500" localSheetId="53" hidden="1">#REF!</definedName>
    <definedName name="UCC_510" localSheetId="53" hidden="1">#REF!</definedName>
    <definedName name="UCC_800" localSheetId="53" hidden="1">#REF!</definedName>
    <definedName name="UCC_801" localSheetId="53" hidden="1">#REF!</definedName>
    <definedName name="UCC_802" localSheetId="53" hidden="1">#REF!</definedName>
    <definedName name="wrn.Accelerated." localSheetId="35" hidden="1">{#N/A,#N/A,FALSE,"CTC Summary - EOY";#N/A,#N/A,FALSE,"CTC Summary - Wtavg"}</definedName>
    <definedName name="wrn.Accelerated." localSheetId="34" hidden="1">{#N/A,#N/A,FALSE,"CTC Summary - EOY";#N/A,#N/A,FALSE,"CTC Summary - Wtavg"}</definedName>
    <definedName name="wrn.Accelerated." localSheetId="33" hidden="1">{#N/A,#N/A,FALSE,"CTC Summary - EOY";#N/A,#N/A,FALSE,"CTC Summary - Wtavg"}</definedName>
    <definedName name="wrn.Accelerated." localSheetId="38" hidden="1">{#N/A,#N/A,FALSE,"CTC Summary - EOY";#N/A,#N/A,FALSE,"CTC Summary - Wtavg"}</definedName>
    <definedName name="wrn.Accelerated." localSheetId="37" hidden="1">{#N/A,#N/A,FALSE,"CTC Summary - EOY";#N/A,#N/A,FALSE,"CTC Summary - Wtavg"}</definedName>
    <definedName name="wrn.Accelerated." localSheetId="36" hidden="1">{#N/A,#N/A,FALSE,"CTC Summary - EOY";#N/A,#N/A,FALSE,"CTC Summary - Wtavg"}</definedName>
    <definedName name="wrn.Accelerated." localSheetId="39" hidden="1">{#N/A,#N/A,FALSE,"CTC Summary - EOY";#N/A,#N/A,FALSE,"CTC Summary - Wtavg"}</definedName>
    <definedName name="wrn.Accelerated." localSheetId="40" hidden="1">{#N/A,#N/A,FALSE,"CTC Summary - EOY";#N/A,#N/A,FALSE,"CTC Summary - Wtavg"}</definedName>
    <definedName name="wrn.Accelerated." localSheetId="41" hidden="1">{#N/A,#N/A,FALSE,"CTC Summary - EOY";#N/A,#N/A,FALSE,"CTC Summary - Wtavg"}</definedName>
    <definedName name="wrn.Accelerated." localSheetId="42" hidden="1">{#N/A,#N/A,FALSE,"CTC Summary - EOY";#N/A,#N/A,FALSE,"CTC Summary - Wtavg"}</definedName>
    <definedName name="wrn.Accelerated." localSheetId="43" hidden="1">{#N/A,#N/A,FALSE,"CTC Summary - EOY";#N/A,#N/A,FALSE,"CTC Summary - Wtavg"}</definedName>
    <definedName name="wrn.Accelerated." localSheetId="44" hidden="1">{#N/A,#N/A,FALSE,"CTC Summary - EOY";#N/A,#N/A,FALSE,"CTC Summary - Wtavg"}</definedName>
    <definedName name="wrn.Accelerated." localSheetId="45" hidden="1">{#N/A,#N/A,FALSE,"CTC Summary - EOY";#N/A,#N/A,FALSE,"CTC Summary - Wtavg"}</definedName>
    <definedName name="wrn.Accelerated." localSheetId="46" hidden="1">{#N/A,#N/A,FALSE,"CTC Summary - EOY";#N/A,#N/A,FALSE,"CTC Summary - Wtavg"}</definedName>
    <definedName name="wrn.Accelerated." localSheetId="48" hidden="1">{#N/A,#N/A,FALSE,"CTC Summary - EOY";#N/A,#N/A,FALSE,"CTC Summary - Wtavg"}</definedName>
    <definedName name="wrn.Accelerated." localSheetId="49" hidden="1">{#N/A,#N/A,FALSE,"CTC Summary - EOY";#N/A,#N/A,FALSE,"CTC Summary - Wtavg"}</definedName>
    <definedName name="wrn.Accelerated." localSheetId="51" hidden="1">{#N/A,#N/A,FALSE,"CTC Summary - EOY";#N/A,#N/A,FALSE,"CTC Summary - Wtavg"}</definedName>
    <definedName name="wrn.Accelerated." localSheetId="52" hidden="1">{#N/A,#N/A,FALSE,"CTC Summary - EOY";#N/A,#N/A,FALSE,"CTC Summary - Wtavg"}</definedName>
    <definedName name="wrn.Accelerated." localSheetId="53" hidden="1">{#N/A,#N/A,FALSE,"CTC Summary - EOY";#N/A,#N/A,FALSE,"CTC Summary - Wtavg"}</definedName>
    <definedName name="wrn.Accelerated." localSheetId="54" hidden="1">{#N/A,#N/A,FALSE,"CTC Summary - EOY";#N/A,#N/A,FALSE,"CTC Summary - Wtavg"}</definedName>
    <definedName name="wrn.Accelerated." localSheetId="55" hidden="1">{#N/A,#N/A,FALSE,"CTC Summary - EOY";#N/A,#N/A,FALSE,"CTC Summary - Wtavg"}</definedName>
    <definedName name="wrn.Accelerated." localSheetId="56" hidden="1">{#N/A,#N/A,FALSE,"CTC Summary - EOY";#N/A,#N/A,FALSE,"CTC Summary - Wtavg"}</definedName>
    <definedName name="wrn.Accelerated." localSheetId="57" hidden="1">{#N/A,#N/A,FALSE,"CTC Summary - EOY";#N/A,#N/A,FALSE,"CTC Summary - Wtavg"}</definedName>
    <definedName name="wrn.Accelerated." localSheetId="64" hidden="1">{#N/A,#N/A,FALSE,"CTC Summary - EOY";#N/A,#N/A,FALSE,"CTC Summary - Wtavg"}</definedName>
    <definedName name="wrn.Accelerated." localSheetId="65" hidden="1">{#N/A,#N/A,FALSE,"CTC Summary - EOY";#N/A,#N/A,FALSE,"CTC Summary - Wtavg"}</definedName>
    <definedName name="wrn.Accelerated." localSheetId="62" hidden="1">{#N/A,#N/A,FALSE,"CTC Summary - EOY";#N/A,#N/A,FALSE,"CTC Summary - Wtavg"}</definedName>
    <definedName name="wrn.Accelerated." localSheetId="63" hidden="1">{#N/A,#N/A,FALSE,"CTC Summary - EOY";#N/A,#N/A,FALSE,"CTC Summary - Wtavg"}</definedName>
    <definedName name="wrn.Accelerated." localSheetId="66" hidden="1">{#N/A,#N/A,FALSE,"CTC Summary - EOY";#N/A,#N/A,FALSE,"CTC Summary - Wtavg"}</definedName>
    <definedName name="wrn.Accelerated." localSheetId="67" hidden="1">{#N/A,#N/A,FALSE,"CTC Summary - EOY";#N/A,#N/A,FALSE,"CTC Summary - Wtavg"}</definedName>
    <definedName name="wrn.Accelerated." localSheetId="68" hidden="1">{#N/A,#N/A,FALSE,"CTC Summary - EOY";#N/A,#N/A,FALSE,"CTC Summary - Wtavg"}</definedName>
    <definedName name="wrn.Accelerated." localSheetId="70" hidden="1">{#N/A,#N/A,FALSE,"CTC Summary - EOY";#N/A,#N/A,FALSE,"CTC Summary - Wtavg"}</definedName>
    <definedName name="wrn.Accelerated." localSheetId="71" hidden="1">{#N/A,#N/A,FALSE,"CTC Summary - EOY";#N/A,#N/A,FALSE,"CTC Summary - Wtavg"}</definedName>
    <definedName name="wrn.Accelerated." localSheetId="72" hidden="1">{#N/A,#N/A,FALSE,"CTC Summary - EOY";#N/A,#N/A,FALSE,"CTC Summary - Wtavg"}</definedName>
    <definedName name="wrn.Accelerated." localSheetId="73" hidden="1">{#N/A,#N/A,FALSE,"CTC Summary - EOY";#N/A,#N/A,FALSE,"CTC Summary - Wtavg"}</definedName>
    <definedName name="wrn.Accelerated." localSheetId="74" hidden="1">{#N/A,#N/A,FALSE,"CTC Summary - EOY";#N/A,#N/A,FALSE,"CTC Summary - Wtavg"}</definedName>
    <definedName name="wrn.Accelerated." localSheetId="75" hidden="1">{#N/A,#N/A,FALSE,"CTC Summary - EOY";#N/A,#N/A,FALSE,"CTC Summary - Wtavg"}</definedName>
    <definedName name="wrn.Accelerated." localSheetId="76" hidden="1">{#N/A,#N/A,FALSE,"CTC Summary - EOY";#N/A,#N/A,FALSE,"CTC Summary - Wtavg"}</definedName>
    <definedName name="wrn.Accelerated." localSheetId="24" hidden="1">{#N/A,#N/A,FALSE,"CTC Summary - EOY";#N/A,#N/A,FALSE,"CTC Summary - Wtavg"}</definedName>
    <definedName name="wrn.Accelerated." localSheetId="25" hidden="1">{#N/A,#N/A,FALSE,"CTC Summary - EOY";#N/A,#N/A,FALSE,"CTC Summary - Wtavg"}</definedName>
    <definedName name="wrn.Accelerated." localSheetId="27" hidden="1">{#N/A,#N/A,FALSE,"CTC Summary - EOY";#N/A,#N/A,FALSE,"CTC Summary - Wtavg"}</definedName>
    <definedName name="wrn.Accelerated." localSheetId="30" hidden="1">{#N/A,#N/A,FALSE,"CTC Summary - EOY";#N/A,#N/A,FALSE,"CTC Summary - Wtavg"}</definedName>
    <definedName name="wrn.Accelerated." localSheetId="29" hidden="1">{#N/A,#N/A,FALSE,"CTC Summary - EOY";#N/A,#N/A,FALSE,"CTC Summary - Wtavg"}</definedName>
    <definedName name="wrn.Accelerated." localSheetId="28" hidden="1">{#N/A,#N/A,FALSE,"CTC Summary - EOY";#N/A,#N/A,FALSE,"CTC Summary - Wtavg"}</definedName>
    <definedName name="wrn.Accelerated." localSheetId="31" hidden="1">{#N/A,#N/A,FALSE,"CTC Summary - EOY";#N/A,#N/A,FALSE,"CTC Summary - Wtavg"}</definedName>
    <definedName name="wrn.Accelerated." localSheetId="32" hidden="1">{#N/A,#N/A,FALSE,"CTC Summary - EOY";#N/A,#N/A,FALSE,"CTC Summary - Wtavg"}</definedName>
    <definedName name="wrn.accellerated1" localSheetId="35" hidden="1">{#N/A,#N/A,FALSE,"CTC Summary - EOY";#N/A,#N/A,FALSE,"CTC Summary - Wtavg"}</definedName>
    <definedName name="wrn.accellerated1" localSheetId="34" hidden="1">{#N/A,#N/A,FALSE,"CTC Summary - EOY";#N/A,#N/A,FALSE,"CTC Summary - Wtavg"}</definedName>
    <definedName name="wrn.accellerated1" localSheetId="33" hidden="1">{#N/A,#N/A,FALSE,"CTC Summary - EOY";#N/A,#N/A,FALSE,"CTC Summary - Wtavg"}</definedName>
    <definedName name="wrn.accellerated1" localSheetId="38" hidden="1">{#N/A,#N/A,FALSE,"CTC Summary - EOY";#N/A,#N/A,FALSE,"CTC Summary - Wtavg"}</definedName>
    <definedName name="wrn.accellerated1" localSheetId="37" hidden="1">{#N/A,#N/A,FALSE,"CTC Summary - EOY";#N/A,#N/A,FALSE,"CTC Summary - Wtavg"}</definedName>
    <definedName name="wrn.accellerated1" localSheetId="36" hidden="1">{#N/A,#N/A,FALSE,"CTC Summary - EOY";#N/A,#N/A,FALSE,"CTC Summary - Wtavg"}</definedName>
    <definedName name="wrn.accellerated1" localSheetId="39" hidden="1">{#N/A,#N/A,FALSE,"CTC Summary - EOY";#N/A,#N/A,FALSE,"CTC Summary - Wtavg"}</definedName>
    <definedName name="wrn.accellerated1" localSheetId="40" hidden="1">{#N/A,#N/A,FALSE,"CTC Summary - EOY";#N/A,#N/A,FALSE,"CTC Summary - Wtavg"}</definedName>
    <definedName name="wrn.accellerated1" localSheetId="41" hidden="1">{#N/A,#N/A,FALSE,"CTC Summary - EOY";#N/A,#N/A,FALSE,"CTC Summary - Wtavg"}</definedName>
    <definedName name="wrn.accellerated1" localSheetId="42" hidden="1">{#N/A,#N/A,FALSE,"CTC Summary - EOY";#N/A,#N/A,FALSE,"CTC Summary - Wtavg"}</definedName>
    <definedName name="wrn.accellerated1" localSheetId="43" hidden="1">{#N/A,#N/A,FALSE,"CTC Summary - EOY";#N/A,#N/A,FALSE,"CTC Summary - Wtavg"}</definedName>
    <definedName name="wrn.accellerated1" localSheetId="44" hidden="1">{#N/A,#N/A,FALSE,"CTC Summary - EOY";#N/A,#N/A,FALSE,"CTC Summary - Wtavg"}</definedName>
    <definedName name="wrn.accellerated1" localSheetId="45" hidden="1">{#N/A,#N/A,FALSE,"CTC Summary - EOY";#N/A,#N/A,FALSE,"CTC Summary - Wtavg"}</definedName>
    <definedName name="wrn.accellerated1" localSheetId="46" hidden="1">{#N/A,#N/A,FALSE,"CTC Summary - EOY";#N/A,#N/A,FALSE,"CTC Summary - Wtavg"}</definedName>
    <definedName name="wrn.accellerated1" localSheetId="48" hidden="1">{#N/A,#N/A,FALSE,"CTC Summary - EOY";#N/A,#N/A,FALSE,"CTC Summary - Wtavg"}</definedName>
    <definedName name="wrn.accellerated1" localSheetId="49" hidden="1">{#N/A,#N/A,FALSE,"CTC Summary - EOY";#N/A,#N/A,FALSE,"CTC Summary - Wtavg"}</definedName>
    <definedName name="wrn.accellerated1" localSheetId="51" hidden="1">{#N/A,#N/A,FALSE,"CTC Summary - EOY";#N/A,#N/A,FALSE,"CTC Summary - Wtavg"}</definedName>
    <definedName name="wrn.accellerated1" localSheetId="52" hidden="1">{#N/A,#N/A,FALSE,"CTC Summary - EOY";#N/A,#N/A,FALSE,"CTC Summary - Wtavg"}</definedName>
    <definedName name="wrn.accellerated1" localSheetId="53" hidden="1">{#N/A,#N/A,FALSE,"CTC Summary - EOY";#N/A,#N/A,FALSE,"CTC Summary - Wtavg"}</definedName>
    <definedName name="wrn.accellerated1" localSheetId="54" hidden="1">{#N/A,#N/A,FALSE,"CTC Summary - EOY";#N/A,#N/A,FALSE,"CTC Summary - Wtavg"}</definedName>
    <definedName name="wrn.accellerated1" localSheetId="55" hidden="1">{#N/A,#N/A,FALSE,"CTC Summary - EOY";#N/A,#N/A,FALSE,"CTC Summary - Wtavg"}</definedName>
    <definedName name="wrn.accellerated1" localSheetId="56" hidden="1">{#N/A,#N/A,FALSE,"CTC Summary - EOY";#N/A,#N/A,FALSE,"CTC Summary - Wtavg"}</definedName>
    <definedName name="wrn.accellerated1" localSheetId="57" hidden="1">{#N/A,#N/A,FALSE,"CTC Summary - EOY";#N/A,#N/A,FALSE,"CTC Summary - Wtavg"}</definedName>
    <definedName name="wrn.accellerated1" localSheetId="64" hidden="1">{#N/A,#N/A,FALSE,"CTC Summary - EOY";#N/A,#N/A,FALSE,"CTC Summary - Wtavg"}</definedName>
    <definedName name="wrn.accellerated1" localSheetId="65" hidden="1">{#N/A,#N/A,FALSE,"CTC Summary - EOY";#N/A,#N/A,FALSE,"CTC Summary - Wtavg"}</definedName>
    <definedName name="wrn.accellerated1" localSheetId="62" hidden="1">{#N/A,#N/A,FALSE,"CTC Summary - EOY";#N/A,#N/A,FALSE,"CTC Summary - Wtavg"}</definedName>
    <definedName name="wrn.accellerated1" localSheetId="63" hidden="1">{#N/A,#N/A,FALSE,"CTC Summary - EOY";#N/A,#N/A,FALSE,"CTC Summary - Wtavg"}</definedName>
    <definedName name="wrn.accellerated1" localSheetId="66" hidden="1">{#N/A,#N/A,FALSE,"CTC Summary - EOY";#N/A,#N/A,FALSE,"CTC Summary - Wtavg"}</definedName>
    <definedName name="wrn.accellerated1" localSheetId="67" hidden="1">{#N/A,#N/A,FALSE,"CTC Summary - EOY";#N/A,#N/A,FALSE,"CTC Summary - Wtavg"}</definedName>
    <definedName name="wrn.accellerated1" localSheetId="68" hidden="1">{#N/A,#N/A,FALSE,"CTC Summary - EOY";#N/A,#N/A,FALSE,"CTC Summary - Wtavg"}</definedName>
    <definedName name="wrn.accellerated1" localSheetId="70" hidden="1">{#N/A,#N/A,FALSE,"CTC Summary - EOY";#N/A,#N/A,FALSE,"CTC Summary - Wtavg"}</definedName>
    <definedName name="wrn.accellerated1" localSheetId="71" hidden="1">{#N/A,#N/A,FALSE,"CTC Summary - EOY";#N/A,#N/A,FALSE,"CTC Summary - Wtavg"}</definedName>
    <definedName name="wrn.accellerated1" localSheetId="72" hidden="1">{#N/A,#N/A,FALSE,"CTC Summary - EOY";#N/A,#N/A,FALSE,"CTC Summary - Wtavg"}</definedName>
    <definedName name="wrn.accellerated1" localSheetId="73" hidden="1">{#N/A,#N/A,FALSE,"CTC Summary - EOY";#N/A,#N/A,FALSE,"CTC Summary - Wtavg"}</definedName>
    <definedName name="wrn.accellerated1" localSheetId="74" hidden="1">{#N/A,#N/A,FALSE,"CTC Summary - EOY";#N/A,#N/A,FALSE,"CTC Summary - Wtavg"}</definedName>
    <definedName name="wrn.accellerated1" localSheetId="75" hidden="1">{#N/A,#N/A,FALSE,"CTC Summary - EOY";#N/A,#N/A,FALSE,"CTC Summary - Wtavg"}</definedName>
    <definedName name="wrn.accellerated1" localSheetId="76" hidden="1">{#N/A,#N/A,FALSE,"CTC Summary - EOY";#N/A,#N/A,FALSE,"CTC Summary - Wtavg"}</definedName>
    <definedName name="wrn.accellerated1" localSheetId="24" hidden="1">{#N/A,#N/A,FALSE,"CTC Summary - EOY";#N/A,#N/A,FALSE,"CTC Summary - Wtavg"}</definedName>
    <definedName name="wrn.accellerated1" localSheetId="25" hidden="1">{#N/A,#N/A,FALSE,"CTC Summary - EOY";#N/A,#N/A,FALSE,"CTC Summary - Wtavg"}</definedName>
    <definedName name="wrn.accellerated1" localSheetId="27" hidden="1">{#N/A,#N/A,FALSE,"CTC Summary - EOY";#N/A,#N/A,FALSE,"CTC Summary - Wtavg"}</definedName>
    <definedName name="wrn.accellerated1" localSheetId="30" hidden="1">{#N/A,#N/A,FALSE,"CTC Summary - EOY";#N/A,#N/A,FALSE,"CTC Summary - Wtavg"}</definedName>
    <definedName name="wrn.accellerated1" localSheetId="29" hidden="1">{#N/A,#N/A,FALSE,"CTC Summary - EOY";#N/A,#N/A,FALSE,"CTC Summary - Wtavg"}</definedName>
    <definedName name="wrn.accellerated1" localSheetId="28" hidden="1">{#N/A,#N/A,FALSE,"CTC Summary - EOY";#N/A,#N/A,FALSE,"CTC Summary - Wtavg"}</definedName>
    <definedName name="wrn.accellerated1" localSheetId="31" hidden="1">{#N/A,#N/A,FALSE,"CTC Summary - EOY";#N/A,#N/A,FALSE,"CTC Summary - Wtavg"}</definedName>
    <definedName name="wrn.accellerated1" localSheetId="32" hidden="1">{#N/A,#N/A,FALSE,"CTC Summary - EOY";#N/A,#N/A,FALSE,"CTC Summary - Wtavg"}</definedName>
    <definedName name="wrn.AG." localSheetId="53" hidden="1">{#N/A,#N/A,FALSE,"AG-1";#N/A,#N/A,FALSE,"AG-R";#N/A,#N/A,FALSE,"AG-V";#N/A,#N/A,FALSE,"AG-4";#N/A,#N/A,FALSE,"AG-5";#N/A,#N/A,FALSE,"AG-6";#N/A,#N/A,FALSE,"AG-7"}</definedName>
    <definedName name="wrn.AG." localSheetId="31" hidden="1">{#N/A,#N/A,FALSE,"AG-1";#N/A,#N/A,FALSE,"AG-R";#N/A,#N/A,FALSE,"AG-V";#N/A,#N/A,FALSE,"AG-4";#N/A,#N/A,FALSE,"AG-5";#N/A,#N/A,FALSE,"AG-6";#N/A,#N/A,FALSE,"AG-7"}</definedName>
    <definedName name="wrn.AGa." localSheetId="53" hidden="1">{#N/A,#N/A,FALSE,"UN-AGRA";#N/A,#N/A,FALSE,"UN-AG1A";#N/A,#N/A,FALSE,"UN-AGVA";#N/A,#N/A,FALSE,"UN-AG4A ";#N/A,#N/A,FALSE,"UN-AG5A";#N/A,#N/A,FALSE,"UN-AG6A";#N/A,#N/A,FALSE,"Dist Calcs";#N/A,#N/A,FALSE,"7A-Avg.";#N/A,#N/A,FALSE,"7A Tier1-avg";#N/A,#N/A,FALSE,"7A Tier2-avg";#N/A,#N/A,FALSE,"Ag-7A Dist Calc"}</definedName>
    <definedName name="wrn.AGa." localSheetId="31" hidden="1">{#N/A,#N/A,FALSE,"UN-AGRA";#N/A,#N/A,FALSE,"UN-AG1A";#N/A,#N/A,FALSE,"UN-AGVA";#N/A,#N/A,FALSE,"UN-AG4A ";#N/A,#N/A,FALSE,"UN-AG5A";#N/A,#N/A,FALSE,"UN-AG6A";#N/A,#N/A,FALSE,"Dist Calcs";#N/A,#N/A,FALSE,"7A-Avg.";#N/A,#N/A,FALSE,"7A Tier1-avg";#N/A,#N/A,FALSE,"7A Tier2-avg";#N/A,#N/A,FALSE,"Ag-7A Dist Calc"}</definedName>
    <definedName name="wrn.Agb." localSheetId="5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31"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localSheetId="53" hidden="1">{#N/A,#N/A,FALSE,"A-1, A-6, A-10, A-15";#N/A,#N/A,FALSE,"E-19 Firm";#N/A,#N/A,FALSE,"E-19 Nonfirm";#N/A,#N/A,FALSE,"E-20 Firm ";#N/A,#N/A,FALSE,"E-20 Nonfirm ";#N/A,#N/A,FALSE,"E-25";#N/A,#N/A,FALSE,"E-36, E-37";#N/A,#N/A,FALSE,"LS-1,-2,-3, TC-1, OL-1";#N/A,#N/A,FALSE,"Standby"}</definedName>
    <definedName name="wrn.comind." localSheetId="31" hidden="1">{#N/A,#N/A,FALSE,"A-1, A-6, A-10, A-15";#N/A,#N/A,FALSE,"E-19 Firm";#N/A,#N/A,FALSE,"E-19 Nonfirm";#N/A,#N/A,FALSE,"E-20 Firm ";#N/A,#N/A,FALSE,"E-20 Nonfirm ";#N/A,#N/A,FALSE,"E-25";#N/A,#N/A,FALSE,"E-36, E-37";#N/A,#N/A,FALSE,"LS-1,-2,-3, TC-1, OL-1";#N/A,#N/A,FALSE,"Standby"}</definedName>
    <definedName name="wrn.Distr." localSheetId="51" hidden="1">{#N/A,#N/A,FALSE,"Dist Rev at PR ";#N/A,#N/A,FALSE,"Spec";#N/A,#N/A,FALSE,"Res";#N/A,#N/A,FALSE,"Small L&amp;P";#N/A,#N/A,FALSE,"Medium L&amp;P";#N/A,#N/A,FALSE,"E-19";#N/A,#N/A,FALSE,"E-20";#N/A,#N/A,FALSE,"Strtlts &amp; Standby";#N/A,#N/A,FALSE,"A-RTP";#N/A,#N/A,FALSE,"2003mixeduse"}</definedName>
    <definedName name="wrn.Distr." localSheetId="52" hidden="1">{#N/A,#N/A,FALSE,"Dist Rev at PR ";#N/A,#N/A,FALSE,"Spec";#N/A,#N/A,FALSE,"Res";#N/A,#N/A,FALSE,"Small L&amp;P";#N/A,#N/A,FALSE,"Medium L&amp;P";#N/A,#N/A,FALSE,"E-19";#N/A,#N/A,FALSE,"E-20";#N/A,#N/A,FALSE,"Strtlts &amp; Standby";#N/A,#N/A,FALSE,"A-RTP";#N/A,#N/A,FALSE,"2003mixeduse"}</definedName>
    <definedName name="wrn.Distr." localSheetId="53" hidden="1">{#N/A,#N/A,FALSE,"Dist Rev at PR ";#N/A,#N/A,FALSE,"Spec";#N/A,#N/A,FALSE,"Res";#N/A,#N/A,FALSE,"Small L&amp;P";#N/A,#N/A,FALSE,"Medium L&amp;P";#N/A,#N/A,FALSE,"E-19";#N/A,#N/A,FALSE,"E-20";#N/A,#N/A,FALSE,"Strtlts &amp; Standby";#N/A,#N/A,FALSE,"A-RTP";#N/A,#N/A,FALSE,"2003mixeduse"}</definedName>
    <definedName name="wrn.Distr." localSheetId="31" hidden="1">{#N/A,#N/A,FALSE,"Dist Rev at PR ";#N/A,#N/A,FALSE,"Spec";#N/A,#N/A,FALSE,"Res";#N/A,#N/A,FALSE,"Small L&amp;P";#N/A,#N/A,FALSE,"Medium L&amp;P";#N/A,#N/A,FALSE,"E-19";#N/A,#N/A,FALSE,"E-20";#N/A,#N/A,FALSE,"Strtlts &amp; Standby";#N/A,#N/A,FALSE,"A-RTP";#N/A,#N/A,FALSE,"2003mixeduse"}</definedName>
    <definedName name="wrn.Div._.Estimators."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5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5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5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localSheetId="53" hidden="1">{"JE9DOLLARS",#N/A,FALSE,"JE9"}</definedName>
    <definedName name="wrn.JE9DTHS." localSheetId="53" hidden="1">{"JE9DTHS",#N/A,FALSE,"JE9"}</definedName>
    <definedName name="wrn.JE9MCF." localSheetId="53" hidden="1">{"JE9MCF",#N/A,FALSE,"JE9"}</definedName>
    <definedName name="wrn.ND." localSheetId="51" hidden="1">{#N/A,#N/A,FALSE,"ND Rev at Pres Rates";#N/A,#N/A,FALSE,"Res - Unadj sales";#N/A,#N/A,FALSE,"Small L&amp;P";#N/A,#N/A,FALSE,"Medium L&amp;P";#N/A,#N/A,FALSE,"E-19";#N/A,#N/A,FALSE,"E-20";#N/A,#N/A,FALSE,"Strtlts &amp; Standby";#N/A,#N/A,FALSE,"AG";#N/A,#N/A,FALSE,"A-RTP";#N/A,#N/A,FALSE,"Spec"}</definedName>
    <definedName name="wrn.ND." localSheetId="52" hidden="1">{#N/A,#N/A,FALSE,"ND Rev at Pres Rates";#N/A,#N/A,FALSE,"Res - Unadj sales";#N/A,#N/A,FALSE,"Small L&amp;P";#N/A,#N/A,FALSE,"Medium L&amp;P";#N/A,#N/A,FALSE,"E-19";#N/A,#N/A,FALSE,"E-20";#N/A,#N/A,FALSE,"Strtlts &amp; Standby";#N/A,#N/A,FALSE,"AG";#N/A,#N/A,FALSE,"A-RTP";#N/A,#N/A,FALSE,"Spec"}</definedName>
    <definedName name="wrn.ND." localSheetId="53" hidden="1">{#N/A,#N/A,FALSE,"ND Rev at Pres Rates";#N/A,#N/A,FALSE,"Res - Unadj sales";#N/A,#N/A,FALSE,"Small L&amp;P";#N/A,#N/A,FALSE,"Medium L&amp;P";#N/A,#N/A,FALSE,"E-19";#N/A,#N/A,FALSE,"E-20";#N/A,#N/A,FALSE,"Strtlts &amp; Standby";#N/A,#N/A,FALSE,"AG";#N/A,#N/A,FALSE,"A-RTP";#N/A,#N/A,FALSE,"Spec"}</definedName>
    <definedName name="wrn.ND." localSheetId="31" hidden="1">{#N/A,#N/A,FALSE,"ND Rev at Pres Rates";#N/A,#N/A,FALSE,"Res - Unadj sales";#N/A,#N/A,FALSE,"Small L&amp;P";#N/A,#N/A,FALSE,"Medium L&amp;P";#N/A,#N/A,FALSE,"E-19";#N/A,#N/A,FALSE,"E-20";#N/A,#N/A,FALSE,"Strtlts &amp; Standby";#N/A,#N/A,FALSE,"AG";#N/A,#N/A,FALSE,"A-RTP";#N/A,#N/A,FALSE,"Spec"}</definedName>
    <definedName name="wrn.PI_Report." localSheetId="35" hidden="1">{"PI_Data",#N/A,TRUE,"P&amp;I Data"}</definedName>
    <definedName name="wrn.PI_Report." localSheetId="34" hidden="1">{"PI_Data",#N/A,TRUE,"P&amp;I Data"}</definedName>
    <definedName name="wrn.PI_Report." localSheetId="33" hidden="1">{"PI_Data",#N/A,TRUE,"P&amp;I Data"}</definedName>
    <definedName name="wrn.PI_Report." localSheetId="38" hidden="1">{"PI_Data",#N/A,TRUE,"P&amp;I Data"}</definedName>
    <definedName name="wrn.PI_Report." localSheetId="37" hidden="1">{"PI_Data",#N/A,TRUE,"P&amp;I Data"}</definedName>
    <definedName name="wrn.PI_Report." localSheetId="36" hidden="1">{"PI_Data",#N/A,TRUE,"P&amp;I Data"}</definedName>
    <definedName name="wrn.PI_Report." localSheetId="39" hidden="1">{"PI_Data",#N/A,TRUE,"P&amp;I Data"}</definedName>
    <definedName name="wrn.PI_Report." localSheetId="40" hidden="1">{"PI_Data",#N/A,TRUE,"P&amp;I Data"}</definedName>
    <definedName name="wrn.PI_Report." localSheetId="41" hidden="1">{"PI_Data",#N/A,TRUE,"P&amp;I Data"}</definedName>
    <definedName name="wrn.PI_Report." localSheetId="42" hidden="1">{"PI_Data",#N/A,TRUE,"P&amp;I Data"}</definedName>
    <definedName name="wrn.PI_Report." localSheetId="43" hidden="1">{"PI_Data",#N/A,TRUE,"P&amp;I Data"}</definedName>
    <definedName name="wrn.PI_Report." localSheetId="44" hidden="1">{"PI_Data",#N/A,TRUE,"P&amp;I Data"}</definedName>
    <definedName name="wrn.PI_Report." localSheetId="45" hidden="1">{"PI_Data",#N/A,TRUE,"P&amp;I Data"}</definedName>
    <definedName name="wrn.PI_Report." localSheetId="46" hidden="1">{"PI_Data",#N/A,TRUE,"P&amp;I Data"}</definedName>
    <definedName name="wrn.PI_Report." localSheetId="48" hidden="1">{"PI_Data",#N/A,TRUE,"P&amp;I Data"}</definedName>
    <definedName name="wrn.PI_Report." localSheetId="49" hidden="1">{"PI_Data",#N/A,TRUE,"P&amp;I Data"}</definedName>
    <definedName name="wrn.PI_Report." localSheetId="51" hidden="1">{"PI_Data",#N/A,TRUE,"P&amp;I Data"}</definedName>
    <definedName name="wrn.PI_Report." localSheetId="52" hidden="1">{"PI_Data",#N/A,TRUE,"P&amp;I Data"}</definedName>
    <definedName name="wrn.PI_Report." localSheetId="53" hidden="1">{"PI_Data",#N/A,TRUE,"P&amp;I Data"}</definedName>
    <definedName name="wrn.PI_Report." localSheetId="54" hidden="1">{"PI_Data",#N/A,TRUE,"P&amp;I Data"}</definedName>
    <definedName name="wrn.PI_Report." localSheetId="55" hidden="1">{"PI_Data",#N/A,TRUE,"P&amp;I Data"}</definedName>
    <definedName name="wrn.PI_Report." localSheetId="56" hidden="1">{"PI_Data",#N/A,TRUE,"P&amp;I Data"}</definedName>
    <definedName name="wrn.PI_Report." localSheetId="57" hidden="1">{"PI_Data",#N/A,TRUE,"P&amp;I Data"}</definedName>
    <definedName name="wrn.PI_Report." localSheetId="64" hidden="1">{"PI_Data",#N/A,TRUE,"P&amp;I Data"}</definedName>
    <definedName name="wrn.PI_Report." localSheetId="65" hidden="1">{"PI_Data",#N/A,TRUE,"P&amp;I Data"}</definedName>
    <definedName name="wrn.PI_Report." localSheetId="62" hidden="1">{"PI_Data",#N/A,TRUE,"P&amp;I Data"}</definedName>
    <definedName name="wrn.PI_Report." localSheetId="63" hidden="1">{"PI_Data",#N/A,TRUE,"P&amp;I Data"}</definedName>
    <definedName name="wrn.PI_Report." localSheetId="66" hidden="1">{"PI_Data",#N/A,TRUE,"P&amp;I Data"}</definedName>
    <definedName name="wrn.PI_Report." localSheetId="67" hidden="1">{"PI_Data",#N/A,TRUE,"P&amp;I Data"}</definedName>
    <definedName name="wrn.PI_Report." localSheetId="68" hidden="1">{"PI_Data",#N/A,TRUE,"P&amp;I Data"}</definedName>
    <definedName name="wrn.PI_Report." localSheetId="70" hidden="1">{"PI_Data",#N/A,TRUE,"P&amp;I Data"}</definedName>
    <definedName name="wrn.PI_Report." localSheetId="71" hidden="1">{"PI_Data",#N/A,TRUE,"P&amp;I Data"}</definedName>
    <definedName name="wrn.PI_Report." localSheetId="72" hidden="1">{"PI_Data",#N/A,TRUE,"P&amp;I Data"}</definedName>
    <definedName name="wrn.PI_Report." localSheetId="73" hidden="1">{"PI_Data",#N/A,TRUE,"P&amp;I Data"}</definedName>
    <definedName name="wrn.PI_Report." localSheetId="74" hidden="1">{"PI_Data",#N/A,TRUE,"P&amp;I Data"}</definedName>
    <definedName name="wrn.PI_Report." localSheetId="75" hidden="1">{"PI_Data",#N/A,TRUE,"P&amp;I Data"}</definedName>
    <definedName name="wrn.PI_Report." localSheetId="76" hidden="1">{"PI_Data",#N/A,TRUE,"P&amp;I Data"}</definedName>
    <definedName name="wrn.PI_Report." localSheetId="24" hidden="1">{"PI_Data",#N/A,TRUE,"P&amp;I Data"}</definedName>
    <definedName name="wrn.PI_Report." localSheetId="25" hidden="1">{"PI_Data",#N/A,TRUE,"P&amp;I Data"}</definedName>
    <definedName name="wrn.PI_Report." localSheetId="27" hidden="1">{"PI_Data",#N/A,TRUE,"P&amp;I Data"}</definedName>
    <definedName name="wrn.PI_Report." localSheetId="30" hidden="1">{"PI_Data",#N/A,TRUE,"P&amp;I Data"}</definedName>
    <definedName name="wrn.PI_Report." localSheetId="29" hidden="1">{"PI_Data",#N/A,TRUE,"P&amp;I Data"}</definedName>
    <definedName name="wrn.PI_Report." localSheetId="28" hidden="1">{"PI_Data",#N/A,TRUE,"P&amp;I Data"}</definedName>
    <definedName name="wrn.PI_Report." localSheetId="31" hidden="1">{"PI_Data",#N/A,TRUE,"P&amp;I Data"}</definedName>
    <definedName name="wrn.PI_Report." localSheetId="32" hidden="1">{"PI_Data",#N/A,TRUE,"P&amp;I Data"}</definedName>
    <definedName name="wrn.Print._.1_8." localSheetId="5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5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51" hidden="1">{#N/A,#N/A,FALSE,"Workpaper Tables 4-1 &amp; 4-2";#N/A,#N/A,FALSE,"Revenue Allocation Results";#N/A,#N/A,FALSE,"FERC Rev @ PR";#N/A,#N/A,FALSE,"Distribution Revenue Allocation";#N/A,#N/A,FALSE,"Nonallocated Revenues ";#N/A,#N/A,FALSE,"2000mixuse";#N/A,#N/A,FALSE,"MC Revenues- 00 sales, 96 MC's"}</definedName>
    <definedName name="wrn.Print._.Out." localSheetId="52" hidden="1">{#N/A,#N/A,FALSE,"Workpaper Tables 4-1 &amp; 4-2";#N/A,#N/A,FALSE,"Revenue Allocation Results";#N/A,#N/A,FALSE,"FERC Rev @ PR";#N/A,#N/A,FALSE,"Distribution Revenue Allocation";#N/A,#N/A,FALSE,"Nonallocated Revenues ";#N/A,#N/A,FALSE,"2000mixuse";#N/A,#N/A,FALSE,"MC Revenues- 00 sales, 96 MC's"}</definedName>
    <definedName name="wrn.Print._.Out." localSheetId="53" hidden="1">{#N/A,#N/A,FALSE,"Workpaper Tables 4-1 &amp; 4-2";#N/A,#N/A,FALSE,"Revenue Allocation Results";#N/A,#N/A,FALSE,"FERC Rev @ PR";#N/A,#N/A,FALSE,"Distribution Revenue Allocation";#N/A,#N/A,FALSE,"Nonallocated Revenues ";#N/A,#N/A,FALSE,"2000mixuse";#N/A,#N/A,FALSE,"MC Revenues- 00 sales, 96 MC's"}</definedName>
    <definedName name="wrn.Print._.Out." localSheetId="31" hidden="1">{#N/A,#N/A,FALSE,"Workpaper Tables 4-1 &amp; 4-2";#N/A,#N/A,FALSE,"Revenue Allocation Results";#N/A,#N/A,FALSE,"FERC Rev @ PR";#N/A,#N/A,FALSE,"Distribution Revenue Allocation";#N/A,#N/A,FALSE,"Nonallocated Revenues ";#N/A,#N/A,FALSE,"2000mixuse";#N/A,#N/A,FALSE,"MC Revenues- 00 sales, 96 MC's"}</definedName>
    <definedName name="wrn.printout." localSheetId="35" hidden="1">{#N/A,#N/A,FALSE,"Transmission Revenue Allocation";"Marginal Cost Revenues",#N/A,FALSE,"MC Revenues- 01 sales, 96 MC's";#N/A,#N/A,FALSE,"1996 marginal costs -ECAC Adopt"}</definedName>
    <definedName name="wrn.printout." localSheetId="34" hidden="1">{#N/A,#N/A,FALSE,"Transmission Revenue Allocation";"Marginal Cost Revenues",#N/A,FALSE,"MC Revenues- 01 sales, 96 MC's";#N/A,#N/A,FALSE,"1996 marginal costs -ECAC Adopt"}</definedName>
    <definedName name="wrn.printout." localSheetId="33" hidden="1">{#N/A,#N/A,FALSE,"Transmission Revenue Allocation";"Marginal Cost Revenues",#N/A,FALSE,"MC Revenues- 01 sales, 96 MC's";#N/A,#N/A,FALSE,"1996 marginal costs -ECAC Adopt"}</definedName>
    <definedName name="wrn.printout." localSheetId="38" hidden="1">{#N/A,#N/A,FALSE,"Transmission Revenue Allocation";"Marginal Cost Revenues",#N/A,FALSE,"MC Revenues- 01 sales, 96 MC's";#N/A,#N/A,FALSE,"1996 marginal costs -ECAC Adopt"}</definedName>
    <definedName name="wrn.printout." localSheetId="37" hidden="1">{#N/A,#N/A,FALSE,"Transmission Revenue Allocation";"Marginal Cost Revenues",#N/A,FALSE,"MC Revenues- 01 sales, 96 MC's";#N/A,#N/A,FALSE,"1996 marginal costs -ECAC Adopt"}</definedName>
    <definedName name="wrn.printout." localSheetId="36" hidden="1">{#N/A,#N/A,FALSE,"Transmission Revenue Allocation";"Marginal Cost Revenues",#N/A,FALSE,"MC Revenues- 01 sales, 96 MC's";#N/A,#N/A,FALSE,"1996 marginal costs -ECAC Adopt"}</definedName>
    <definedName name="wrn.printout." localSheetId="39" hidden="1">{#N/A,#N/A,FALSE,"Transmission Revenue Allocation";"Marginal Cost Revenues",#N/A,FALSE,"MC Revenues- 01 sales, 96 MC's";#N/A,#N/A,FALSE,"1996 marginal costs -ECAC Adopt"}</definedName>
    <definedName name="wrn.printout." localSheetId="40" hidden="1">{#N/A,#N/A,FALSE,"Transmission Revenue Allocation";"Marginal Cost Revenues",#N/A,FALSE,"MC Revenues- 01 sales, 96 MC's";#N/A,#N/A,FALSE,"1996 marginal costs -ECAC Adopt"}</definedName>
    <definedName name="wrn.printout." localSheetId="41" hidden="1">{#N/A,#N/A,FALSE,"Transmission Revenue Allocation";"Marginal Cost Revenues",#N/A,FALSE,"MC Revenues- 01 sales, 96 MC's";#N/A,#N/A,FALSE,"1996 marginal costs -ECAC Adopt"}</definedName>
    <definedName name="wrn.printout." localSheetId="42" hidden="1">{#N/A,#N/A,FALSE,"Transmission Revenue Allocation";"Marginal Cost Revenues",#N/A,FALSE,"MC Revenues- 01 sales, 96 MC's";#N/A,#N/A,FALSE,"1996 marginal costs -ECAC Adopt"}</definedName>
    <definedName name="wrn.printout." localSheetId="43" hidden="1">{#N/A,#N/A,FALSE,"Transmission Revenue Allocation";"Marginal Cost Revenues",#N/A,FALSE,"MC Revenues- 01 sales, 96 MC's";#N/A,#N/A,FALSE,"1996 marginal costs -ECAC Adopt"}</definedName>
    <definedName name="wrn.printout." localSheetId="44" hidden="1">{#N/A,#N/A,FALSE,"Transmission Revenue Allocation";"Marginal Cost Revenues",#N/A,FALSE,"MC Revenues- 01 sales, 96 MC's";#N/A,#N/A,FALSE,"1996 marginal costs -ECAC Adopt"}</definedName>
    <definedName name="wrn.printout." localSheetId="45" hidden="1">{#N/A,#N/A,FALSE,"Transmission Revenue Allocation";"Marginal Cost Revenues",#N/A,FALSE,"MC Revenues- 01 sales, 96 MC's";#N/A,#N/A,FALSE,"1996 marginal costs -ECAC Adopt"}</definedName>
    <definedName name="wrn.printout." localSheetId="46" hidden="1">{#N/A,#N/A,FALSE,"Transmission Revenue Allocation";"Marginal Cost Revenues",#N/A,FALSE,"MC Revenues- 01 sales, 96 MC's";#N/A,#N/A,FALSE,"1996 marginal costs -ECAC Adopt"}</definedName>
    <definedName name="wrn.printout." localSheetId="48" hidden="1">{#N/A,#N/A,FALSE,"Transmission Revenue Allocation";"Marginal Cost Revenues",#N/A,FALSE,"MC Revenues- 01 sales, 96 MC's";#N/A,#N/A,FALSE,"1996 marginal costs -ECAC Adopt"}</definedName>
    <definedName name="wrn.printout." localSheetId="49" hidden="1">{#N/A,#N/A,FALSE,"Transmission Revenue Allocation";"Marginal Cost Revenues",#N/A,FALSE,"MC Revenues- 01 sales, 96 MC's";#N/A,#N/A,FALSE,"1996 marginal costs -ECAC Adopt"}</definedName>
    <definedName name="wrn.printout." localSheetId="53" hidden="1">{#N/A,#N/A,FALSE,"Transmission Revenue Allocation";"Marginal Cost Revenues",#N/A,FALSE,"MC Revenues- 01 sales, 96 MC's";#N/A,#N/A,FALSE,"1996 marginal costs -ECAC Adopt"}</definedName>
    <definedName name="wrn.printout." localSheetId="54" hidden="1">{#N/A,#N/A,FALSE,"Transmission Revenue Allocation";"Marginal Cost Revenues",#N/A,FALSE,"MC Revenues- 01 sales, 96 MC's";#N/A,#N/A,FALSE,"1996 marginal costs -ECAC Adopt"}</definedName>
    <definedName name="wrn.printout." localSheetId="55" hidden="1">{#N/A,#N/A,FALSE,"Transmission Revenue Allocation";"Marginal Cost Revenues",#N/A,FALSE,"MC Revenues- 01 sales, 96 MC's";#N/A,#N/A,FALSE,"1996 marginal costs -ECAC Adopt"}</definedName>
    <definedName name="wrn.printout." localSheetId="56" hidden="1">{#N/A,#N/A,FALSE,"Transmission Revenue Allocation";"Marginal Cost Revenues",#N/A,FALSE,"MC Revenues- 01 sales, 96 MC's";#N/A,#N/A,FALSE,"1996 marginal costs -ECAC Adopt"}</definedName>
    <definedName name="wrn.printout." localSheetId="57" hidden="1">{#N/A,#N/A,FALSE,"Transmission Revenue Allocation";"Marginal Cost Revenues",#N/A,FALSE,"MC Revenues- 01 sales, 96 MC's";#N/A,#N/A,FALSE,"1996 marginal costs -ECAC Adopt"}</definedName>
    <definedName name="wrn.printout." localSheetId="64" hidden="1">{#N/A,#N/A,FALSE,"Transmission Revenue Allocation";"Marginal Cost Revenues",#N/A,FALSE,"MC Revenues- 01 sales, 96 MC's";#N/A,#N/A,FALSE,"1996 marginal costs -ECAC Adopt"}</definedName>
    <definedName name="wrn.printout." localSheetId="65" hidden="1">{#N/A,#N/A,FALSE,"Transmission Revenue Allocation";"Marginal Cost Revenues",#N/A,FALSE,"MC Revenues- 01 sales, 96 MC's";#N/A,#N/A,FALSE,"1996 marginal costs -ECAC Adopt"}</definedName>
    <definedName name="wrn.printout." localSheetId="62" hidden="1">{#N/A,#N/A,FALSE,"Transmission Revenue Allocation";"Marginal Cost Revenues",#N/A,FALSE,"MC Revenues- 01 sales, 96 MC's";#N/A,#N/A,FALSE,"1996 marginal costs -ECAC Adopt"}</definedName>
    <definedName name="wrn.printout." localSheetId="63" hidden="1">{#N/A,#N/A,FALSE,"Transmission Revenue Allocation";"Marginal Cost Revenues",#N/A,FALSE,"MC Revenues- 01 sales, 96 MC's";#N/A,#N/A,FALSE,"1996 marginal costs -ECAC Adopt"}</definedName>
    <definedName name="wrn.printout." localSheetId="66" hidden="1">{#N/A,#N/A,FALSE,"Transmission Revenue Allocation";"Marginal Cost Revenues",#N/A,FALSE,"MC Revenues- 01 sales, 96 MC's";#N/A,#N/A,FALSE,"1996 marginal costs -ECAC Adopt"}</definedName>
    <definedName name="wrn.printout." localSheetId="67" hidden="1">{#N/A,#N/A,FALSE,"Transmission Revenue Allocation";"Marginal Cost Revenues",#N/A,FALSE,"MC Revenues- 01 sales, 96 MC's";#N/A,#N/A,FALSE,"1996 marginal costs -ECAC Adopt"}</definedName>
    <definedName name="wrn.printout." localSheetId="68" hidden="1">{#N/A,#N/A,FALSE,"Transmission Revenue Allocation";"Marginal Cost Revenues",#N/A,FALSE,"MC Revenues- 01 sales, 96 MC's";#N/A,#N/A,FALSE,"1996 marginal costs -ECAC Adopt"}</definedName>
    <definedName name="wrn.printout." localSheetId="70" hidden="1">{#N/A,#N/A,FALSE,"Transmission Revenue Allocation";"Marginal Cost Revenues",#N/A,FALSE,"MC Revenues- 01 sales, 96 MC's";#N/A,#N/A,FALSE,"1996 marginal costs -ECAC Adopt"}</definedName>
    <definedName name="wrn.printout." localSheetId="71" hidden="1">{#N/A,#N/A,FALSE,"Transmission Revenue Allocation";"Marginal Cost Revenues",#N/A,FALSE,"MC Revenues- 01 sales, 96 MC's";#N/A,#N/A,FALSE,"1996 marginal costs -ECAC Adopt"}</definedName>
    <definedName name="wrn.printout." localSheetId="72" hidden="1">{#N/A,#N/A,FALSE,"Transmission Revenue Allocation";"Marginal Cost Revenues",#N/A,FALSE,"MC Revenues- 01 sales, 96 MC's";#N/A,#N/A,FALSE,"1996 marginal costs -ECAC Adopt"}</definedName>
    <definedName name="wrn.printout." localSheetId="73" hidden="1">{#N/A,#N/A,FALSE,"Transmission Revenue Allocation";"Marginal Cost Revenues",#N/A,FALSE,"MC Revenues- 01 sales, 96 MC's";#N/A,#N/A,FALSE,"1996 marginal costs -ECAC Adopt"}</definedName>
    <definedName name="wrn.printout." localSheetId="74" hidden="1">{#N/A,#N/A,FALSE,"Transmission Revenue Allocation";"Marginal Cost Revenues",#N/A,FALSE,"MC Revenues- 01 sales, 96 MC's";#N/A,#N/A,FALSE,"1996 marginal costs -ECAC Adopt"}</definedName>
    <definedName name="wrn.printout." localSheetId="75" hidden="1">{#N/A,#N/A,FALSE,"Transmission Revenue Allocation";"Marginal Cost Revenues",#N/A,FALSE,"MC Revenues- 01 sales, 96 MC's";#N/A,#N/A,FALSE,"1996 marginal costs -ECAC Adopt"}</definedName>
    <definedName name="wrn.printout." localSheetId="76" hidden="1">{#N/A,#N/A,FALSE,"Transmission Revenue Allocation";"Marginal Cost Revenues",#N/A,FALSE,"MC Revenues- 01 sales, 96 MC's";#N/A,#N/A,FALSE,"1996 marginal costs -ECAC Adopt"}</definedName>
    <definedName name="wrn.printout." localSheetId="27" hidden="1">{#N/A,#N/A,FALSE,"Transmission Revenue Allocation";"Marginal Cost Revenues",#N/A,FALSE,"MC Revenues- 01 sales, 96 MC's";#N/A,#N/A,FALSE,"1996 marginal costs -ECAC Adopt"}</definedName>
    <definedName name="wrn.printout." localSheetId="30" hidden="1">{#N/A,#N/A,FALSE,"Transmission Revenue Allocation";"Marginal Cost Revenues",#N/A,FALSE,"MC Revenues- 01 sales, 96 MC's";#N/A,#N/A,FALSE,"1996 marginal costs -ECAC Adopt"}</definedName>
    <definedName name="wrn.printout." localSheetId="29" hidden="1">{#N/A,#N/A,FALSE,"Transmission Revenue Allocation";"Marginal Cost Revenues",#N/A,FALSE,"MC Revenues- 01 sales, 96 MC's";#N/A,#N/A,FALSE,"1996 marginal costs -ECAC Adopt"}</definedName>
    <definedName name="wrn.printout." localSheetId="28" hidden="1">{#N/A,#N/A,FALSE,"Transmission Revenue Allocation";"Marginal Cost Revenues",#N/A,FALSE,"MC Revenues- 01 sales, 96 MC's";#N/A,#N/A,FALSE,"1996 marginal costs -ECAC Adopt"}</definedName>
    <definedName name="wrn.printout." localSheetId="31" hidden="1">{#N/A,#N/A,FALSE,"Transmission Revenue Allocation";"Marginal Cost Revenues",#N/A,FALSE,"MC Revenues- 01 sales, 96 MC's";#N/A,#N/A,FALSE,"1996 marginal costs -ECAC Adopt"}</definedName>
    <definedName name="wrn.printout." localSheetId="32" hidden="1">{#N/A,#N/A,FALSE,"Transmission Revenue Allocation";"Marginal Cost Revenues",#N/A,FALSE,"MC Revenues- 01 sales, 96 MC's";#N/A,#N/A,FALSE,"1996 marginal costs -ECAC Adopt"}</definedName>
    <definedName name="wrn.RAP." localSheetId="5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53" hidden="1">{#N/A,#N/A,FALSE,"E-1, EM, ES";#N/A,#N/A,FALSE,"ESR, ET";#N/A,#N/A,FALSE,"E-7, E-A7";#N/A,#N/A,FALSE,"E-8";#N/A,#N/A,FALSE,"E-9 A, B, C, D";#N/A,#N/A,FALSE,"EL-1, EML";#N/A,#N/A,FALSE,"ESL, ESRL";#N/A,#N/A,FALSE,"ETL, EL-7";#N/A,#N/A,FALSE,"EL-A7, EL-8"}</definedName>
    <definedName name="wrn.Res." localSheetId="31" hidden="1">{#N/A,#N/A,FALSE,"E-1, EM, ES";#N/A,#N/A,FALSE,"ESR, ET";#N/A,#N/A,FALSE,"E-7, E-A7";#N/A,#N/A,FALSE,"E-8";#N/A,#N/A,FALSE,"E-9 A, B, C, D";#N/A,#N/A,FALSE,"EL-1, EML";#N/A,#N/A,FALSE,"ESL, ESRL";#N/A,#N/A,FALSE,"ETL, EL-7";#N/A,#N/A,FALSE,"EL-A7, EL-8"}</definedName>
    <definedName name="wrn.Rev._.Alloc." localSheetId="51" hidden="1">{#N/A,#N/A,FALSE,"RRQ inputs ";#N/A,#N/A,FALSE,"FERC Rev @ PR";#N/A,#N/A,FALSE,"Distribution Revenue Allocation";#N/A,#N/A,FALSE,"Nonallocated Revenues";#N/A,#N/A,FALSE,"MC Revenues-03 sales, 96 MC's";#N/A,#N/A,FALSE,"FTA"}</definedName>
    <definedName name="wrn.Rev._.Alloc." localSheetId="52" hidden="1">{#N/A,#N/A,FALSE,"RRQ inputs ";#N/A,#N/A,FALSE,"FERC Rev @ PR";#N/A,#N/A,FALSE,"Distribution Revenue Allocation";#N/A,#N/A,FALSE,"Nonallocated Revenues";#N/A,#N/A,FALSE,"MC Revenues-03 sales, 96 MC's";#N/A,#N/A,FALSE,"FTA"}</definedName>
    <definedName name="wrn.Rev._.Alloc." localSheetId="53" hidden="1">{#N/A,#N/A,FALSE,"RRQ inputs ";#N/A,#N/A,FALSE,"FERC Rev @ PR";#N/A,#N/A,FALSE,"Distribution Revenue Allocation";#N/A,#N/A,FALSE,"Nonallocated Revenues";#N/A,#N/A,FALSE,"MC Revenues-03 sales, 96 MC's";#N/A,#N/A,FALSE,"FTA"}</definedName>
    <definedName name="wrn.Rev._.Alloc." localSheetId="31" hidden="1">{#N/A,#N/A,FALSE,"RRQ inputs ";#N/A,#N/A,FALSE,"FERC Rev @ PR";#N/A,#N/A,FALSE,"Distribution Revenue Allocation";#N/A,#N/A,FALSE,"Nonallocated Revenues";#N/A,#N/A,FALSE,"MC Revenues-03 sales, 96 MC's";#N/A,#N/A,FALSE,"FTA"}</definedName>
    <definedName name="wrn.schedules." localSheetId="51" hidden="1">{#N/A,#N/A,FALSE,"ND Rev at Pres Rates";#N/A,#N/A,FALSE,"Res - Unadj";#N/A,#N/A,FALSE,"Small L&amp;P";#N/A,#N/A,FALSE,"Medium L&amp;P";#N/A,#N/A,FALSE,"E-19";#N/A,#N/A,FALSE,"E-20";#N/A,#N/A,FALSE,"A-RTP";#N/A,#N/A,FALSE,"Strtlts &amp; Standby";#N/A,#N/A,FALSE,"AG";#N/A,#N/A,FALSE,"2001mixeduse"}</definedName>
    <definedName name="wrn.schedules." localSheetId="52" hidden="1">{#N/A,#N/A,FALSE,"ND Rev at Pres Rates";#N/A,#N/A,FALSE,"Res - Unadj";#N/A,#N/A,FALSE,"Small L&amp;P";#N/A,#N/A,FALSE,"Medium L&amp;P";#N/A,#N/A,FALSE,"E-19";#N/A,#N/A,FALSE,"E-20";#N/A,#N/A,FALSE,"A-RTP";#N/A,#N/A,FALSE,"Strtlts &amp; Standby";#N/A,#N/A,FALSE,"AG";#N/A,#N/A,FALSE,"2001mixeduse"}</definedName>
    <definedName name="wrn.schedules." localSheetId="53" hidden="1">{#N/A,#N/A,FALSE,"Res - Unadj";#N/A,#N/A,FALSE,"Small L&amp;P";#N/A,#N/A,FALSE,"Medium L&amp;P";#N/A,#N/A,FALSE,"E-19";#N/A,#N/A,FALSE,"E-20";#N/A,#N/A,FALSE,"A-RTP";#N/A,#N/A,FALSE,"Strtlts &amp; Standby";#N/A,#N/A,FALSE,"AG";#N/A,#N/A,FALSE,"2001mixeduse"}</definedName>
    <definedName name="wrn.schedules." localSheetId="31" hidden="1">{#N/A,#N/A,FALSE,"Res - Unadj";#N/A,#N/A,FALSE,"Small L&amp;P";#N/A,#N/A,FALSE,"Medium L&amp;P";#N/A,#N/A,FALSE,"E-19";#N/A,#N/A,FALSE,"E-20";#N/A,#N/A,FALSE,"A-RTP";#N/A,#N/A,FALSE,"Strtlts &amp; Standby";#N/A,#N/A,FALSE,"AG";#N/A,#N/A,FALSE,"2001mixeduse"}</definedName>
    <definedName name="wrn.sum1." localSheetId="53" hidden="1">{"Summary","1",FALSE,"Summary"}</definedName>
    <definedName name="x" localSheetId="53" hidden="1">{#N/A,#N/A,FALSE,"CTC Summary - EOY";#N/A,#N/A,FALSE,"CTC Summary - Wtavg"}</definedName>
    <definedName name="xb"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5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5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5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5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5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5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5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53" hidden="1">{#N/A,#N/A,FALSE,"Res - Unadj";#N/A,#N/A,FALSE,"Small L&amp;P";#N/A,#N/A,FALSE,"Medium L&amp;P";#N/A,#N/A,FALSE,"E-19";#N/A,#N/A,FALSE,"E-20";#N/A,#N/A,FALSE,"A-RTP";#N/A,#N/A,FALSE,"Strtlts &amp; Standby";#N/A,#N/A,FALSE,"AG";#N/A,#N/A,FALSE,"2001mixeduse"}</definedName>
    <definedName name="xl" localSheetId="53" hidden="1">{"Summary","1",FALSE,"Summary"}</definedName>
    <definedName name="xm"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zzzzzzzzzzzzzzzzzzzzzzzzzzzzz" localSheetId="53" hidden="1">{"PI_Data",#N/A,TRUE,"P&amp;I Data"}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80" l="1"/>
  <c r="G9" i="80"/>
  <c r="N10" i="80"/>
  <c r="G12" i="80"/>
  <c r="I12" i="80"/>
  <c r="N12" i="80"/>
  <c r="A14" i="80"/>
  <c r="N14" i="80" s="1"/>
  <c r="G14" i="80"/>
  <c r="H14" i="80"/>
  <c r="I14" i="80"/>
  <c r="G16" i="80"/>
  <c r="G24" i="80" s="1"/>
  <c r="H16" i="80"/>
  <c r="I16" i="80"/>
  <c r="G18" i="80"/>
  <c r="I18" i="80"/>
  <c r="G20" i="80"/>
  <c r="I20" i="80"/>
  <c r="G22" i="80"/>
  <c r="H22" i="80"/>
  <c r="I22" i="80" s="1"/>
  <c r="D24" i="80"/>
  <c r="D42" i="80" s="1"/>
  <c r="E24" i="80"/>
  <c r="E42" i="80" s="1"/>
  <c r="F24" i="80"/>
  <c r="F42" i="80" s="1"/>
  <c r="G26" i="80"/>
  <c r="H26" i="80"/>
  <c r="I26" i="80"/>
  <c r="G28" i="80"/>
  <c r="G32" i="80" s="1"/>
  <c r="H28" i="80"/>
  <c r="I28" i="80"/>
  <c r="G30" i="80"/>
  <c r="H30" i="80"/>
  <c r="I30" i="80" s="1"/>
  <c r="I32" i="80" s="1"/>
  <c r="D32" i="80"/>
  <c r="E32" i="80"/>
  <c r="F32" i="80"/>
  <c r="G34" i="80"/>
  <c r="I34" i="80" s="1"/>
  <c r="I40" i="80" s="1"/>
  <c r="H34" i="80"/>
  <c r="G36" i="80"/>
  <c r="H36" i="80"/>
  <c r="I36" i="80" s="1"/>
  <c r="G38" i="80"/>
  <c r="I38" i="80" s="1"/>
  <c r="H38" i="80"/>
  <c r="D40" i="80"/>
  <c r="E40" i="80"/>
  <c r="F40" i="80"/>
  <c r="L42" i="80"/>
  <c r="L54" i="80" s="1"/>
  <c r="G45" i="80"/>
  <c r="G51" i="80" s="1"/>
  <c r="H45" i="80"/>
  <c r="I45" i="80" s="1"/>
  <c r="I51" i="80" s="1"/>
  <c r="G47" i="80"/>
  <c r="H47" i="80"/>
  <c r="I47" i="80"/>
  <c r="G49" i="80"/>
  <c r="H49" i="80"/>
  <c r="I49" i="80" s="1"/>
  <c r="D51" i="80"/>
  <c r="E51" i="80"/>
  <c r="F51" i="80"/>
  <c r="E54" i="80"/>
  <c r="F54" i="80"/>
  <c r="N9" i="79"/>
  <c r="H11" i="79"/>
  <c r="L11" i="79"/>
  <c r="N11" i="79"/>
  <c r="R11" i="79"/>
  <c r="S11" i="79"/>
  <c r="R12" i="79"/>
  <c r="S12" i="79" s="1"/>
  <c r="A13" i="79"/>
  <c r="N13" i="79" s="1"/>
  <c r="H13" i="79"/>
  <c r="L13" i="79"/>
  <c r="L15" i="79"/>
  <c r="L17" i="79"/>
  <c r="L19" i="79"/>
  <c r="L21" i="79"/>
  <c r="H23" i="79"/>
  <c r="H25" i="79"/>
  <c r="L25" i="79"/>
  <c r="H27" i="79"/>
  <c r="L27" i="79"/>
  <c r="H29" i="79"/>
  <c r="L29" i="79"/>
  <c r="L33" i="79"/>
  <c r="L35" i="79"/>
  <c r="L37" i="79"/>
  <c r="H39" i="79"/>
  <c r="L41" i="79"/>
  <c r="L43" i="79"/>
  <c r="L45" i="79"/>
  <c r="H47" i="79"/>
  <c r="E1" i="78"/>
  <c r="F8" i="78"/>
  <c r="A9" i="78"/>
  <c r="A10" i="78" s="1"/>
  <c r="F9" i="78"/>
  <c r="C10" i="78"/>
  <c r="C12" i="78" s="1"/>
  <c r="C6" i="77" s="1"/>
  <c r="C11" i="77" s="1"/>
  <c r="D10" i="78"/>
  <c r="K144" i="78"/>
  <c r="J160" i="78"/>
  <c r="E1" i="77"/>
  <c r="F3" i="77"/>
  <c r="F5" i="77"/>
  <c r="A6" i="77"/>
  <c r="F6" i="77"/>
  <c r="A7" i="77"/>
  <c r="F7" i="77" s="1"/>
  <c r="D7" i="77"/>
  <c r="F10" i="77"/>
  <c r="A11" i="77"/>
  <c r="F11" i="77"/>
  <c r="A12" i="77"/>
  <c r="D12" i="77"/>
  <c r="F12" i="77"/>
  <c r="H1" i="76"/>
  <c r="I5" i="76"/>
  <c r="I6" i="76"/>
  <c r="D11" i="76"/>
  <c r="E11" i="76"/>
  <c r="I11" i="76"/>
  <c r="A12" i="76"/>
  <c r="I12" i="76" s="1"/>
  <c r="D23" i="76"/>
  <c r="E23" i="76"/>
  <c r="F23" i="76"/>
  <c r="I36" i="76"/>
  <c r="A37" i="76"/>
  <c r="I37" i="76" s="1"/>
  <c r="A38" i="76"/>
  <c r="I38" i="76" s="1"/>
  <c r="D45" i="76"/>
  <c r="E45" i="76"/>
  <c r="F56" i="76"/>
  <c r="J160" i="76"/>
  <c r="F1" i="75"/>
  <c r="G4" i="75"/>
  <c r="G7" i="75"/>
  <c r="A8" i="75"/>
  <c r="G8" i="75" s="1"/>
  <c r="G12" i="75"/>
  <c r="A13" i="75"/>
  <c r="G13" i="75"/>
  <c r="G17" i="75"/>
  <c r="A18" i="75"/>
  <c r="G18" i="75" s="1"/>
  <c r="E21" i="75"/>
  <c r="E140" i="6" s="1"/>
  <c r="G21" i="75"/>
  <c r="A22" i="75"/>
  <c r="A23" i="75" s="1"/>
  <c r="G23" i="75" s="1"/>
  <c r="E22" i="75"/>
  <c r="G22" i="75"/>
  <c r="E23" i="75"/>
  <c r="K144" i="75"/>
  <c r="J160" i="75"/>
  <c r="E1" i="74"/>
  <c r="F4" i="74"/>
  <c r="F6" i="74"/>
  <c r="A7" i="74"/>
  <c r="F7" i="74"/>
  <c r="A8" i="74"/>
  <c r="F8" i="74"/>
  <c r="A9" i="74"/>
  <c r="F9" i="74"/>
  <c r="G9" i="74"/>
  <c r="G10" i="74" s="1"/>
  <c r="A10" i="74"/>
  <c r="F10" i="74" s="1"/>
  <c r="H10" i="74"/>
  <c r="C13" i="74"/>
  <c r="C15" i="74" s="1"/>
  <c r="D13" i="74"/>
  <c r="C14" i="74"/>
  <c r="G15" i="74"/>
  <c r="H15" i="74"/>
  <c r="H17" i="74" s="1"/>
  <c r="C28" i="74"/>
  <c r="C32" i="74"/>
  <c r="C63" i="74" s="1"/>
  <c r="C35" i="74"/>
  <c r="C36" i="74"/>
  <c r="C37" i="74" s="1"/>
  <c r="C40" i="74"/>
  <c r="C41" i="74"/>
  <c r="C43" i="74" s="1"/>
  <c r="C42" i="74"/>
  <c r="C47" i="74"/>
  <c r="C48" i="74"/>
  <c r="K144" i="74"/>
  <c r="J160" i="74"/>
  <c r="C28" i="71"/>
  <c r="C32" i="71"/>
  <c r="C61" i="71"/>
  <c r="J1" i="70"/>
  <c r="K6" i="70"/>
  <c r="K7" i="70"/>
  <c r="A8" i="70"/>
  <c r="K8" i="70" s="1"/>
  <c r="A9" i="70"/>
  <c r="K9" i="70" s="1"/>
  <c r="K12" i="70"/>
  <c r="D13" i="70"/>
  <c r="D15" i="70" s="1"/>
  <c r="D24" i="70" s="1"/>
  <c r="E13" i="70"/>
  <c r="K13" i="70"/>
  <c r="A14" i="70"/>
  <c r="K14" i="70" s="1"/>
  <c r="D14" i="70"/>
  <c r="E14" i="70"/>
  <c r="A15" i="70"/>
  <c r="F24" i="70" s="1"/>
  <c r="E15" i="70"/>
  <c r="F15" i="70"/>
  <c r="K15" i="70"/>
  <c r="D22" i="70"/>
  <c r="F22" i="70"/>
  <c r="K29" i="70"/>
  <c r="K31" i="70"/>
  <c r="A32" i="70"/>
  <c r="K32" i="70" s="1"/>
  <c r="D32" i="70"/>
  <c r="A33" i="70"/>
  <c r="D33" i="70"/>
  <c r="E33" i="70"/>
  <c r="K33" i="70"/>
  <c r="A34" i="70"/>
  <c r="K34" i="70" s="1"/>
  <c r="F34" i="70"/>
  <c r="K45" i="70"/>
  <c r="E46" i="70"/>
  <c r="J46" i="70" s="1"/>
  <c r="H46" i="70"/>
  <c r="K46" i="70"/>
  <c r="A47" i="70"/>
  <c r="K47" i="70" s="1"/>
  <c r="C47" i="70"/>
  <c r="D47" i="70"/>
  <c r="E47" i="70"/>
  <c r="E48" i="70" s="1"/>
  <c r="E49" i="70" s="1"/>
  <c r="E50" i="70" s="1"/>
  <c r="E51" i="70" s="1"/>
  <c r="E52" i="70" s="1"/>
  <c r="E53" i="70" s="1"/>
  <c r="E54" i="70" s="1"/>
  <c r="E55" i="70" s="1"/>
  <c r="E56" i="70" s="1"/>
  <c r="E57" i="70" s="1"/>
  <c r="E58" i="70" s="1"/>
  <c r="C48" i="70"/>
  <c r="D48" i="70"/>
  <c r="C49" i="70"/>
  <c r="D49" i="70"/>
  <c r="C50" i="70"/>
  <c r="D50" i="70"/>
  <c r="C51" i="70"/>
  <c r="D51" i="70"/>
  <c r="C52" i="70"/>
  <c r="D52" i="70"/>
  <c r="C53" i="70"/>
  <c r="D53" i="70"/>
  <c r="C54" i="70"/>
  <c r="D54" i="70"/>
  <c r="C55" i="70"/>
  <c r="D55" i="70"/>
  <c r="C56" i="70"/>
  <c r="D56" i="70"/>
  <c r="G56" i="70"/>
  <c r="G55" i="70" s="1"/>
  <c r="C57" i="70"/>
  <c r="D57" i="70"/>
  <c r="G57" i="70"/>
  <c r="C58" i="70"/>
  <c r="D58" i="70"/>
  <c r="E59" i="70"/>
  <c r="K144" i="70"/>
  <c r="J160" i="70"/>
  <c r="E1" i="69"/>
  <c r="F5" i="69"/>
  <c r="F6" i="69"/>
  <c r="A7" i="69"/>
  <c r="F7" i="69" s="1"/>
  <c r="C8" i="69"/>
  <c r="C9" i="69"/>
  <c r="F12" i="69"/>
  <c r="F13" i="69"/>
  <c r="A14" i="69"/>
  <c r="F14" i="69" s="1"/>
  <c r="C15" i="69"/>
  <c r="C16" i="69"/>
  <c r="K144" i="69"/>
  <c r="J160" i="69"/>
  <c r="F1" i="68"/>
  <c r="G5" i="68"/>
  <c r="C6" i="68"/>
  <c r="G6" i="68"/>
  <c r="A8" i="68"/>
  <c r="G8" i="68"/>
  <c r="A9" i="68"/>
  <c r="G9" i="68"/>
  <c r="A10" i="68"/>
  <c r="C10" i="68"/>
  <c r="D10" i="68"/>
  <c r="G10" i="68"/>
  <c r="C17" i="68"/>
  <c r="D17" i="68"/>
  <c r="G17" i="68"/>
  <c r="A18" i="68"/>
  <c r="E18" i="68"/>
  <c r="E17" i="68" s="1"/>
  <c r="F18" i="68"/>
  <c r="G18" i="68"/>
  <c r="A19" i="68"/>
  <c r="G19" i="68" s="1"/>
  <c r="E19" i="68"/>
  <c r="F19" i="68"/>
  <c r="E20" i="68"/>
  <c r="F20" i="68" s="1"/>
  <c r="E21" i="68"/>
  <c r="F21" i="68"/>
  <c r="E22" i="68"/>
  <c r="F22" i="68"/>
  <c r="E23" i="68"/>
  <c r="F23" i="68"/>
  <c r="G23" i="68"/>
  <c r="G24" i="68"/>
  <c r="G27" i="68"/>
  <c r="D28" i="68"/>
  <c r="G28" i="68"/>
  <c r="A29" i="68"/>
  <c r="G29" i="68" s="1"/>
  <c r="D29" i="68"/>
  <c r="G35" i="68"/>
  <c r="G36" i="68"/>
  <c r="A37" i="68"/>
  <c r="G37" i="68"/>
  <c r="A38" i="68"/>
  <c r="D38" i="68"/>
  <c r="G38" i="68"/>
  <c r="A39" i="68"/>
  <c r="G39" i="68" s="1"/>
  <c r="K144" i="68"/>
  <c r="J160" i="68"/>
  <c r="K144" i="67"/>
  <c r="J160" i="67"/>
  <c r="J1" i="66"/>
  <c r="K9" i="66"/>
  <c r="G10" i="66"/>
  <c r="K10" i="66"/>
  <c r="K13" i="66"/>
  <c r="A14" i="66"/>
  <c r="K14" i="66" s="1"/>
  <c r="E14" i="66"/>
  <c r="E10" i="66" s="1"/>
  <c r="F14" i="66"/>
  <c r="H14" i="66" s="1"/>
  <c r="G14" i="66"/>
  <c r="I14" i="66"/>
  <c r="I10" i="66" s="1"/>
  <c r="H15" i="66"/>
  <c r="H16" i="66"/>
  <c r="H17" i="66"/>
  <c r="K19" i="66"/>
  <c r="A20" i="66"/>
  <c r="E20" i="66"/>
  <c r="F20" i="66"/>
  <c r="H20" i="66" s="1"/>
  <c r="G20" i="66"/>
  <c r="I20" i="66"/>
  <c r="K20" i="66"/>
  <c r="A21" i="66"/>
  <c r="A22" i="66" s="1"/>
  <c r="H21" i="66"/>
  <c r="H22" i="66"/>
  <c r="H23" i="66"/>
  <c r="H24" i="66"/>
  <c r="H25" i="66"/>
  <c r="H26" i="66"/>
  <c r="H27" i="66"/>
  <c r="K29" i="66"/>
  <c r="A30" i="66"/>
  <c r="A31" i="66" s="1"/>
  <c r="E30" i="66"/>
  <c r="F30" i="66"/>
  <c r="H30" i="66" s="1"/>
  <c r="G30" i="66"/>
  <c r="I30" i="66"/>
  <c r="K30" i="66"/>
  <c r="H31" i="66"/>
  <c r="H32" i="66"/>
  <c r="H33" i="66"/>
  <c r="K35" i="66"/>
  <c r="A36" i="66"/>
  <c r="K36" i="66" s="1"/>
  <c r="E36" i="66"/>
  <c r="F36" i="66"/>
  <c r="G36" i="66"/>
  <c r="H36" i="66"/>
  <c r="I36" i="66"/>
  <c r="A37" i="66"/>
  <c r="A38" i="66" s="1"/>
  <c r="H37" i="66"/>
  <c r="K37" i="66"/>
  <c r="H38" i="66"/>
  <c r="H39" i="66"/>
  <c r="H40" i="66"/>
  <c r="H41" i="66"/>
  <c r="K43" i="66"/>
  <c r="A44" i="66"/>
  <c r="K44" i="66" s="1"/>
  <c r="E44" i="66"/>
  <c r="F44" i="66"/>
  <c r="H44" i="66" s="1"/>
  <c r="G44" i="66"/>
  <c r="I44" i="66"/>
  <c r="H45" i="66"/>
  <c r="H46" i="66"/>
  <c r="H47" i="66"/>
  <c r="H48" i="66"/>
  <c r="H49" i="66"/>
  <c r="H50" i="66"/>
  <c r="H51" i="66"/>
  <c r="H52" i="66"/>
  <c r="H53" i="66"/>
  <c r="H54" i="66"/>
  <c r="H55" i="66"/>
  <c r="H56" i="66"/>
  <c r="H57" i="66"/>
  <c r="H58" i="66"/>
  <c r="H59" i="66"/>
  <c r="H60" i="66"/>
  <c r="H61" i="66"/>
  <c r="K144" i="66"/>
  <c r="J160" i="66"/>
  <c r="J1" i="65"/>
  <c r="K9" i="65"/>
  <c r="K10" i="65"/>
  <c r="K13" i="65"/>
  <c r="A14" i="65"/>
  <c r="K14" i="65" s="1"/>
  <c r="E14" i="65"/>
  <c r="E10" i="65" s="1"/>
  <c r="F14" i="65"/>
  <c r="H14" i="65" s="1"/>
  <c r="G14" i="65"/>
  <c r="G10" i="65" s="1"/>
  <c r="I14" i="65"/>
  <c r="H15" i="65"/>
  <c r="H16" i="65"/>
  <c r="H17" i="65"/>
  <c r="K19" i="65"/>
  <c r="A20" i="65"/>
  <c r="E20" i="65"/>
  <c r="F20" i="65"/>
  <c r="G20" i="65"/>
  <c r="H20" i="65" s="1"/>
  <c r="I20" i="65"/>
  <c r="I10" i="65" s="1"/>
  <c r="K20" i="65"/>
  <c r="A21" i="65"/>
  <c r="A22" i="65" s="1"/>
  <c r="H21" i="65"/>
  <c r="H22" i="65"/>
  <c r="H23" i="65"/>
  <c r="H24" i="65"/>
  <c r="H25" i="65"/>
  <c r="H26" i="65"/>
  <c r="H27" i="65"/>
  <c r="K29" i="65"/>
  <c r="A30" i="65"/>
  <c r="A31" i="65" s="1"/>
  <c r="E30" i="65"/>
  <c r="F30" i="65"/>
  <c r="H30" i="65" s="1"/>
  <c r="G30" i="65"/>
  <c r="I30" i="65"/>
  <c r="K30" i="65"/>
  <c r="H31" i="65"/>
  <c r="H32" i="65"/>
  <c r="H33" i="65"/>
  <c r="K35" i="65"/>
  <c r="A36" i="65"/>
  <c r="K36" i="65" s="1"/>
  <c r="E36" i="65"/>
  <c r="F36" i="65"/>
  <c r="G36" i="65"/>
  <c r="H36" i="65"/>
  <c r="I36" i="65"/>
  <c r="H37" i="65"/>
  <c r="H38" i="65"/>
  <c r="H39" i="65"/>
  <c r="H40" i="65"/>
  <c r="H41" i="65"/>
  <c r="K43" i="65"/>
  <c r="A44" i="65"/>
  <c r="K44" i="65" s="1"/>
  <c r="E44" i="65"/>
  <c r="F44" i="65"/>
  <c r="H44" i="65" s="1"/>
  <c r="G44" i="65"/>
  <c r="I44" i="65"/>
  <c r="H45" i="65"/>
  <c r="H46" i="65"/>
  <c r="H47" i="65"/>
  <c r="H48" i="65"/>
  <c r="H49" i="65"/>
  <c r="H50" i="65"/>
  <c r="H51" i="65"/>
  <c r="H52" i="65"/>
  <c r="H53" i="65"/>
  <c r="H54" i="65"/>
  <c r="H55" i="65"/>
  <c r="H56" i="65"/>
  <c r="H57" i="65"/>
  <c r="H58" i="65"/>
  <c r="H59" i="65"/>
  <c r="H60" i="65"/>
  <c r="H61" i="65"/>
  <c r="K144" i="65"/>
  <c r="J160" i="65"/>
  <c r="K142" i="63"/>
  <c r="J158" i="63"/>
  <c r="N5" i="62"/>
  <c r="A6" i="62"/>
  <c r="A7" i="62" s="1"/>
  <c r="N6" i="62"/>
  <c r="I9" i="62"/>
  <c r="K9" i="62"/>
  <c r="I10" i="62"/>
  <c r="K10" i="62" s="1"/>
  <c r="I11" i="62"/>
  <c r="K11" i="62" s="1"/>
  <c r="I12" i="62"/>
  <c r="K12" i="62"/>
  <c r="I13" i="62"/>
  <c r="K13" i="62" s="1"/>
  <c r="F28" i="62" s="1"/>
  <c r="I14" i="62"/>
  <c r="K14" i="62" s="1"/>
  <c r="I15" i="62"/>
  <c r="K15" i="62"/>
  <c r="I16" i="62"/>
  <c r="K16" i="62" s="1"/>
  <c r="I17" i="62"/>
  <c r="K17" i="62" s="1"/>
  <c r="I18" i="62"/>
  <c r="K18" i="62"/>
  <c r="E19" i="62"/>
  <c r="I19" i="62" s="1"/>
  <c r="E20" i="62"/>
  <c r="I20" i="62"/>
  <c r="K20" i="62" s="1"/>
  <c r="I21" i="62"/>
  <c r="K21" i="62"/>
  <c r="I22" i="62"/>
  <c r="K22" i="62" s="1"/>
  <c r="E23" i="62"/>
  <c r="G23" i="62"/>
  <c r="J23" i="62"/>
  <c r="N25" i="62"/>
  <c r="A26" i="62"/>
  <c r="A27" i="62" s="1"/>
  <c r="N26" i="62"/>
  <c r="J27" i="62"/>
  <c r="J28" i="62"/>
  <c r="J29" i="62"/>
  <c r="K29" i="62" s="1"/>
  <c r="J30" i="62"/>
  <c r="J31" i="62"/>
  <c r="K31" i="62" s="1"/>
  <c r="J32" i="62"/>
  <c r="J33" i="62"/>
  <c r="K33" i="62" s="1"/>
  <c r="J34" i="62"/>
  <c r="J36" i="62"/>
  <c r="K36" i="62" s="1"/>
  <c r="J37" i="62"/>
  <c r="J38" i="62"/>
  <c r="F40" i="62"/>
  <c r="J40" i="62"/>
  <c r="K40" i="62" s="1"/>
  <c r="J41" i="62"/>
  <c r="K41" i="62"/>
  <c r="F42" i="62"/>
  <c r="J42" i="62"/>
  <c r="J44" i="62"/>
  <c r="J45" i="62"/>
  <c r="K45" i="62" s="1"/>
  <c r="J46" i="62"/>
  <c r="N48" i="62"/>
  <c r="A49" i="62"/>
  <c r="N49" i="62" s="1"/>
  <c r="A50" i="62"/>
  <c r="N50" i="62" s="1"/>
  <c r="A51" i="62"/>
  <c r="N51" i="62" s="1"/>
  <c r="E51" i="62"/>
  <c r="E52" i="62"/>
  <c r="E53" i="62"/>
  <c r="E54" i="62"/>
  <c r="E65" i="62" s="1"/>
  <c r="E55" i="62"/>
  <c r="E56" i="62"/>
  <c r="E57" i="62"/>
  <c r="E58" i="62"/>
  <c r="E59" i="62"/>
  <c r="E60" i="62"/>
  <c r="E61" i="62"/>
  <c r="E62" i="62"/>
  <c r="E63" i="62"/>
  <c r="E64" i="62"/>
  <c r="F65" i="62"/>
  <c r="G65" i="62"/>
  <c r="H65" i="62"/>
  <c r="I65" i="62"/>
  <c r="J65" i="62"/>
  <c r="K65" i="62"/>
  <c r="L65" i="62"/>
  <c r="M65" i="62"/>
  <c r="K142" i="62"/>
  <c r="J158" i="62"/>
  <c r="N5" i="61"/>
  <c r="A6" i="61"/>
  <c r="N6" i="61" s="1"/>
  <c r="I9" i="61"/>
  <c r="I23" i="61" s="1"/>
  <c r="J9" i="61"/>
  <c r="J23" i="61" s="1"/>
  <c r="I10" i="61"/>
  <c r="K10" i="61" s="1"/>
  <c r="T10" i="61" s="1"/>
  <c r="I11" i="61"/>
  <c r="K11" i="61"/>
  <c r="T11" i="61" s="1"/>
  <c r="I12" i="61"/>
  <c r="J12" i="61"/>
  <c r="K12" i="61"/>
  <c r="T12" i="61" s="1"/>
  <c r="I13" i="61"/>
  <c r="K13" i="61"/>
  <c r="T13" i="61"/>
  <c r="I14" i="61"/>
  <c r="K14" i="61" s="1"/>
  <c r="T14" i="61" s="1"/>
  <c r="I15" i="61"/>
  <c r="K15" i="61"/>
  <c r="T15" i="61" s="1"/>
  <c r="I16" i="61"/>
  <c r="K16" i="61" s="1"/>
  <c r="T16" i="61" s="1"/>
  <c r="I17" i="61"/>
  <c r="K17" i="61" s="1"/>
  <c r="T17" i="61" s="1"/>
  <c r="J17" i="61"/>
  <c r="I18" i="61"/>
  <c r="K18" i="61"/>
  <c r="T18" i="61"/>
  <c r="E19" i="61"/>
  <c r="I19" i="61"/>
  <c r="K19" i="61" s="1"/>
  <c r="T19" i="61" s="1"/>
  <c r="E20" i="61"/>
  <c r="I20" i="61"/>
  <c r="K20" i="61" s="1"/>
  <c r="T20" i="61" s="1"/>
  <c r="I21" i="61"/>
  <c r="K21" i="61"/>
  <c r="T21" i="61" s="1"/>
  <c r="I22" i="61"/>
  <c r="K22" i="61"/>
  <c r="T22" i="61"/>
  <c r="E23" i="61"/>
  <c r="G23" i="61"/>
  <c r="P23" i="61"/>
  <c r="Q23" i="61"/>
  <c r="R23" i="61"/>
  <c r="S23" i="61"/>
  <c r="N25" i="61"/>
  <c r="A26" i="61"/>
  <c r="A27" i="61" s="1"/>
  <c r="N26" i="61"/>
  <c r="F28" i="61"/>
  <c r="F37" i="61" s="1"/>
  <c r="K37" i="61" s="1"/>
  <c r="K29" i="61"/>
  <c r="K31" i="61"/>
  <c r="F40" i="61"/>
  <c r="K40" i="61"/>
  <c r="K45" i="61"/>
  <c r="N48" i="61"/>
  <c r="A49" i="61"/>
  <c r="N49" i="61" s="1"/>
  <c r="E51" i="61"/>
  <c r="E52" i="61"/>
  <c r="E65" i="61" s="1"/>
  <c r="E53" i="61"/>
  <c r="E54" i="61"/>
  <c r="E55" i="61"/>
  <c r="E56" i="61"/>
  <c r="E57" i="61"/>
  <c r="E58" i="61"/>
  <c r="E59" i="61"/>
  <c r="E60" i="61"/>
  <c r="E61" i="61"/>
  <c r="E62" i="61"/>
  <c r="E63" i="61"/>
  <c r="E64" i="61"/>
  <c r="F65" i="61"/>
  <c r="G65" i="61"/>
  <c r="H65" i="61"/>
  <c r="I65" i="61"/>
  <c r="J65" i="61"/>
  <c r="K65" i="61"/>
  <c r="L65" i="61"/>
  <c r="M65" i="61"/>
  <c r="K142" i="61"/>
  <c r="J158" i="61"/>
  <c r="P1" i="59"/>
  <c r="D10" i="59"/>
  <c r="E10" i="59"/>
  <c r="Q10" i="59"/>
  <c r="A11" i="59"/>
  <c r="Q11" i="59" s="1"/>
  <c r="F11" i="59"/>
  <c r="F10" i="59" s="1"/>
  <c r="I11" i="59"/>
  <c r="J11" i="59"/>
  <c r="J10" i="59" s="1"/>
  <c r="K11" i="59"/>
  <c r="F12" i="59"/>
  <c r="I12" i="59"/>
  <c r="J12" i="59"/>
  <c r="K12" i="59"/>
  <c r="L12" i="59"/>
  <c r="F13" i="59"/>
  <c r="I13" i="59"/>
  <c r="J13" i="59"/>
  <c r="K13" i="59"/>
  <c r="L13" i="59"/>
  <c r="F14" i="59"/>
  <c r="I14" i="59"/>
  <c r="J14" i="59"/>
  <c r="K14" i="59"/>
  <c r="L14" i="59"/>
  <c r="F15" i="59"/>
  <c r="I15" i="59"/>
  <c r="J15" i="59"/>
  <c r="K15" i="59"/>
  <c r="L15" i="59"/>
  <c r="F16" i="59"/>
  <c r="I16" i="59"/>
  <c r="J16" i="59"/>
  <c r="K16" i="59"/>
  <c r="L16" i="59"/>
  <c r="F17" i="59"/>
  <c r="I17" i="59"/>
  <c r="J17" i="59"/>
  <c r="L17" i="59" s="1"/>
  <c r="K17" i="59"/>
  <c r="F18" i="59"/>
  <c r="I18" i="59"/>
  <c r="J18" i="59"/>
  <c r="L18" i="59" s="1"/>
  <c r="K18" i="59"/>
  <c r="F19" i="59"/>
  <c r="I19" i="59"/>
  <c r="J19" i="59"/>
  <c r="K19" i="59"/>
  <c r="L19" i="59"/>
  <c r="F20" i="59"/>
  <c r="I20" i="59"/>
  <c r="J20" i="59"/>
  <c r="K20" i="59"/>
  <c r="F21" i="59"/>
  <c r="I21" i="59"/>
  <c r="J21" i="59"/>
  <c r="L21" i="59" s="1"/>
  <c r="K21" i="59"/>
  <c r="F22" i="59"/>
  <c r="I22" i="59"/>
  <c r="J22" i="59"/>
  <c r="K22" i="59"/>
  <c r="L22" i="59"/>
  <c r="F23" i="59"/>
  <c r="I23" i="59"/>
  <c r="J23" i="59"/>
  <c r="K23" i="59"/>
  <c r="L23" i="59" s="1"/>
  <c r="F24" i="59"/>
  <c r="I24" i="59"/>
  <c r="J24" i="59"/>
  <c r="K24" i="59"/>
  <c r="L24" i="59"/>
  <c r="N24" i="59"/>
  <c r="P24" i="59" s="1"/>
  <c r="O24" i="59"/>
  <c r="F25" i="59"/>
  <c r="H25" i="59"/>
  <c r="I25" i="59" s="1"/>
  <c r="J25" i="59"/>
  <c r="K25" i="59"/>
  <c r="L25" i="59"/>
  <c r="F26" i="59"/>
  <c r="I26" i="59"/>
  <c r="J26" i="59"/>
  <c r="K26" i="59"/>
  <c r="L26" i="59"/>
  <c r="F27" i="59"/>
  <c r="I27" i="59"/>
  <c r="J27" i="59"/>
  <c r="K27" i="59"/>
  <c r="L27" i="59"/>
  <c r="F28" i="59"/>
  <c r="I28" i="59"/>
  <c r="J28" i="59"/>
  <c r="L28" i="59" s="1"/>
  <c r="K28" i="59"/>
  <c r="B29" i="59"/>
  <c r="F29" i="59"/>
  <c r="I29" i="59"/>
  <c r="J29" i="59"/>
  <c r="L29" i="59" s="1"/>
  <c r="K29" i="59"/>
  <c r="B30" i="59"/>
  <c r="F30" i="59"/>
  <c r="I30" i="59"/>
  <c r="J30" i="59"/>
  <c r="L30" i="59" s="1"/>
  <c r="K30" i="59"/>
  <c r="B31" i="59"/>
  <c r="F31" i="59"/>
  <c r="I31" i="59"/>
  <c r="J31" i="59"/>
  <c r="L31" i="59" s="1"/>
  <c r="K31" i="59"/>
  <c r="B32" i="59"/>
  <c r="F32" i="59"/>
  <c r="I32" i="59"/>
  <c r="J32" i="59"/>
  <c r="L32" i="59" s="1"/>
  <c r="K32" i="59"/>
  <c r="F33" i="59"/>
  <c r="I33" i="59"/>
  <c r="J33" i="59"/>
  <c r="L33" i="59" s="1"/>
  <c r="K33" i="59"/>
  <c r="B34" i="59"/>
  <c r="F34" i="59"/>
  <c r="I34" i="59"/>
  <c r="J34" i="59"/>
  <c r="L34" i="59" s="1"/>
  <c r="K34" i="59"/>
  <c r="F35" i="59"/>
  <c r="G35" i="59"/>
  <c r="G10" i="59" s="1"/>
  <c r="H35" i="59"/>
  <c r="I35" i="59"/>
  <c r="J35" i="59"/>
  <c r="L35" i="59" s="1"/>
  <c r="K35" i="59"/>
  <c r="F36" i="59"/>
  <c r="I36" i="59"/>
  <c r="J36" i="59"/>
  <c r="L36" i="59" s="1"/>
  <c r="K36" i="59"/>
  <c r="F37" i="59"/>
  <c r="I37" i="59"/>
  <c r="J37" i="59"/>
  <c r="K37" i="59"/>
  <c r="L37" i="59" s="1"/>
  <c r="K144" i="59"/>
  <c r="J160" i="59"/>
  <c r="P1" i="56"/>
  <c r="D10" i="56"/>
  <c r="E10" i="56"/>
  <c r="G10" i="56"/>
  <c r="H10" i="56"/>
  <c r="Q10" i="56"/>
  <c r="A11" i="56"/>
  <c r="F11" i="56"/>
  <c r="F10" i="56" s="1"/>
  <c r="I11" i="56"/>
  <c r="J11" i="56"/>
  <c r="K11" i="56"/>
  <c r="L11" i="56" s="1"/>
  <c r="N11" i="56"/>
  <c r="Q11" i="56"/>
  <c r="A12" i="56"/>
  <c r="Q12" i="56" s="1"/>
  <c r="F12" i="56"/>
  <c r="I12" i="56"/>
  <c r="J12" i="56"/>
  <c r="L12" i="56" s="1"/>
  <c r="K12" i="56"/>
  <c r="O12" i="56"/>
  <c r="A13" i="56"/>
  <c r="Q13" i="56" s="1"/>
  <c r="F13" i="56"/>
  <c r="I13" i="56"/>
  <c r="I10" i="56" s="1"/>
  <c r="J13" i="56"/>
  <c r="N13" i="56" s="1"/>
  <c r="K13" i="56"/>
  <c r="O13" i="56" s="1"/>
  <c r="L13" i="56"/>
  <c r="F14" i="56"/>
  <c r="I14" i="56"/>
  <c r="J14" i="56"/>
  <c r="L14" i="56" s="1"/>
  <c r="K14" i="56"/>
  <c r="O14" i="56"/>
  <c r="F15" i="56"/>
  <c r="I15" i="56"/>
  <c r="J15" i="56"/>
  <c r="K15" i="56"/>
  <c r="L15" i="56" s="1"/>
  <c r="N15" i="56"/>
  <c r="F16" i="56"/>
  <c r="I16" i="56"/>
  <c r="J16" i="56"/>
  <c r="L16" i="56" s="1"/>
  <c r="K16" i="56"/>
  <c r="O16" i="56" s="1"/>
  <c r="N16" i="56"/>
  <c r="P16" i="56" s="1"/>
  <c r="F17" i="56"/>
  <c r="I17" i="56"/>
  <c r="J17" i="56"/>
  <c r="K17" i="56"/>
  <c r="L17" i="56" s="1"/>
  <c r="N17" i="56"/>
  <c r="F18" i="56"/>
  <c r="I18" i="56"/>
  <c r="J18" i="56"/>
  <c r="L18" i="56" s="1"/>
  <c r="K18" i="56"/>
  <c r="O18" i="56"/>
  <c r="F19" i="56"/>
  <c r="I19" i="56"/>
  <c r="J19" i="56"/>
  <c r="N19" i="56" s="1"/>
  <c r="P19" i="56" s="1"/>
  <c r="K19" i="56"/>
  <c r="O19" i="56" s="1"/>
  <c r="L19" i="56"/>
  <c r="F20" i="56"/>
  <c r="I20" i="56"/>
  <c r="J20" i="56"/>
  <c r="L20" i="56" s="1"/>
  <c r="K20" i="56"/>
  <c r="O20" i="56"/>
  <c r="F21" i="56"/>
  <c r="I21" i="56"/>
  <c r="J21" i="56"/>
  <c r="K21" i="56"/>
  <c r="L21" i="56" s="1"/>
  <c r="N21" i="56"/>
  <c r="F22" i="56"/>
  <c r="I22" i="56"/>
  <c r="J22" i="56"/>
  <c r="L22" i="56" s="1"/>
  <c r="K22" i="56"/>
  <c r="O22" i="56" s="1"/>
  <c r="N22" i="56"/>
  <c r="P22" i="56" s="1"/>
  <c r="F23" i="56"/>
  <c r="I23" i="56"/>
  <c r="J23" i="56"/>
  <c r="K23" i="56"/>
  <c r="L23" i="56" s="1"/>
  <c r="N23" i="56"/>
  <c r="F24" i="56"/>
  <c r="I24" i="56"/>
  <c r="J24" i="56"/>
  <c r="L24" i="56" s="1"/>
  <c r="K24" i="56"/>
  <c r="O24" i="56"/>
  <c r="F25" i="56"/>
  <c r="I25" i="56"/>
  <c r="J25" i="56"/>
  <c r="N25" i="56" s="1"/>
  <c r="K25" i="56"/>
  <c r="O25" i="56" s="1"/>
  <c r="L25" i="56"/>
  <c r="F26" i="56"/>
  <c r="I26" i="56"/>
  <c r="J26" i="56"/>
  <c r="L26" i="56" s="1"/>
  <c r="K26" i="56"/>
  <c r="O26" i="56"/>
  <c r="F27" i="56"/>
  <c r="I27" i="56"/>
  <c r="J27" i="56"/>
  <c r="K27" i="56"/>
  <c r="L27" i="56" s="1"/>
  <c r="N27" i="56"/>
  <c r="F28" i="56"/>
  <c r="I28" i="56"/>
  <c r="J28" i="56"/>
  <c r="L28" i="56" s="1"/>
  <c r="K28" i="56"/>
  <c r="O28" i="56" s="1"/>
  <c r="N28" i="56"/>
  <c r="P28" i="56" s="1"/>
  <c r="B29" i="56"/>
  <c r="B30" i="56" s="1"/>
  <c r="B31" i="56" s="1"/>
  <c r="B32" i="56" s="1"/>
  <c r="F29" i="56"/>
  <c r="I29" i="56"/>
  <c r="J29" i="56"/>
  <c r="N29" i="56" s="1"/>
  <c r="P29" i="56" s="1"/>
  <c r="K29" i="56"/>
  <c r="L29" i="56"/>
  <c r="O29" i="56"/>
  <c r="F30" i="56"/>
  <c r="I30" i="56"/>
  <c r="J30" i="56"/>
  <c r="K30" i="56"/>
  <c r="L30" i="56" s="1"/>
  <c r="N30" i="56"/>
  <c r="F31" i="56"/>
  <c r="I31" i="56"/>
  <c r="J31" i="56"/>
  <c r="K31" i="56"/>
  <c r="L31" i="56"/>
  <c r="N31" i="56"/>
  <c r="P31" i="56" s="1"/>
  <c r="O31" i="56"/>
  <c r="F32" i="56"/>
  <c r="I32" i="56"/>
  <c r="J32" i="56"/>
  <c r="L32" i="56" s="1"/>
  <c r="K32" i="56"/>
  <c r="O32" i="56"/>
  <c r="F33" i="56"/>
  <c r="I33" i="56"/>
  <c r="J33" i="56"/>
  <c r="N33" i="56" s="1"/>
  <c r="K33" i="56"/>
  <c r="O33" i="56" s="1"/>
  <c r="L33" i="56"/>
  <c r="B34" i="56"/>
  <c r="F34" i="56"/>
  <c r="I34" i="56"/>
  <c r="J34" i="56"/>
  <c r="L34" i="56" s="1"/>
  <c r="K34" i="56"/>
  <c r="O34" i="56" s="1"/>
  <c r="N34" i="56"/>
  <c r="P34" i="56" s="1"/>
  <c r="F35" i="56"/>
  <c r="I35" i="56"/>
  <c r="J35" i="56"/>
  <c r="L35" i="56" s="1"/>
  <c r="K35" i="56"/>
  <c r="O35" i="56" s="1"/>
  <c r="F36" i="56"/>
  <c r="I36" i="56"/>
  <c r="J36" i="56"/>
  <c r="N36" i="56" s="1"/>
  <c r="P36" i="56" s="1"/>
  <c r="K36" i="56"/>
  <c r="L36" i="56"/>
  <c r="O36" i="56"/>
  <c r="F37" i="56"/>
  <c r="I37" i="56"/>
  <c r="J37" i="56"/>
  <c r="N37" i="56" s="1"/>
  <c r="P37" i="56" s="1"/>
  <c r="K37" i="56"/>
  <c r="L37" i="56"/>
  <c r="O37" i="56"/>
  <c r="K144" i="56"/>
  <c r="J160" i="56"/>
  <c r="BI1" i="55"/>
  <c r="BH9" i="55"/>
  <c r="J12" i="55"/>
  <c r="AF12" i="55"/>
  <c r="AH12" i="55"/>
  <c r="BJ12" i="55"/>
  <c r="A13" i="55"/>
  <c r="X13" i="55"/>
  <c r="AF13" i="55"/>
  <c r="AV13" i="55"/>
  <c r="BJ13" i="55"/>
  <c r="A14" i="55"/>
  <c r="A15" i="55" s="1"/>
  <c r="J14" i="55"/>
  <c r="AX14" i="55"/>
  <c r="BJ14" i="55"/>
  <c r="T15" i="55"/>
  <c r="AH15" i="55"/>
  <c r="AV15" i="55"/>
  <c r="J16" i="55"/>
  <c r="N16" i="55"/>
  <c r="AF16" i="55"/>
  <c r="AX16" i="55"/>
  <c r="H20" i="55"/>
  <c r="J20" i="55"/>
  <c r="L20" i="55"/>
  <c r="N20" i="55"/>
  <c r="V20" i="55"/>
  <c r="AD20" i="55"/>
  <c r="AL20" i="55"/>
  <c r="AX20" i="55"/>
  <c r="H21" i="55"/>
  <c r="J21" i="55"/>
  <c r="L21" i="55"/>
  <c r="N21" i="55"/>
  <c r="T21" i="55"/>
  <c r="Z21" i="55" s="1"/>
  <c r="V21" i="55"/>
  <c r="X21" i="55"/>
  <c r="AD21" i="55"/>
  <c r="AF21" i="55"/>
  <c r="AH21" i="55"/>
  <c r="AT21" i="55"/>
  <c r="AV21" i="55"/>
  <c r="AX21" i="55"/>
  <c r="H22" i="55"/>
  <c r="J22" i="55"/>
  <c r="L22" i="55"/>
  <c r="N22" i="55"/>
  <c r="T22" i="55"/>
  <c r="V22" i="55"/>
  <c r="Z22" i="55" s="1"/>
  <c r="X22" i="55"/>
  <c r="AD22" i="55"/>
  <c r="AF22" i="55"/>
  <c r="AH22" i="55"/>
  <c r="AL22" i="55"/>
  <c r="AZ22" i="55" s="1"/>
  <c r="AT22" i="55"/>
  <c r="AV22" i="55"/>
  <c r="AX22" i="55"/>
  <c r="H26" i="55"/>
  <c r="H12" i="55" s="1"/>
  <c r="J26" i="55"/>
  <c r="L26" i="55"/>
  <c r="L12" i="55" s="1"/>
  <c r="N26" i="55"/>
  <c r="N12" i="55" s="1"/>
  <c r="T26" i="55"/>
  <c r="T12" i="55" s="1"/>
  <c r="Z12" i="55" s="1"/>
  <c r="V26" i="55"/>
  <c r="V12" i="55" s="1"/>
  <c r="X26" i="55"/>
  <c r="X12" i="55" s="1"/>
  <c r="AD26" i="55"/>
  <c r="AD12" i="55" s="1"/>
  <c r="AF26" i="55"/>
  <c r="AH26" i="55"/>
  <c r="AT26" i="55"/>
  <c r="AT12" i="55" s="1"/>
  <c r="AV26" i="55"/>
  <c r="AV12" i="55" s="1"/>
  <c r="AV17" i="55" s="1"/>
  <c r="AV23" i="55" s="1"/>
  <c r="AX26" i="55"/>
  <c r="AX12" i="55" s="1"/>
  <c r="BJ26" i="55"/>
  <c r="A27" i="55"/>
  <c r="A28" i="55" s="1"/>
  <c r="BJ28" i="55" s="1"/>
  <c r="T27" i="55"/>
  <c r="Z27" i="55"/>
  <c r="AL27" i="55"/>
  <c r="AZ27" i="55" s="1"/>
  <c r="AN27" i="55"/>
  <c r="BB27" i="55" s="1"/>
  <c r="AP27" i="55"/>
  <c r="BJ27" i="55"/>
  <c r="T28" i="55"/>
  <c r="AL28" i="55" s="1"/>
  <c r="Z28" i="55"/>
  <c r="AN28" i="55"/>
  <c r="BB28" i="55" s="1"/>
  <c r="AP28" i="55"/>
  <c r="BD28" i="55"/>
  <c r="T29" i="55"/>
  <c r="Z29" i="55"/>
  <c r="AL29" i="55"/>
  <c r="AZ29" i="55" s="1"/>
  <c r="AN29" i="55"/>
  <c r="BB29" i="55" s="1"/>
  <c r="AP29" i="55"/>
  <c r="BD29" i="55"/>
  <c r="Z30" i="55"/>
  <c r="AL30" i="55"/>
  <c r="AZ30" i="55" s="1"/>
  <c r="AN30" i="55"/>
  <c r="BB30" i="55" s="1"/>
  <c r="AP30" i="55"/>
  <c r="AR30" i="55"/>
  <c r="BD30" i="55"/>
  <c r="Z31" i="55"/>
  <c r="AL31" i="55"/>
  <c r="AZ31" i="55" s="1"/>
  <c r="AN31" i="55"/>
  <c r="BB31" i="55" s="1"/>
  <c r="AP31" i="55"/>
  <c r="BD31" i="55"/>
  <c r="H34" i="55"/>
  <c r="H13" i="55" s="1"/>
  <c r="J34" i="55"/>
  <c r="J13" i="55" s="1"/>
  <c r="L34" i="55"/>
  <c r="L13" i="55" s="1"/>
  <c r="N34" i="55"/>
  <c r="N13" i="55" s="1"/>
  <c r="V34" i="55"/>
  <c r="V13" i="55" s="1"/>
  <c r="X34" i="55"/>
  <c r="AD34" i="55"/>
  <c r="AD13" i="55" s="1"/>
  <c r="AF34" i="55"/>
  <c r="AH34" i="55"/>
  <c r="AH13" i="55" s="1"/>
  <c r="AN34" i="55"/>
  <c r="AN13" i="55" s="1"/>
  <c r="AT34" i="55"/>
  <c r="AT13" i="55" s="1"/>
  <c r="AV34" i="55"/>
  <c r="AX34" i="55"/>
  <c r="AX13" i="55" s="1"/>
  <c r="BJ34" i="55"/>
  <c r="A35" i="55"/>
  <c r="T35" i="55"/>
  <c r="Z35" i="55"/>
  <c r="AL35" i="55"/>
  <c r="AR35" i="55" s="1"/>
  <c r="AN35" i="55"/>
  <c r="AP35" i="55"/>
  <c r="BD35" i="55" s="1"/>
  <c r="BB35" i="55"/>
  <c r="BJ35" i="55"/>
  <c r="A36" i="55"/>
  <c r="BJ36" i="55" s="1"/>
  <c r="T36" i="55"/>
  <c r="AL36" i="55" s="1"/>
  <c r="AZ36" i="55" s="1"/>
  <c r="BF36" i="55" s="1"/>
  <c r="BH36" i="55" s="1"/>
  <c r="AN36" i="55"/>
  <c r="BB36" i="55" s="1"/>
  <c r="AP36" i="55"/>
  <c r="AR36" i="55"/>
  <c r="BD36" i="55"/>
  <c r="T37" i="55"/>
  <c r="Z37" i="55" s="1"/>
  <c r="AN37" i="55"/>
  <c r="AP37" i="55"/>
  <c r="BD37" i="55" s="1"/>
  <c r="BB37" i="55"/>
  <c r="T38" i="55"/>
  <c r="AL38" i="55" s="1"/>
  <c r="Z38" i="55"/>
  <c r="AN38" i="55"/>
  <c r="AP38" i="55"/>
  <c r="BB38" i="55"/>
  <c r="BD38" i="55"/>
  <c r="T39" i="55"/>
  <c r="Z39" i="55" s="1"/>
  <c r="AN39" i="55"/>
  <c r="BB39" i="55" s="1"/>
  <c r="AP39" i="55"/>
  <c r="BD39" i="55"/>
  <c r="H42" i="55"/>
  <c r="H14" i="55" s="1"/>
  <c r="J42" i="55"/>
  <c r="L42" i="55"/>
  <c r="L14" i="55" s="1"/>
  <c r="L17" i="55" s="1"/>
  <c r="L23" i="55" s="1"/>
  <c r="N42" i="55"/>
  <c r="N14" i="55" s="1"/>
  <c r="T42" i="55"/>
  <c r="T14" i="55" s="1"/>
  <c r="X42" i="55"/>
  <c r="X14" i="55" s="1"/>
  <c r="AD42" i="55"/>
  <c r="AD14" i="55" s="1"/>
  <c r="AF42" i="55"/>
  <c r="AF14" i="55" s="1"/>
  <c r="AH42" i="55"/>
  <c r="AH14" i="55" s="1"/>
  <c r="AT42" i="55"/>
  <c r="AT14" i="55" s="1"/>
  <c r="AV42" i="55"/>
  <c r="AV14" i="55" s="1"/>
  <c r="AX42" i="55"/>
  <c r="BJ42" i="55"/>
  <c r="A43" i="55"/>
  <c r="A44" i="55" s="1"/>
  <c r="BJ44" i="55" s="1"/>
  <c r="V43" i="55"/>
  <c r="Z43" i="55"/>
  <c r="AL43" i="55"/>
  <c r="AN43" i="55"/>
  <c r="AP43" i="55"/>
  <c r="BB43" i="55"/>
  <c r="BD43" i="55"/>
  <c r="BJ43" i="55"/>
  <c r="V44" i="55"/>
  <c r="AN44" i="55" s="1"/>
  <c r="BB44" i="55" s="1"/>
  <c r="Z44" i="55"/>
  <c r="AL44" i="55"/>
  <c r="AP44" i="55"/>
  <c r="BD44" i="55" s="1"/>
  <c r="AZ44" i="55"/>
  <c r="A45" i="55"/>
  <c r="BJ45" i="55" s="1"/>
  <c r="V45" i="55"/>
  <c r="Z45" i="55" s="1"/>
  <c r="AL45" i="55"/>
  <c r="AP45" i="55"/>
  <c r="BD45" i="55" s="1"/>
  <c r="AZ45" i="55"/>
  <c r="V46" i="55"/>
  <c r="Z46" i="55" s="1"/>
  <c r="AL46" i="55"/>
  <c r="AR46" i="55" s="1"/>
  <c r="AN46" i="55"/>
  <c r="BB46" i="55" s="1"/>
  <c r="AP46" i="55"/>
  <c r="AZ46" i="55"/>
  <c r="BD46" i="55"/>
  <c r="V47" i="55"/>
  <c r="Z47" i="55"/>
  <c r="AL47" i="55"/>
  <c r="AZ47" i="55" s="1"/>
  <c r="AN47" i="55"/>
  <c r="BB47" i="55" s="1"/>
  <c r="BF47" i="55" s="1"/>
  <c r="BH47" i="55" s="1"/>
  <c r="AP47" i="55"/>
  <c r="BD47" i="55" s="1"/>
  <c r="AR47" i="55"/>
  <c r="V48" i="55"/>
  <c r="AN48" i="55" s="1"/>
  <c r="BB48" i="55" s="1"/>
  <c r="Z48" i="55"/>
  <c r="AL48" i="55"/>
  <c r="AP48" i="55"/>
  <c r="BD48" i="55"/>
  <c r="V49" i="55"/>
  <c r="Z49" i="55" s="1"/>
  <c r="AL49" i="55"/>
  <c r="AZ49" i="55" s="1"/>
  <c r="AN49" i="55"/>
  <c r="BB49" i="55" s="1"/>
  <c r="AP49" i="55"/>
  <c r="BD49" i="55"/>
  <c r="V50" i="55"/>
  <c r="AN50" i="55" s="1"/>
  <c r="Z50" i="55"/>
  <c r="AL50" i="55"/>
  <c r="AR50" i="55" s="1"/>
  <c r="AP50" i="55"/>
  <c r="AZ50" i="55"/>
  <c r="BB50" i="55"/>
  <c r="BD50" i="55"/>
  <c r="V51" i="55"/>
  <c r="Z51" i="55"/>
  <c r="AL51" i="55"/>
  <c r="AN51" i="55"/>
  <c r="AR51" i="55" s="1"/>
  <c r="AP51" i="55"/>
  <c r="AZ51" i="55"/>
  <c r="BF51" i="55" s="1"/>
  <c r="BH51" i="55" s="1"/>
  <c r="BB51" i="55"/>
  <c r="BD51" i="55"/>
  <c r="V52" i="55"/>
  <c r="AL52" i="55"/>
  <c r="AZ52" i="55" s="1"/>
  <c r="AP52" i="55"/>
  <c r="BD52" i="55" s="1"/>
  <c r="V53" i="55"/>
  <c r="Z53" i="55"/>
  <c r="AL53" i="55"/>
  <c r="AN53" i="55"/>
  <c r="AP53" i="55"/>
  <c r="AR53" i="55" s="1"/>
  <c r="AZ53" i="55"/>
  <c r="BB53" i="55"/>
  <c r="BD53" i="55"/>
  <c r="BF53" i="55"/>
  <c r="BH53" i="55" s="1"/>
  <c r="V54" i="55"/>
  <c r="Z54" i="55" s="1"/>
  <c r="AL54" i="55"/>
  <c r="AN54" i="55"/>
  <c r="BB54" i="55" s="1"/>
  <c r="AP54" i="55"/>
  <c r="BD54" i="55" s="1"/>
  <c r="AZ54" i="55"/>
  <c r="V55" i="55"/>
  <c r="Z55" i="55"/>
  <c r="AL55" i="55"/>
  <c r="AN55" i="55"/>
  <c r="AP55" i="55"/>
  <c r="AR55" i="55"/>
  <c r="AZ55" i="55"/>
  <c r="BF55" i="55" s="1"/>
  <c r="BH55" i="55" s="1"/>
  <c r="BB55" i="55"/>
  <c r="BD55" i="55"/>
  <c r="V56" i="55"/>
  <c r="AN56" i="55" s="1"/>
  <c r="BB56" i="55" s="1"/>
  <c r="AL56" i="55"/>
  <c r="AR56" i="55" s="1"/>
  <c r="AP56" i="55"/>
  <c r="BD56" i="55"/>
  <c r="V57" i="55"/>
  <c r="AN57" i="55" s="1"/>
  <c r="Z57" i="55"/>
  <c r="AL57" i="55"/>
  <c r="AP57" i="55"/>
  <c r="BD57" i="55" s="1"/>
  <c r="AZ57" i="55"/>
  <c r="V58" i="55"/>
  <c r="Z58" i="55" s="1"/>
  <c r="AL58" i="55"/>
  <c r="AR58" i="55" s="1"/>
  <c r="AN58" i="55"/>
  <c r="BB58" i="55" s="1"/>
  <c r="AP58" i="55"/>
  <c r="BD58" i="55" s="1"/>
  <c r="AZ58" i="55"/>
  <c r="V59" i="55"/>
  <c r="Z59" i="55"/>
  <c r="AL59" i="55"/>
  <c r="AR59" i="55" s="1"/>
  <c r="AN59" i="55"/>
  <c r="BB59" i="55" s="1"/>
  <c r="AP59" i="55"/>
  <c r="BD59" i="55" s="1"/>
  <c r="AZ59" i="55"/>
  <c r="BF59" i="55" s="1"/>
  <c r="BH59" i="55" s="1"/>
  <c r="V60" i="55"/>
  <c r="Z60" i="55" s="1"/>
  <c r="AL60" i="55"/>
  <c r="AZ60" i="55" s="1"/>
  <c r="AP60" i="55"/>
  <c r="BD60" i="55" s="1"/>
  <c r="V61" i="55"/>
  <c r="AN61" i="55" s="1"/>
  <c r="Z61" i="55"/>
  <c r="AL61" i="55"/>
  <c r="AZ61" i="55" s="1"/>
  <c r="AP61" i="55"/>
  <c r="BD61" i="55" s="1"/>
  <c r="V62" i="55"/>
  <c r="Z62" i="55" s="1"/>
  <c r="AL62" i="55"/>
  <c r="AZ62" i="55" s="1"/>
  <c r="AP62" i="55"/>
  <c r="BD62" i="55"/>
  <c r="V63" i="55"/>
  <c r="Z63" i="55"/>
  <c r="AL63" i="55"/>
  <c r="AR63" i="55" s="1"/>
  <c r="AN63" i="55"/>
  <c r="AP63" i="55"/>
  <c r="AZ63" i="55"/>
  <c r="BF63" i="55" s="1"/>
  <c r="BH63" i="55" s="1"/>
  <c r="BB63" i="55"/>
  <c r="BD63" i="55"/>
  <c r="V64" i="55"/>
  <c r="AN64" i="55" s="1"/>
  <c r="BB64" i="55" s="1"/>
  <c r="AL64" i="55"/>
  <c r="AR64" i="55" s="1"/>
  <c r="AP64" i="55"/>
  <c r="BD64" i="55"/>
  <c r="V65" i="55"/>
  <c r="Z65" i="55"/>
  <c r="AL65" i="55"/>
  <c r="AN65" i="55"/>
  <c r="AR65" i="55" s="1"/>
  <c r="AP65" i="55"/>
  <c r="AZ65" i="55"/>
  <c r="BB65" i="55"/>
  <c r="BF65" i="55" s="1"/>
  <c r="BH65" i="55" s="1"/>
  <c r="BD65" i="55"/>
  <c r="V66" i="55"/>
  <c r="Z66" i="55" s="1"/>
  <c r="AL66" i="55"/>
  <c r="AZ66" i="55" s="1"/>
  <c r="BF66" i="55" s="1"/>
  <c r="BH66" i="55" s="1"/>
  <c r="AN66" i="55"/>
  <c r="BB66" i="55" s="1"/>
  <c r="AP66" i="55"/>
  <c r="BD66" i="55"/>
  <c r="V67" i="55"/>
  <c r="Z67" i="55"/>
  <c r="AL67" i="55"/>
  <c r="AR67" i="55" s="1"/>
  <c r="AN67" i="55"/>
  <c r="AP67" i="55"/>
  <c r="AZ67" i="55"/>
  <c r="BF67" i="55" s="1"/>
  <c r="BH67" i="55" s="1"/>
  <c r="BB67" i="55"/>
  <c r="BD67" i="55"/>
  <c r="V68" i="55"/>
  <c r="AN68" i="55" s="1"/>
  <c r="Z68" i="55"/>
  <c r="AL68" i="55"/>
  <c r="AZ68" i="55" s="1"/>
  <c r="BF68" i="55" s="1"/>
  <c r="BH68" i="55" s="1"/>
  <c r="AP68" i="55"/>
  <c r="AR68" i="55" s="1"/>
  <c r="BB68" i="55"/>
  <c r="BD68" i="55"/>
  <c r="V69" i="55"/>
  <c r="Z69" i="55" s="1"/>
  <c r="AL69" i="55"/>
  <c r="AN69" i="55"/>
  <c r="AP69" i="55"/>
  <c r="AR69" i="55" s="1"/>
  <c r="AZ69" i="55"/>
  <c r="BB69" i="55"/>
  <c r="BD69" i="55"/>
  <c r="BF69" i="55"/>
  <c r="BH69" i="55" s="1"/>
  <c r="V70" i="55"/>
  <c r="Z70" i="55" s="1"/>
  <c r="AL70" i="55"/>
  <c r="AN70" i="55"/>
  <c r="BB70" i="55" s="1"/>
  <c r="AP70" i="55"/>
  <c r="AR70" i="55"/>
  <c r="AZ70" i="55"/>
  <c r="BD70" i="55"/>
  <c r="V71" i="55"/>
  <c r="Z71" i="55"/>
  <c r="AL71" i="55"/>
  <c r="AN71" i="55"/>
  <c r="BB71" i="55" s="1"/>
  <c r="BF71" i="55" s="1"/>
  <c r="BH71" i="55" s="1"/>
  <c r="AP71" i="55"/>
  <c r="BD71" i="55" s="1"/>
  <c r="AR71" i="55"/>
  <c r="AZ71" i="55"/>
  <c r="V72" i="55"/>
  <c r="AN72" i="55" s="1"/>
  <c r="Z72" i="55"/>
  <c r="AL72" i="55"/>
  <c r="AP72" i="55"/>
  <c r="BD72" i="55" s="1"/>
  <c r="AZ72" i="55"/>
  <c r="V73" i="55"/>
  <c r="AN73" i="55" s="1"/>
  <c r="BB73" i="55" s="1"/>
  <c r="AL73" i="55"/>
  <c r="AZ73" i="55" s="1"/>
  <c r="AP73" i="55"/>
  <c r="BD73" i="55"/>
  <c r="V74" i="55"/>
  <c r="AN74" i="55" s="1"/>
  <c r="BB74" i="55" s="1"/>
  <c r="Z74" i="55"/>
  <c r="AL74" i="55"/>
  <c r="AP74" i="55"/>
  <c r="BD74" i="55"/>
  <c r="V75" i="55"/>
  <c r="AN75" i="55" s="1"/>
  <c r="BB75" i="55" s="1"/>
  <c r="Z75" i="55"/>
  <c r="AL75" i="55"/>
  <c r="AP75" i="55"/>
  <c r="BD75" i="55" s="1"/>
  <c r="V76" i="55"/>
  <c r="AN76" i="55" s="1"/>
  <c r="BB76" i="55" s="1"/>
  <c r="Z76" i="55"/>
  <c r="AL76" i="55"/>
  <c r="AZ76" i="55" s="1"/>
  <c r="BF76" i="55" s="1"/>
  <c r="BH76" i="55" s="1"/>
  <c r="AP76" i="55"/>
  <c r="BD76" i="55" s="1"/>
  <c r="V77" i="55"/>
  <c r="Z77" i="55"/>
  <c r="AL77" i="55"/>
  <c r="AZ77" i="55" s="1"/>
  <c r="AN77" i="55"/>
  <c r="BB77" i="55" s="1"/>
  <c r="AP77" i="55"/>
  <c r="BD77" i="55" s="1"/>
  <c r="V78" i="55"/>
  <c r="Z78" i="55" s="1"/>
  <c r="AL78" i="55"/>
  <c r="AZ78" i="55" s="1"/>
  <c r="AN78" i="55"/>
  <c r="BB78" i="55" s="1"/>
  <c r="AP78" i="55"/>
  <c r="BD78" i="55" s="1"/>
  <c r="V79" i="55"/>
  <c r="Z79" i="55"/>
  <c r="AL79" i="55"/>
  <c r="AR79" i="55" s="1"/>
  <c r="AN79" i="55"/>
  <c r="BB79" i="55" s="1"/>
  <c r="AP79" i="55"/>
  <c r="AZ79" i="55"/>
  <c r="BF79" i="55" s="1"/>
  <c r="BH79" i="55" s="1"/>
  <c r="BD79" i="55"/>
  <c r="V80" i="55"/>
  <c r="AN80" i="55" s="1"/>
  <c r="AL80" i="55"/>
  <c r="AZ80" i="55" s="1"/>
  <c r="BF80" i="55" s="1"/>
  <c r="BH80" i="55" s="1"/>
  <c r="AP80" i="55"/>
  <c r="BD80" i="55" s="1"/>
  <c r="AR80" i="55"/>
  <c r="BB80" i="55"/>
  <c r="V81" i="55"/>
  <c r="Z81" i="55" s="1"/>
  <c r="AL81" i="55"/>
  <c r="AP81" i="55"/>
  <c r="BD81" i="55" s="1"/>
  <c r="AZ81" i="55"/>
  <c r="V82" i="55"/>
  <c r="Z82" i="55" s="1"/>
  <c r="AL82" i="55"/>
  <c r="AP82" i="55"/>
  <c r="AZ82" i="55"/>
  <c r="BD82" i="55"/>
  <c r="V83" i="55"/>
  <c r="Z83" i="55"/>
  <c r="AL83" i="55"/>
  <c r="AN83" i="55"/>
  <c r="BB83" i="55" s="1"/>
  <c r="AP83" i="55"/>
  <c r="BD83" i="55" s="1"/>
  <c r="AR83" i="55"/>
  <c r="AZ83" i="55"/>
  <c r="BF83" i="55" s="1"/>
  <c r="BH83" i="55" s="1"/>
  <c r="V84" i="55"/>
  <c r="Z84" i="55" s="1"/>
  <c r="AL84" i="55"/>
  <c r="AP84" i="55"/>
  <c r="AZ84" i="55"/>
  <c r="BD84" i="55"/>
  <c r="V85" i="55"/>
  <c r="Z85" i="55"/>
  <c r="AL85" i="55"/>
  <c r="AZ85" i="55" s="1"/>
  <c r="AN85" i="55"/>
  <c r="BB85" i="55" s="1"/>
  <c r="BF85" i="55" s="1"/>
  <c r="BH85" i="55" s="1"/>
  <c r="AP85" i="55"/>
  <c r="BD85" i="55"/>
  <c r="V86" i="55"/>
  <c r="Z86" i="55" s="1"/>
  <c r="AL86" i="55"/>
  <c r="AZ86" i="55" s="1"/>
  <c r="AN86" i="55"/>
  <c r="BB86" i="55" s="1"/>
  <c r="AP86" i="55"/>
  <c r="BD86" i="55" s="1"/>
  <c r="V87" i="55"/>
  <c r="Z87" i="55" s="1"/>
  <c r="AL87" i="55"/>
  <c r="AP87" i="55"/>
  <c r="AZ87" i="55"/>
  <c r="BD87" i="55"/>
  <c r="V88" i="55"/>
  <c r="AN88" i="55" s="1"/>
  <c r="BB88" i="55" s="1"/>
  <c r="AL88" i="55"/>
  <c r="AZ88" i="55" s="1"/>
  <c r="BF88" i="55" s="1"/>
  <c r="BH88" i="55" s="1"/>
  <c r="AP88" i="55"/>
  <c r="BD88" i="55" s="1"/>
  <c r="AR88" i="55"/>
  <c r="V89" i="55"/>
  <c r="Z89" i="55" s="1"/>
  <c r="AL89" i="55"/>
  <c r="AP89" i="55"/>
  <c r="AZ89" i="55"/>
  <c r="BD89" i="55"/>
  <c r="V90" i="55"/>
  <c r="Z90" i="55" s="1"/>
  <c r="AL90" i="55"/>
  <c r="AN90" i="55"/>
  <c r="BB90" i="55" s="1"/>
  <c r="AP90" i="55"/>
  <c r="BD90" i="55" s="1"/>
  <c r="AZ90" i="55"/>
  <c r="V91" i="55"/>
  <c r="Z91" i="55"/>
  <c r="AL91" i="55"/>
  <c r="AN91" i="55"/>
  <c r="BB91" i="55" s="1"/>
  <c r="BF91" i="55" s="1"/>
  <c r="BH91" i="55" s="1"/>
  <c r="AP91" i="55"/>
  <c r="AR91" i="55"/>
  <c r="AZ91" i="55"/>
  <c r="BD91" i="55"/>
  <c r="V92" i="55"/>
  <c r="AN92" i="55" s="1"/>
  <c r="AR92" i="55" s="1"/>
  <c r="AL92" i="55"/>
  <c r="AP92" i="55"/>
  <c r="BD92" i="55" s="1"/>
  <c r="AZ92" i="55"/>
  <c r="V93" i="55"/>
  <c r="AN93" i="55" s="1"/>
  <c r="Z93" i="55"/>
  <c r="AL93" i="55"/>
  <c r="AP93" i="55"/>
  <c r="BD93" i="55" s="1"/>
  <c r="AZ93" i="55"/>
  <c r="V94" i="55"/>
  <c r="Z94" i="55" s="1"/>
  <c r="AL94" i="55"/>
  <c r="AP94" i="55"/>
  <c r="BD94" i="55"/>
  <c r="V95" i="55"/>
  <c r="Z95" i="55"/>
  <c r="AL95" i="55"/>
  <c r="AR95" i="55" s="1"/>
  <c r="AN95" i="55"/>
  <c r="AP95" i="55"/>
  <c r="BD95" i="55" s="1"/>
  <c r="BB95" i="55"/>
  <c r="V96" i="55"/>
  <c r="AN96" i="55" s="1"/>
  <c r="BB96" i="55" s="1"/>
  <c r="BF96" i="55" s="1"/>
  <c r="BH96" i="55" s="1"/>
  <c r="Z96" i="55"/>
  <c r="AL96" i="55"/>
  <c r="AP96" i="55"/>
  <c r="AZ96" i="55"/>
  <c r="BD96" i="55"/>
  <c r="V97" i="55"/>
  <c r="AN97" i="55" s="1"/>
  <c r="BB97" i="55" s="1"/>
  <c r="Z97" i="55"/>
  <c r="AL97" i="55"/>
  <c r="AP97" i="55"/>
  <c r="BD97" i="55" s="1"/>
  <c r="V98" i="55"/>
  <c r="Z98" i="55"/>
  <c r="AL98" i="55"/>
  <c r="AZ98" i="55" s="1"/>
  <c r="AN98" i="55"/>
  <c r="BB98" i="55" s="1"/>
  <c r="AP98" i="55"/>
  <c r="BD98" i="55" s="1"/>
  <c r="V99" i="55"/>
  <c r="Z99" i="55" s="1"/>
  <c r="AL99" i="55"/>
  <c r="AR99" i="55" s="1"/>
  <c r="AN99" i="55"/>
  <c r="BB99" i="55" s="1"/>
  <c r="AP99" i="55"/>
  <c r="BD99" i="55" s="1"/>
  <c r="AZ99" i="55"/>
  <c r="BF99" i="55" s="1"/>
  <c r="BH99" i="55" s="1"/>
  <c r="H102" i="55"/>
  <c r="H15" i="55" s="1"/>
  <c r="J102" i="55"/>
  <c r="J15" i="55" s="1"/>
  <c r="L102" i="55"/>
  <c r="L15" i="55" s="1"/>
  <c r="N102" i="55"/>
  <c r="N15" i="55" s="1"/>
  <c r="T102" i="55"/>
  <c r="V102" i="55"/>
  <c r="V15" i="55" s="1"/>
  <c r="AD102" i="55"/>
  <c r="AD15" i="55" s="1"/>
  <c r="AF102" i="55"/>
  <c r="AF15" i="55" s="1"/>
  <c r="AH102" i="55"/>
  <c r="AT102" i="55"/>
  <c r="AT15" i="55" s="1"/>
  <c r="AV102" i="55"/>
  <c r="AX102" i="55"/>
  <c r="AX15" i="55" s="1"/>
  <c r="AX17" i="55" s="1"/>
  <c r="AX23" i="55" s="1"/>
  <c r="BJ102" i="55"/>
  <c r="A103" i="55"/>
  <c r="X103" i="55"/>
  <c r="Z103" i="55" s="1"/>
  <c r="Z102" i="55" s="1"/>
  <c r="AL103" i="55"/>
  <c r="AZ103" i="55" s="1"/>
  <c r="AN103" i="55"/>
  <c r="BB103" i="55" s="1"/>
  <c r="AP103" i="55"/>
  <c r="AR103" i="55"/>
  <c r="BJ103" i="55"/>
  <c r="A104" i="55"/>
  <c r="X104" i="55"/>
  <c r="Z104" i="55" s="1"/>
  <c r="AL104" i="55"/>
  <c r="AZ104" i="55" s="1"/>
  <c r="AN104" i="55"/>
  <c r="AN102" i="55" s="1"/>
  <c r="AN15" i="55" s="1"/>
  <c r="AP104" i="55"/>
  <c r="BD104" i="55" s="1"/>
  <c r="AR104" i="55"/>
  <c r="BJ104" i="55"/>
  <c r="A105" i="55"/>
  <c r="BJ105" i="55" s="1"/>
  <c r="X105" i="55"/>
  <c r="Z105" i="55" s="1"/>
  <c r="AL105" i="55"/>
  <c r="AN105" i="55"/>
  <c r="AZ105" i="55"/>
  <c r="BB105" i="55"/>
  <c r="A106" i="55"/>
  <c r="A107" i="55" s="1"/>
  <c r="BJ107" i="55" s="1"/>
  <c r="X106" i="55"/>
  <c r="AP106" i="55" s="1"/>
  <c r="BD106" i="55" s="1"/>
  <c r="Z106" i="55"/>
  <c r="AL106" i="55"/>
  <c r="AN106" i="55"/>
  <c r="AR106" i="55"/>
  <c r="AZ106" i="55"/>
  <c r="BF106" i="55" s="1"/>
  <c r="BH106" i="55" s="1"/>
  <c r="BB106" i="55"/>
  <c r="X107" i="55"/>
  <c r="Z107" i="55" s="1"/>
  <c r="AL107" i="55"/>
  <c r="AN107" i="55"/>
  <c r="AZ107" i="55"/>
  <c r="BB107" i="55"/>
  <c r="X108" i="55"/>
  <c r="Z108" i="55" s="1"/>
  <c r="AL108" i="55"/>
  <c r="AN108" i="55"/>
  <c r="AZ108" i="55"/>
  <c r="BB108" i="55"/>
  <c r="X109" i="55"/>
  <c r="Z109" i="55" s="1"/>
  <c r="AL109" i="55"/>
  <c r="AN109" i="55"/>
  <c r="AZ109" i="55"/>
  <c r="BB109" i="55"/>
  <c r="X110" i="55"/>
  <c r="Z110" i="55"/>
  <c r="AL110" i="55"/>
  <c r="AR110" i="55" s="1"/>
  <c r="AN110" i="55"/>
  <c r="AP110" i="55"/>
  <c r="BD110" i="55" s="1"/>
  <c r="AZ110" i="55"/>
  <c r="BB110" i="55"/>
  <c r="BF110" i="55"/>
  <c r="BH110" i="55" s="1"/>
  <c r="X111" i="55"/>
  <c r="Z111" i="55" s="1"/>
  <c r="AL111" i="55"/>
  <c r="AR111" i="55" s="1"/>
  <c r="AN111" i="55"/>
  <c r="BB111" i="55" s="1"/>
  <c r="AP111" i="55"/>
  <c r="BD111" i="55" s="1"/>
  <c r="X112" i="55"/>
  <c r="Z112" i="55"/>
  <c r="AL112" i="55"/>
  <c r="AN112" i="55"/>
  <c r="AP112" i="55"/>
  <c r="AR112" i="55" s="1"/>
  <c r="AZ112" i="55"/>
  <c r="BB112" i="55"/>
  <c r="H115" i="55"/>
  <c r="H16" i="55" s="1"/>
  <c r="J115" i="55"/>
  <c r="L115" i="55"/>
  <c r="L16" i="55" s="1"/>
  <c r="N115" i="55"/>
  <c r="V115" i="55"/>
  <c r="V16" i="55" s="1"/>
  <c r="X115" i="55"/>
  <c r="X16" i="55" s="1"/>
  <c r="AD115" i="55"/>
  <c r="AD16" i="55" s="1"/>
  <c r="AF115" i="55"/>
  <c r="AH115" i="55"/>
  <c r="AH16" i="55" s="1"/>
  <c r="AP115" i="55"/>
  <c r="AP16" i="55" s="1"/>
  <c r="AT115" i="55"/>
  <c r="AT16" i="55" s="1"/>
  <c r="AV115" i="55"/>
  <c r="AV16" i="55" s="1"/>
  <c r="AX115" i="55"/>
  <c r="BJ115" i="55"/>
  <c r="A116" i="55"/>
  <c r="T116" i="55"/>
  <c r="AN116" i="55"/>
  <c r="AP116" i="55"/>
  <c r="BB116" i="55"/>
  <c r="BB115" i="55" s="1"/>
  <c r="BB16" i="55" s="1"/>
  <c r="BD116" i="55"/>
  <c r="BJ116" i="55"/>
  <c r="A117" i="55"/>
  <c r="A118" i="55" s="1"/>
  <c r="T117" i="55"/>
  <c r="AL117" i="55" s="1"/>
  <c r="Z117" i="55"/>
  <c r="AN117" i="55"/>
  <c r="AP117" i="55"/>
  <c r="BD117" i="55" s="1"/>
  <c r="BD115" i="55" s="1"/>
  <c r="BD16" i="55" s="1"/>
  <c r="BB117" i="55"/>
  <c r="T118" i="55"/>
  <c r="Z118" i="55" s="1"/>
  <c r="AN118" i="55"/>
  <c r="BB118" i="55" s="1"/>
  <c r="AP118" i="55"/>
  <c r="BD118" i="55"/>
  <c r="T119" i="55"/>
  <c r="Z119" i="55" s="1"/>
  <c r="AL119" i="55"/>
  <c r="AR119" i="55" s="1"/>
  <c r="AN119" i="55"/>
  <c r="AP119" i="55"/>
  <c r="BB119" i="55"/>
  <c r="BD119" i="55"/>
  <c r="T120" i="55"/>
  <c r="Z120" i="55"/>
  <c r="AL120" i="55"/>
  <c r="AR120" i="55" s="1"/>
  <c r="AN120" i="55"/>
  <c r="AP120" i="55"/>
  <c r="AZ120" i="55"/>
  <c r="BF120" i="55" s="1"/>
  <c r="BH120" i="55" s="1"/>
  <c r="BB120" i="55"/>
  <c r="BD120" i="55"/>
  <c r="AL121" i="55"/>
  <c r="AN121" i="55"/>
  <c r="BB121" i="55" s="1"/>
  <c r="AP121" i="55"/>
  <c r="AR121" i="55"/>
  <c r="AZ121" i="55"/>
  <c r="BD121" i="55"/>
  <c r="H123" i="55"/>
  <c r="J123" i="55"/>
  <c r="L123" i="55"/>
  <c r="N123" i="55"/>
  <c r="T123" i="55"/>
  <c r="T20" i="55" s="1"/>
  <c r="V123" i="55"/>
  <c r="X123" i="55"/>
  <c r="X20" i="55" s="1"/>
  <c r="AD123" i="55"/>
  <c r="AF123" i="55"/>
  <c r="AF20" i="55" s="1"/>
  <c r="AH123" i="55"/>
  <c r="AH20" i="55" s="1"/>
  <c r="AL123" i="55"/>
  <c r="AN123" i="55"/>
  <c r="AN20" i="55" s="1"/>
  <c r="BB20" i="55" s="1"/>
  <c r="AP123" i="55"/>
  <c r="AP20" i="55" s="1"/>
  <c r="BD20" i="55" s="1"/>
  <c r="AT123" i="55"/>
  <c r="AT20" i="55" s="1"/>
  <c r="AV123" i="55"/>
  <c r="AV20" i="55" s="1"/>
  <c r="AX123" i="55"/>
  <c r="BJ123" i="55"/>
  <c r="A124" i="55"/>
  <c r="BJ124" i="55" s="1"/>
  <c r="Z124" i="55"/>
  <c r="AL124" i="55"/>
  <c r="AL21" i="55" s="1"/>
  <c r="AN124" i="55"/>
  <c r="BB124" i="55" s="1"/>
  <c r="AP124" i="55"/>
  <c r="AP21" i="55" s="1"/>
  <c r="BD21" i="55" s="1"/>
  <c r="AZ124" i="55"/>
  <c r="AZ123" i="55" s="1"/>
  <c r="BD124" i="55"/>
  <c r="BD123" i="55" s="1"/>
  <c r="Z125" i="55"/>
  <c r="AL125" i="55"/>
  <c r="AR125" i="55" s="1"/>
  <c r="AN125" i="55"/>
  <c r="AN22" i="55" s="1"/>
  <c r="BB22" i="55" s="1"/>
  <c r="AP125" i="55"/>
  <c r="AP22" i="55" s="1"/>
  <c r="BD22" i="55" s="1"/>
  <c r="AZ125" i="55"/>
  <c r="BD125" i="55"/>
  <c r="Z126" i="55"/>
  <c r="AL126" i="55"/>
  <c r="AR126" i="55" s="1"/>
  <c r="AN126" i="55"/>
  <c r="BB126" i="55" s="1"/>
  <c r="AP126" i="55"/>
  <c r="AZ126" i="55"/>
  <c r="BF126" i="55" s="1"/>
  <c r="BH126" i="55" s="1"/>
  <c r="BH22" i="55" s="1"/>
  <c r="BD126" i="55"/>
  <c r="Z127" i="55"/>
  <c r="AL127" i="55"/>
  <c r="AR127" i="55" s="1"/>
  <c r="AN127" i="55"/>
  <c r="BB127" i="55" s="1"/>
  <c r="AP127" i="55"/>
  <c r="AZ127" i="55"/>
  <c r="BF127" i="55" s="1"/>
  <c r="BH127" i="55" s="1"/>
  <c r="BD127" i="55"/>
  <c r="Z128" i="55"/>
  <c r="AL128" i="55"/>
  <c r="AR128" i="55" s="1"/>
  <c r="AN128" i="55"/>
  <c r="BB128" i="55" s="1"/>
  <c r="AP128" i="55"/>
  <c r="AZ128" i="55"/>
  <c r="BF128" i="55" s="1"/>
  <c r="BH128" i="55" s="1"/>
  <c r="BD128" i="55"/>
  <c r="K144" i="55"/>
  <c r="J160" i="55"/>
  <c r="BG1" i="54"/>
  <c r="BF9" i="54"/>
  <c r="AD12" i="54"/>
  <c r="BH12" i="54"/>
  <c r="A13" i="54"/>
  <c r="A14" i="54" s="1"/>
  <c r="AB13" i="54"/>
  <c r="BH13" i="54"/>
  <c r="H20" i="54"/>
  <c r="H21" i="54"/>
  <c r="R21" i="54"/>
  <c r="X21" i="54" s="1"/>
  <c r="BD21" i="54"/>
  <c r="H22" i="54"/>
  <c r="R22" i="54"/>
  <c r="X22" i="54" s="1"/>
  <c r="BD22" i="54"/>
  <c r="H26" i="54"/>
  <c r="H12" i="54" s="1"/>
  <c r="J26" i="54"/>
  <c r="J12" i="54" s="1"/>
  <c r="L26" i="54"/>
  <c r="L12" i="54" s="1"/>
  <c r="N26" i="54"/>
  <c r="N12" i="54" s="1"/>
  <c r="T26" i="54"/>
  <c r="T12" i="54" s="1"/>
  <c r="V26" i="54"/>
  <c r="V12" i="54" s="1"/>
  <c r="AB26" i="54"/>
  <c r="AB12" i="54" s="1"/>
  <c r="AD26" i="54"/>
  <c r="AF26" i="54"/>
  <c r="AF12" i="54" s="1"/>
  <c r="AR26" i="54"/>
  <c r="AR12" i="54" s="1"/>
  <c r="AT26" i="54"/>
  <c r="AT12" i="54" s="1"/>
  <c r="AT17" i="54" s="1"/>
  <c r="AT23" i="54" s="1"/>
  <c r="AV26" i="54"/>
  <c r="AV12" i="54" s="1"/>
  <c r="BH26" i="54"/>
  <c r="A27" i="54"/>
  <c r="R27" i="54"/>
  <c r="R26" i="54" s="1"/>
  <c r="R12" i="54" s="1"/>
  <c r="X27" i="54"/>
  <c r="X26" i="54" s="1"/>
  <c r="AJ27" i="54"/>
  <c r="AX27" i="54" s="1"/>
  <c r="AL27" i="54"/>
  <c r="AZ27" i="54" s="1"/>
  <c r="AZ26" i="54" s="1"/>
  <c r="AZ12" i="54" s="1"/>
  <c r="AN27" i="54"/>
  <c r="AP27" i="54"/>
  <c r="BB27" i="54"/>
  <c r="BH27" i="54"/>
  <c r="A28" i="54"/>
  <c r="R28" i="54"/>
  <c r="AJ28" i="54" s="1"/>
  <c r="X28" i="54"/>
  <c r="AL28" i="54"/>
  <c r="AN28" i="54"/>
  <c r="AZ28" i="54"/>
  <c r="BH28" i="54"/>
  <c r="A29" i="54"/>
  <c r="R29" i="54"/>
  <c r="X29" i="54" s="1"/>
  <c r="AL29" i="54"/>
  <c r="AZ29" i="54" s="1"/>
  <c r="AN29" i="54"/>
  <c r="BB29" i="54" s="1"/>
  <c r="BH29" i="54"/>
  <c r="A30" i="54"/>
  <c r="BH30" i="54" s="1"/>
  <c r="X30" i="54"/>
  <c r="AJ30" i="54"/>
  <c r="AP30" i="54" s="1"/>
  <c r="AL30" i="54"/>
  <c r="AZ30" i="54" s="1"/>
  <c r="AN30" i="54"/>
  <c r="BB30" i="54" s="1"/>
  <c r="AX30" i="54"/>
  <c r="BD30" i="54" s="1"/>
  <c r="BF30" i="54" s="1"/>
  <c r="A31" i="54"/>
  <c r="BH31" i="54" s="1"/>
  <c r="X31" i="54"/>
  <c r="AJ31" i="54"/>
  <c r="AL31" i="54"/>
  <c r="AZ31" i="54" s="1"/>
  <c r="AN31" i="54"/>
  <c r="BB31" i="54" s="1"/>
  <c r="AX31" i="54"/>
  <c r="BD31" i="54" s="1"/>
  <c r="BF31" i="54" s="1"/>
  <c r="H34" i="54"/>
  <c r="H13" i="54" s="1"/>
  <c r="J34" i="54"/>
  <c r="J13" i="54" s="1"/>
  <c r="L34" i="54"/>
  <c r="L13" i="54" s="1"/>
  <c r="N34" i="54"/>
  <c r="N13" i="54" s="1"/>
  <c r="T34" i="54"/>
  <c r="T13" i="54" s="1"/>
  <c r="V34" i="54"/>
  <c r="V13" i="54" s="1"/>
  <c r="AB34" i="54"/>
  <c r="AD34" i="54"/>
  <c r="AD13" i="54" s="1"/>
  <c r="AF34" i="54"/>
  <c r="AF13" i="54" s="1"/>
  <c r="AL34" i="54"/>
  <c r="AL13" i="54" s="1"/>
  <c r="AR34" i="54"/>
  <c r="AR13" i="54" s="1"/>
  <c r="AT34" i="54"/>
  <c r="AT13" i="54" s="1"/>
  <c r="AV34" i="54"/>
  <c r="AV13" i="54" s="1"/>
  <c r="BH34" i="54"/>
  <c r="A35" i="54"/>
  <c r="A36" i="54" s="1"/>
  <c r="R35" i="54"/>
  <c r="AJ35" i="54"/>
  <c r="AL35" i="54"/>
  <c r="AZ35" i="54" s="1"/>
  <c r="AZ34" i="54" s="1"/>
  <c r="AZ13" i="54" s="1"/>
  <c r="AN35" i="54"/>
  <c r="BB35" i="54"/>
  <c r="BH35" i="54"/>
  <c r="R36" i="54"/>
  <c r="X36" i="54"/>
  <c r="AJ36" i="54"/>
  <c r="AX36" i="54" s="1"/>
  <c r="AL36" i="54"/>
  <c r="AZ36" i="54" s="1"/>
  <c r="AN36" i="54"/>
  <c r="AP36" i="54" s="1"/>
  <c r="R37" i="54"/>
  <c r="AL37" i="54"/>
  <c r="AZ37" i="54" s="1"/>
  <c r="AN37" i="54"/>
  <c r="BB37" i="54"/>
  <c r="R38" i="54"/>
  <c r="X38" i="54" s="1"/>
  <c r="AJ38" i="54"/>
  <c r="AP38" i="54" s="1"/>
  <c r="AL38" i="54"/>
  <c r="AN38" i="54"/>
  <c r="AZ38" i="54"/>
  <c r="BB38" i="54"/>
  <c r="R39" i="54"/>
  <c r="X39" i="54"/>
  <c r="AJ39" i="54"/>
  <c r="AP39" i="54" s="1"/>
  <c r="AL39" i="54"/>
  <c r="AN39" i="54"/>
  <c r="AX39" i="54"/>
  <c r="BD39" i="54" s="1"/>
  <c r="BF39" i="54" s="1"/>
  <c r="AZ39" i="54"/>
  <c r="BB39" i="54"/>
  <c r="H42" i="54"/>
  <c r="H14" i="54" s="1"/>
  <c r="J42" i="54"/>
  <c r="J14" i="54" s="1"/>
  <c r="L42" i="54"/>
  <c r="L14" i="54" s="1"/>
  <c r="N42" i="54"/>
  <c r="N14" i="54" s="1"/>
  <c r="R42" i="54"/>
  <c r="R14" i="54" s="1"/>
  <c r="V42" i="54"/>
  <c r="V14" i="54" s="1"/>
  <c r="AB42" i="54"/>
  <c r="AB14" i="54" s="1"/>
  <c r="AD42" i="54"/>
  <c r="AD14" i="54" s="1"/>
  <c r="AF42" i="54"/>
  <c r="AF14" i="54" s="1"/>
  <c r="AR42" i="54"/>
  <c r="AR14" i="54" s="1"/>
  <c r="AT42" i="54"/>
  <c r="AT14" i="54" s="1"/>
  <c r="AV42" i="54"/>
  <c r="AV14" i="54" s="1"/>
  <c r="BH42" i="54"/>
  <c r="A43" i="54"/>
  <c r="T43" i="54"/>
  <c r="X43" i="54" s="1"/>
  <c r="AJ43" i="54"/>
  <c r="AN43" i="54"/>
  <c r="BB43" i="54" s="1"/>
  <c r="AX43" i="54"/>
  <c r="BH43" i="54"/>
  <c r="A44" i="54"/>
  <c r="A45" i="54" s="1"/>
  <c r="T44" i="54"/>
  <c r="X44" i="54" s="1"/>
  <c r="AJ44" i="54"/>
  <c r="AN44" i="54"/>
  <c r="AX44" i="54"/>
  <c r="BB44" i="54"/>
  <c r="BH44" i="54"/>
  <c r="T45" i="54"/>
  <c r="X45" i="54" s="1"/>
  <c r="AJ45" i="54"/>
  <c r="AP45" i="54" s="1"/>
  <c r="AL45" i="54"/>
  <c r="AN45" i="54"/>
  <c r="BB45" i="54" s="1"/>
  <c r="AZ45" i="54"/>
  <c r="T46" i="54"/>
  <c r="X46" i="54"/>
  <c r="AJ46" i="54"/>
  <c r="AP46" i="54" s="1"/>
  <c r="AL46" i="54"/>
  <c r="AZ46" i="54" s="1"/>
  <c r="AN46" i="54"/>
  <c r="BB46" i="54" s="1"/>
  <c r="AX46" i="54"/>
  <c r="T47" i="54"/>
  <c r="AL47" i="54" s="1"/>
  <c r="AZ47" i="54" s="1"/>
  <c r="X47" i="54"/>
  <c r="AJ47" i="54"/>
  <c r="AX47" i="54" s="1"/>
  <c r="BD47" i="54" s="1"/>
  <c r="BF47" i="54" s="1"/>
  <c r="AN47" i="54"/>
  <c r="BB47" i="54"/>
  <c r="T48" i="54"/>
  <c r="AL48" i="54" s="1"/>
  <c r="AZ48" i="54" s="1"/>
  <c r="X48" i="54"/>
  <c r="AJ48" i="54"/>
  <c r="AN48" i="54"/>
  <c r="BB48" i="54" s="1"/>
  <c r="T49" i="54"/>
  <c r="X49" i="54" s="1"/>
  <c r="AJ49" i="54"/>
  <c r="AL49" i="54"/>
  <c r="AN49" i="54"/>
  <c r="AX49" i="54"/>
  <c r="BB49" i="54"/>
  <c r="T50" i="54"/>
  <c r="AL50" i="54" s="1"/>
  <c r="AZ50" i="54" s="1"/>
  <c r="AJ50" i="54"/>
  <c r="AN50" i="54"/>
  <c r="BB50" i="54" s="1"/>
  <c r="T51" i="54"/>
  <c r="X51" i="54"/>
  <c r="AJ51" i="54"/>
  <c r="AL51" i="54"/>
  <c r="AZ51" i="54" s="1"/>
  <c r="AN51" i="54"/>
  <c r="AP51" i="54" s="1"/>
  <c r="AX51" i="54"/>
  <c r="T52" i="54"/>
  <c r="AJ52" i="54"/>
  <c r="AX52" i="54" s="1"/>
  <c r="AN52" i="54"/>
  <c r="BB52" i="54"/>
  <c r="T53" i="54"/>
  <c r="X53" i="54"/>
  <c r="AJ53" i="54"/>
  <c r="AP53" i="54" s="1"/>
  <c r="AL53" i="54"/>
  <c r="AN53" i="54"/>
  <c r="AZ53" i="54"/>
  <c r="BB53" i="54"/>
  <c r="T54" i="54"/>
  <c r="X54" i="54"/>
  <c r="AJ54" i="54"/>
  <c r="AP54" i="54" s="1"/>
  <c r="AL54" i="54"/>
  <c r="AN54" i="54"/>
  <c r="AX54" i="54"/>
  <c r="BD54" i="54" s="1"/>
  <c r="AZ54" i="54"/>
  <c r="BB54" i="54"/>
  <c r="BF54" i="54"/>
  <c r="T55" i="54"/>
  <c r="X55" i="54" s="1"/>
  <c r="AJ55" i="54"/>
  <c r="AN55" i="54"/>
  <c r="BB55" i="54" s="1"/>
  <c r="AX55" i="54"/>
  <c r="T56" i="54"/>
  <c r="X56" i="54" s="1"/>
  <c r="AJ56" i="54"/>
  <c r="AN56" i="54"/>
  <c r="AX56" i="54"/>
  <c r="BB56" i="54"/>
  <c r="T57" i="54"/>
  <c r="X57" i="54" s="1"/>
  <c r="AJ57" i="54"/>
  <c r="AX57" i="54" s="1"/>
  <c r="AL57" i="54"/>
  <c r="AZ57" i="54" s="1"/>
  <c r="AN57" i="54"/>
  <c r="BB57" i="54" s="1"/>
  <c r="T58" i="54"/>
  <c r="X58" i="54"/>
  <c r="AJ58" i="54"/>
  <c r="AX58" i="54" s="1"/>
  <c r="BD58" i="54" s="1"/>
  <c r="BF58" i="54" s="1"/>
  <c r="AL58" i="54"/>
  <c r="AZ58" i="54" s="1"/>
  <c r="AN58" i="54"/>
  <c r="BB58" i="54" s="1"/>
  <c r="T59" i="54"/>
  <c r="X59" i="54"/>
  <c r="AJ59" i="54"/>
  <c r="AX59" i="54" s="1"/>
  <c r="BD59" i="54" s="1"/>
  <c r="BF59" i="54" s="1"/>
  <c r="AL59" i="54"/>
  <c r="AZ59" i="54" s="1"/>
  <c r="AN59" i="54"/>
  <c r="BB59" i="54"/>
  <c r="T60" i="54"/>
  <c r="AL60" i="54" s="1"/>
  <c r="X60" i="54"/>
  <c r="AJ60" i="54"/>
  <c r="AP60" i="54" s="1"/>
  <c r="AN60" i="54"/>
  <c r="BB60" i="54" s="1"/>
  <c r="AZ60" i="54"/>
  <c r="T61" i="54"/>
  <c r="X61" i="54" s="1"/>
  <c r="AJ61" i="54"/>
  <c r="AN61" i="54"/>
  <c r="AX61" i="54"/>
  <c r="BB61" i="54"/>
  <c r="T62" i="54"/>
  <c r="AL62" i="54" s="1"/>
  <c r="AZ62" i="54" s="1"/>
  <c r="AJ62" i="54"/>
  <c r="AX62" i="54" s="1"/>
  <c r="AN62" i="54"/>
  <c r="BB62" i="54" s="1"/>
  <c r="AP62" i="54"/>
  <c r="T63" i="54"/>
  <c r="X63" i="54"/>
  <c r="AJ63" i="54"/>
  <c r="AL63" i="54"/>
  <c r="AZ63" i="54" s="1"/>
  <c r="AN63" i="54"/>
  <c r="AX63" i="54"/>
  <c r="T64" i="54"/>
  <c r="X64" i="54" s="1"/>
  <c r="AJ64" i="54"/>
  <c r="AX64" i="54" s="1"/>
  <c r="AL64" i="54"/>
  <c r="AN64" i="54"/>
  <c r="BB64" i="54"/>
  <c r="T65" i="54"/>
  <c r="X65" i="54"/>
  <c r="AJ65" i="54"/>
  <c r="AL65" i="54"/>
  <c r="AN65" i="54"/>
  <c r="AZ65" i="54"/>
  <c r="BB65" i="54"/>
  <c r="T66" i="54"/>
  <c r="X66" i="54"/>
  <c r="AJ66" i="54"/>
  <c r="AP66" i="54" s="1"/>
  <c r="AL66" i="54"/>
  <c r="AN66" i="54"/>
  <c r="AZ66" i="54"/>
  <c r="BB66" i="54"/>
  <c r="T67" i="54"/>
  <c r="AL67" i="54" s="1"/>
  <c r="AZ67" i="54" s="1"/>
  <c r="AJ67" i="54"/>
  <c r="AN67" i="54"/>
  <c r="BB67" i="54" s="1"/>
  <c r="AX67" i="54"/>
  <c r="BD67" i="54" s="1"/>
  <c r="BF67" i="54" s="1"/>
  <c r="T68" i="54"/>
  <c r="AJ68" i="54"/>
  <c r="AN68" i="54"/>
  <c r="AX68" i="54"/>
  <c r="BB68" i="54"/>
  <c r="T69" i="54"/>
  <c r="X69" i="54" s="1"/>
  <c r="AJ69" i="54"/>
  <c r="AX69" i="54" s="1"/>
  <c r="BD69" i="54" s="1"/>
  <c r="BF69" i="54" s="1"/>
  <c r="AL69" i="54"/>
  <c r="AN69" i="54"/>
  <c r="BB69" i="54" s="1"/>
  <c r="AZ69" i="54"/>
  <c r="T70" i="54"/>
  <c r="X70" i="54"/>
  <c r="AJ70" i="54"/>
  <c r="AX70" i="54" s="1"/>
  <c r="BD70" i="54" s="1"/>
  <c r="BF70" i="54" s="1"/>
  <c r="AL70" i="54"/>
  <c r="AZ70" i="54" s="1"/>
  <c r="AN70" i="54"/>
  <c r="BB70" i="54" s="1"/>
  <c r="T71" i="54"/>
  <c r="X71" i="54"/>
  <c r="AJ71" i="54"/>
  <c r="AX71" i="54" s="1"/>
  <c r="AL71" i="54"/>
  <c r="AZ71" i="54" s="1"/>
  <c r="AN71" i="54"/>
  <c r="BB71" i="54"/>
  <c r="BD71" i="54"/>
  <c r="BF71" i="54" s="1"/>
  <c r="T72" i="54"/>
  <c r="AL72" i="54" s="1"/>
  <c r="AZ72" i="54" s="1"/>
  <c r="AJ72" i="54"/>
  <c r="AN72" i="54"/>
  <c r="BB72" i="54"/>
  <c r="T73" i="54"/>
  <c r="X73" i="54" s="1"/>
  <c r="AJ73" i="54"/>
  <c r="AL73" i="54"/>
  <c r="AP73" i="54" s="1"/>
  <c r="AN73" i="54"/>
  <c r="AX73" i="54"/>
  <c r="AZ73" i="54"/>
  <c r="BB73" i="54"/>
  <c r="T74" i="54"/>
  <c r="AL74" i="54" s="1"/>
  <c r="AZ74" i="54" s="1"/>
  <c r="AJ74" i="54"/>
  <c r="AX74" i="54" s="1"/>
  <c r="BD74" i="54" s="1"/>
  <c r="BF74" i="54" s="1"/>
  <c r="AN74" i="54"/>
  <c r="BB74" i="54" s="1"/>
  <c r="AP74" i="54"/>
  <c r="T75" i="54"/>
  <c r="X75" i="54"/>
  <c r="AJ75" i="54"/>
  <c r="AL75" i="54"/>
  <c r="AZ75" i="54" s="1"/>
  <c r="BD75" i="54" s="1"/>
  <c r="BF75" i="54" s="1"/>
  <c r="AN75" i="54"/>
  <c r="BB75" i="54" s="1"/>
  <c r="AP75" i="54"/>
  <c r="AX75" i="54"/>
  <c r="T76" i="54"/>
  <c r="X76" i="54" s="1"/>
  <c r="AJ76" i="54"/>
  <c r="AX76" i="54" s="1"/>
  <c r="AL76" i="54"/>
  <c r="AN76" i="54"/>
  <c r="BB76" i="54" s="1"/>
  <c r="T77" i="54"/>
  <c r="X77" i="54"/>
  <c r="AJ77" i="54"/>
  <c r="AL77" i="54"/>
  <c r="AN77" i="54"/>
  <c r="AZ77" i="54"/>
  <c r="BB77" i="54"/>
  <c r="T78" i="54"/>
  <c r="X78" i="54"/>
  <c r="AJ78" i="54"/>
  <c r="AP78" i="54" s="1"/>
  <c r="AL78" i="54"/>
  <c r="AN78" i="54"/>
  <c r="AX78" i="54"/>
  <c r="AZ78" i="54"/>
  <c r="BB78" i="54"/>
  <c r="T79" i="54"/>
  <c r="AL79" i="54" s="1"/>
  <c r="AP79" i="54" s="1"/>
  <c r="X79" i="54"/>
  <c r="AJ79" i="54"/>
  <c r="AN79" i="54"/>
  <c r="BB79" i="54" s="1"/>
  <c r="AX79" i="54"/>
  <c r="T80" i="54"/>
  <c r="AJ80" i="54"/>
  <c r="AN80" i="54"/>
  <c r="BB80" i="54" s="1"/>
  <c r="AX80" i="54"/>
  <c r="T81" i="54"/>
  <c r="X81" i="54" s="1"/>
  <c r="AJ81" i="54"/>
  <c r="AX81" i="54" s="1"/>
  <c r="AL81" i="54"/>
  <c r="AP81" i="54" s="1"/>
  <c r="AN81" i="54"/>
  <c r="BB81" i="54" s="1"/>
  <c r="T82" i="54"/>
  <c r="X82" i="54"/>
  <c r="AJ82" i="54"/>
  <c r="AP82" i="54" s="1"/>
  <c r="AL82" i="54"/>
  <c r="AZ82" i="54" s="1"/>
  <c r="AN82" i="54"/>
  <c r="BB82" i="54" s="1"/>
  <c r="T83" i="54"/>
  <c r="X83" i="54"/>
  <c r="AJ83" i="54"/>
  <c r="AX83" i="54" s="1"/>
  <c r="BD83" i="54" s="1"/>
  <c r="BF83" i="54" s="1"/>
  <c r="AL83" i="54"/>
  <c r="AZ83" i="54" s="1"/>
  <c r="AN83" i="54"/>
  <c r="BB83" i="54"/>
  <c r="T84" i="54"/>
  <c r="AL84" i="54" s="1"/>
  <c r="X84" i="54"/>
  <c r="AJ84" i="54"/>
  <c r="AN84" i="54"/>
  <c r="AZ84" i="54"/>
  <c r="BB84" i="54"/>
  <c r="T85" i="54"/>
  <c r="X85" i="54" s="1"/>
  <c r="AJ85" i="54"/>
  <c r="AN85" i="54"/>
  <c r="AX85" i="54"/>
  <c r="BB85" i="54"/>
  <c r="T86" i="54"/>
  <c r="AJ86" i="54"/>
  <c r="AN86" i="54"/>
  <c r="BB86" i="54" s="1"/>
  <c r="T87" i="54"/>
  <c r="X87" i="54"/>
  <c r="AJ87" i="54"/>
  <c r="AL87" i="54"/>
  <c r="AZ87" i="54" s="1"/>
  <c r="BD87" i="54" s="1"/>
  <c r="BF87" i="54" s="1"/>
  <c r="AN87" i="54"/>
  <c r="AP87" i="54"/>
  <c r="AX87" i="54"/>
  <c r="BB87" i="54"/>
  <c r="T88" i="54"/>
  <c r="X88" i="54" s="1"/>
  <c r="AJ88" i="54"/>
  <c r="AX88" i="54" s="1"/>
  <c r="BD88" i="54" s="1"/>
  <c r="BF88" i="54" s="1"/>
  <c r="AL88" i="54"/>
  <c r="AZ88" i="54" s="1"/>
  <c r="AN88" i="54"/>
  <c r="BB88" i="54"/>
  <c r="T89" i="54"/>
  <c r="X89" i="54"/>
  <c r="AJ89" i="54"/>
  <c r="AX89" i="54" s="1"/>
  <c r="AL89" i="54"/>
  <c r="AN89" i="54"/>
  <c r="BB89" i="54" s="1"/>
  <c r="AZ89" i="54"/>
  <c r="T90" i="54"/>
  <c r="X90" i="54" s="1"/>
  <c r="AJ90" i="54"/>
  <c r="AN90" i="54"/>
  <c r="AX90" i="54"/>
  <c r="BB90" i="54"/>
  <c r="T91" i="54"/>
  <c r="AL91" i="54" s="1"/>
  <c r="X91" i="54"/>
  <c r="AJ91" i="54"/>
  <c r="AN91" i="54"/>
  <c r="BB91" i="54" s="1"/>
  <c r="AP91" i="54"/>
  <c r="AX91" i="54"/>
  <c r="AZ91" i="54"/>
  <c r="BD91" i="54"/>
  <c r="BF91" i="54" s="1"/>
  <c r="T92" i="54"/>
  <c r="X92" i="54"/>
  <c r="AJ92" i="54"/>
  <c r="AL92" i="54"/>
  <c r="AZ92" i="54" s="1"/>
  <c r="AN92" i="54"/>
  <c r="AX92" i="54"/>
  <c r="BB92" i="54"/>
  <c r="T93" i="54"/>
  <c r="X93" i="54" s="1"/>
  <c r="AJ93" i="54"/>
  <c r="AX93" i="54" s="1"/>
  <c r="AN93" i="54"/>
  <c r="BB93" i="54" s="1"/>
  <c r="T94" i="54"/>
  <c r="X94" i="54"/>
  <c r="AJ94" i="54"/>
  <c r="AP94" i="54" s="1"/>
  <c r="AL94" i="54"/>
  <c r="AZ94" i="54" s="1"/>
  <c r="AN94" i="54"/>
  <c r="BB94" i="54"/>
  <c r="T95" i="54"/>
  <c r="AL95" i="54" s="1"/>
  <c r="AZ95" i="54" s="1"/>
  <c r="X95" i="54"/>
  <c r="AJ95" i="54"/>
  <c r="AX95" i="54" s="1"/>
  <c r="BD95" i="54" s="1"/>
  <c r="BF95" i="54" s="1"/>
  <c r="AN95" i="54"/>
  <c r="BB95" i="54"/>
  <c r="T96" i="54"/>
  <c r="AL96" i="54" s="1"/>
  <c r="AJ96" i="54"/>
  <c r="AX96" i="54" s="1"/>
  <c r="BD96" i="54" s="1"/>
  <c r="BF96" i="54" s="1"/>
  <c r="AN96" i="54"/>
  <c r="BB96" i="54" s="1"/>
  <c r="AZ96" i="54"/>
  <c r="T97" i="54"/>
  <c r="X97" i="54" s="1"/>
  <c r="AJ97" i="54"/>
  <c r="AL97" i="54"/>
  <c r="AN97" i="54"/>
  <c r="BB97" i="54" s="1"/>
  <c r="AP97" i="54"/>
  <c r="AX97" i="54"/>
  <c r="AZ97" i="54"/>
  <c r="T98" i="54"/>
  <c r="X98" i="54" s="1"/>
  <c r="AJ98" i="54"/>
  <c r="AL98" i="54"/>
  <c r="AZ98" i="54" s="1"/>
  <c r="AN98" i="54"/>
  <c r="BB98" i="54" s="1"/>
  <c r="AP98" i="54"/>
  <c r="AX98" i="54"/>
  <c r="T99" i="54"/>
  <c r="X99" i="54"/>
  <c r="AJ99" i="54"/>
  <c r="AL99" i="54"/>
  <c r="AZ99" i="54" s="1"/>
  <c r="AN99" i="54"/>
  <c r="BB99" i="54" s="1"/>
  <c r="AP99" i="54"/>
  <c r="AX99" i="54"/>
  <c r="BD99" i="54" s="1"/>
  <c r="BF99" i="54" s="1"/>
  <c r="H102" i="54"/>
  <c r="H15" i="54" s="1"/>
  <c r="J102" i="54"/>
  <c r="J15" i="54" s="1"/>
  <c r="L102" i="54"/>
  <c r="L15" i="54" s="1"/>
  <c r="N102" i="54"/>
  <c r="N15" i="54" s="1"/>
  <c r="R102" i="54"/>
  <c r="R15" i="54" s="1"/>
  <c r="T102" i="54"/>
  <c r="T15" i="54" s="1"/>
  <c r="AB102" i="54"/>
  <c r="AB15" i="54" s="1"/>
  <c r="AD102" i="54"/>
  <c r="AD15" i="54" s="1"/>
  <c r="AF102" i="54"/>
  <c r="AF15" i="54" s="1"/>
  <c r="AR102" i="54"/>
  <c r="AR15" i="54" s="1"/>
  <c r="AT102" i="54"/>
  <c r="AT15" i="54" s="1"/>
  <c r="AV102" i="54"/>
  <c r="AV15" i="54" s="1"/>
  <c r="BH102" i="54"/>
  <c r="A103" i="54"/>
  <c r="V103" i="54"/>
  <c r="X103" i="54"/>
  <c r="AJ103" i="54"/>
  <c r="AX103" i="54" s="1"/>
  <c r="AL103" i="54"/>
  <c r="AZ103" i="54" s="1"/>
  <c r="AN103" i="54"/>
  <c r="BB103" i="54"/>
  <c r="BH103" i="54"/>
  <c r="A104" i="54"/>
  <c r="A106" i="54" s="1"/>
  <c r="V104" i="54"/>
  <c r="X104" i="54"/>
  <c r="AJ104" i="54"/>
  <c r="AX104" i="54" s="1"/>
  <c r="AL104" i="54"/>
  <c r="AZ104" i="54" s="1"/>
  <c r="AN104" i="54"/>
  <c r="BB104" i="54"/>
  <c r="BH104" i="54"/>
  <c r="V105" i="54"/>
  <c r="X105" i="54"/>
  <c r="AJ105" i="54"/>
  <c r="AL105" i="54"/>
  <c r="AN105" i="54"/>
  <c r="BB105" i="54" s="1"/>
  <c r="AX105" i="54"/>
  <c r="AZ105" i="54"/>
  <c r="V106" i="54"/>
  <c r="AN106" i="54" s="1"/>
  <c r="BB106" i="54" s="1"/>
  <c r="X106" i="54"/>
  <c r="AJ106" i="54"/>
  <c r="AL106" i="54"/>
  <c r="AZ106" i="54" s="1"/>
  <c r="AX106" i="54"/>
  <c r="V107" i="54"/>
  <c r="AN107" i="54" s="1"/>
  <c r="BB107" i="54" s="1"/>
  <c r="X107" i="54"/>
  <c r="AJ107" i="54"/>
  <c r="AX107" i="54" s="1"/>
  <c r="BD107" i="54" s="1"/>
  <c r="BF107" i="54" s="1"/>
  <c r="AL107" i="54"/>
  <c r="AZ107" i="54"/>
  <c r="V108" i="54"/>
  <c r="X108" i="54" s="1"/>
  <c r="AJ108" i="54"/>
  <c r="AX108" i="54" s="1"/>
  <c r="AL108" i="54"/>
  <c r="AZ108" i="54"/>
  <c r="V109" i="54"/>
  <c r="X109" i="54" s="1"/>
  <c r="AJ109" i="54"/>
  <c r="AL109" i="54"/>
  <c r="AZ109" i="54" s="1"/>
  <c r="AX109" i="54"/>
  <c r="V110" i="54"/>
  <c r="X110" i="54" s="1"/>
  <c r="AJ110" i="54"/>
  <c r="AX110" i="54" s="1"/>
  <c r="AL110" i="54"/>
  <c r="AN110" i="54"/>
  <c r="BB110" i="54" s="1"/>
  <c r="AZ110" i="54"/>
  <c r="V111" i="54"/>
  <c r="X111" i="54"/>
  <c r="AJ111" i="54"/>
  <c r="AX111" i="54" s="1"/>
  <c r="BD111" i="54" s="1"/>
  <c r="BF111" i="54" s="1"/>
  <c r="AL111" i="54"/>
  <c r="AN111" i="54"/>
  <c r="BB111" i="54" s="1"/>
  <c r="AZ111" i="54"/>
  <c r="V112" i="54"/>
  <c r="X112" i="54" s="1"/>
  <c r="AJ112" i="54"/>
  <c r="AX112" i="54" s="1"/>
  <c r="AL112" i="54"/>
  <c r="AN112" i="54"/>
  <c r="BB112" i="54" s="1"/>
  <c r="AP112" i="54"/>
  <c r="AZ112" i="54"/>
  <c r="V113" i="54"/>
  <c r="X113" i="54" s="1"/>
  <c r="AJ113" i="54"/>
  <c r="AL113" i="54"/>
  <c r="AZ113" i="54" s="1"/>
  <c r="AX113" i="54"/>
  <c r="H116" i="54"/>
  <c r="H16" i="54" s="1"/>
  <c r="J116" i="54"/>
  <c r="J16" i="54" s="1"/>
  <c r="L116" i="54"/>
  <c r="L16" i="54" s="1"/>
  <c r="N116" i="54"/>
  <c r="N16" i="54" s="1"/>
  <c r="T116" i="54"/>
  <c r="T16" i="54" s="1"/>
  <c r="V116" i="54"/>
  <c r="V16" i="54" s="1"/>
  <c r="AB116" i="54"/>
  <c r="AB16" i="54" s="1"/>
  <c r="AD116" i="54"/>
  <c r="AD16" i="54" s="1"/>
  <c r="AF116" i="54"/>
  <c r="AF16" i="54" s="1"/>
  <c r="AR116" i="54"/>
  <c r="AR16" i="54" s="1"/>
  <c r="AT116" i="54"/>
  <c r="AT16" i="54" s="1"/>
  <c r="AV116" i="54"/>
  <c r="AV16" i="54" s="1"/>
  <c r="BH116" i="54"/>
  <c r="A117" i="54"/>
  <c r="R117" i="54"/>
  <c r="X117" i="54" s="1"/>
  <c r="AL117" i="54"/>
  <c r="AL116" i="54" s="1"/>
  <c r="AL16" i="54" s="1"/>
  <c r="AN117" i="54"/>
  <c r="BB117" i="54"/>
  <c r="BH117" i="54"/>
  <c r="A118" i="54"/>
  <c r="A119" i="54" s="1"/>
  <c r="R118" i="54"/>
  <c r="X118" i="54" s="1"/>
  <c r="AJ118" i="54"/>
  <c r="AX118" i="54" s="1"/>
  <c r="BD118" i="54" s="1"/>
  <c r="BF118" i="54" s="1"/>
  <c r="AL118" i="54"/>
  <c r="AN118" i="54"/>
  <c r="BB118" i="54" s="1"/>
  <c r="AP118" i="54"/>
  <c r="AZ118" i="54"/>
  <c r="BH118" i="54"/>
  <c r="X119" i="54"/>
  <c r="AJ119" i="54"/>
  <c r="AX119" i="54" s="1"/>
  <c r="AL119" i="54"/>
  <c r="AN119" i="54"/>
  <c r="BB119" i="54" s="1"/>
  <c r="AP119" i="54"/>
  <c r="AZ119" i="54"/>
  <c r="X120" i="54"/>
  <c r="AJ120" i="54"/>
  <c r="AX120" i="54" s="1"/>
  <c r="BD120" i="54" s="1"/>
  <c r="BF120" i="54" s="1"/>
  <c r="AL120" i="54"/>
  <c r="AN120" i="54"/>
  <c r="BB120" i="54" s="1"/>
  <c r="AP120" i="54"/>
  <c r="AZ120" i="54"/>
  <c r="X121" i="54"/>
  <c r="AJ121" i="54"/>
  <c r="AX121" i="54" s="1"/>
  <c r="BD121" i="54" s="1"/>
  <c r="BF121" i="54" s="1"/>
  <c r="AL121" i="54"/>
  <c r="AN121" i="54"/>
  <c r="AP121" i="54"/>
  <c r="AZ121" i="54"/>
  <c r="BB121" i="54"/>
  <c r="AJ122" i="54"/>
  <c r="AL122" i="54"/>
  <c r="AN122" i="54"/>
  <c r="AP122" i="54" s="1"/>
  <c r="AX122" i="54"/>
  <c r="AZ122" i="54"/>
  <c r="H124" i="54"/>
  <c r="J124" i="54"/>
  <c r="J20" i="54" s="1"/>
  <c r="L124" i="54"/>
  <c r="L20" i="54" s="1"/>
  <c r="N124" i="54"/>
  <c r="N20" i="54" s="1"/>
  <c r="R124" i="54"/>
  <c r="R20" i="54" s="1"/>
  <c r="V124" i="54"/>
  <c r="V20" i="54" s="1"/>
  <c r="AB124" i="54"/>
  <c r="AB20" i="54" s="1"/>
  <c r="AD124" i="54"/>
  <c r="AD20" i="54" s="1"/>
  <c r="AF124" i="54"/>
  <c r="AF20" i="54" s="1"/>
  <c r="AN124" i="54"/>
  <c r="AN20" i="54" s="1"/>
  <c r="AR124" i="54"/>
  <c r="AR20" i="54" s="1"/>
  <c r="AT124" i="54"/>
  <c r="AT20" i="54" s="1"/>
  <c r="AV124" i="54"/>
  <c r="AV20" i="54" s="1"/>
  <c r="BH124" i="54"/>
  <c r="A125" i="54"/>
  <c r="T125" i="54"/>
  <c r="X125" i="54" s="1"/>
  <c r="X124" i="54" s="1"/>
  <c r="AJ125" i="54"/>
  <c r="AN125" i="54"/>
  <c r="AN21" i="54" s="1"/>
  <c r="AP21" i="54" s="1"/>
  <c r="AX125" i="54"/>
  <c r="BB125" i="54"/>
  <c r="BB124" i="54" s="1"/>
  <c r="BB20" i="54" s="1"/>
  <c r="BF125" i="54"/>
  <c r="BF20" i="54" s="1"/>
  <c r="BH125" i="54"/>
  <c r="A126" i="54"/>
  <c r="A127" i="54" s="1"/>
  <c r="T126" i="54"/>
  <c r="X126" i="54"/>
  <c r="AJ126" i="54"/>
  <c r="AP126" i="54" s="1"/>
  <c r="AL126" i="54"/>
  <c r="AN126" i="54"/>
  <c r="AN22" i="54" s="1"/>
  <c r="AP22" i="54" s="1"/>
  <c r="AZ126" i="54"/>
  <c r="BB126" i="54"/>
  <c r="BF126" i="54"/>
  <c r="BF21" i="54" s="1"/>
  <c r="BH126" i="54"/>
  <c r="T127" i="54"/>
  <c r="AL127" i="54" s="1"/>
  <c r="X127" i="54"/>
  <c r="AJ127" i="54"/>
  <c r="AN127" i="54"/>
  <c r="BB127" i="54" s="1"/>
  <c r="AX127" i="54"/>
  <c r="BF127" i="54"/>
  <c r="BF22" i="54" s="1"/>
  <c r="T128" i="54"/>
  <c r="X128" i="54" s="1"/>
  <c r="AJ128" i="54"/>
  <c r="AN128" i="54"/>
  <c r="AX128" i="54"/>
  <c r="BB128" i="54"/>
  <c r="BF128" i="54"/>
  <c r="T129" i="54"/>
  <c r="X129" i="54" s="1"/>
  <c r="AJ129" i="54"/>
  <c r="AX129" i="54" s="1"/>
  <c r="BD129" i="54" s="1"/>
  <c r="AL129" i="54"/>
  <c r="AN129" i="54"/>
  <c r="AP129" i="54"/>
  <c r="AZ129" i="54"/>
  <c r="BB129" i="54"/>
  <c r="BF129" i="54"/>
  <c r="K144" i="54"/>
  <c r="J160" i="54"/>
  <c r="J1" i="51"/>
  <c r="K24" i="51"/>
  <c r="E25" i="51"/>
  <c r="K25" i="51"/>
  <c r="A26" i="51"/>
  <c r="A27" i="51" s="1"/>
  <c r="E26" i="51"/>
  <c r="K26" i="51"/>
  <c r="E27" i="51"/>
  <c r="K33" i="51"/>
  <c r="C34" i="51"/>
  <c r="D34" i="51"/>
  <c r="E34" i="51"/>
  <c r="K46" i="51"/>
  <c r="A47" i="51"/>
  <c r="K47" i="51"/>
  <c r="A48" i="51"/>
  <c r="K48" i="51" s="1"/>
  <c r="K54" i="51"/>
  <c r="H55" i="51"/>
  <c r="B56" i="51"/>
  <c r="B57" i="51"/>
  <c r="B58" i="51"/>
  <c r="B59" i="51"/>
  <c r="B60" i="51"/>
  <c r="B61" i="51"/>
  <c r="B62" i="51"/>
  <c r="B63" i="51"/>
  <c r="B64" i="51"/>
  <c r="B65" i="51"/>
  <c r="G65" i="51"/>
  <c r="G64" i="51" s="1"/>
  <c r="B66" i="51"/>
  <c r="G66" i="51"/>
  <c r="B67" i="51"/>
  <c r="K144" i="51"/>
  <c r="J160" i="51"/>
  <c r="F1" i="47"/>
  <c r="G4" i="47"/>
  <c r="G5" i="47"/>
  <c r="A6" i="47"/>
  <c r="G6" i="47" s="1"/>
  <c r="G10" i="47"/>
  <c r="G11" i="47"/>
  <c r="A12" i="47"/>
  <c r="F13" i="47" s="1"/>
  <c r="D13" i="47"/>
  <c r="E13" i="47"/>
  <c r="D23" i="47"/>
  <c r="E23" i="47"/>
  <c r="F23" i="47"/>
  <c r="G23" i="47"/>
  <c r="A24" i="47"/>
  <c r="G24" i="47" s="1"/>
  <c r="F25" i="47"/>
  <c r="G32" i="47"/>
  <c r="A34" i="47"/>
  <c r="G34" i="47" s="1"/>
  <c r="E34" i="47"/>
  <c r="F34" i="47"/>
  <c r="G39" i="47"/>
  <c r="A40" i="47"/>
  <c r="F41" i="47" s="1"/>
  <c r="A41" i="47"/>
  <c r="G41" i="47" s="1"/>
  <c r="G48" i="47"/>
  <c r="A49" i="47"/>
  <c r="G49" i="47" s="1"/>
  <c r="J160" i="47"/>
  <c r="F1" i="46"/>
  <c r="F5" i="46"/>
  <c r="F6" i="46"/>
  <c r="A7" i="46"/>
  <c r="F7" i="46" s="1"/>
  <c r="C7" i="46"/>
  <c r="A8" i="46"/>
  <c r="D7" i="46" s="1"/>
  <c r="F8" i="46"/>
  <c r="F11" i="46"/>
  <c r="C13" i="46"/>
  <c r="C17" i="46"/>
  <c r="C20" i="46"/>
  <c r="K144" i="46"/>
  <c r="J160" i="46"/>
  <c r="M1" i="45"/>
  <c r="N8" i="45"/>
  <c r="N9" i="45"/>
  <c r="A10" i="45"/>
  <c r="N10" i="45"/>
  <c r="A11" i="45"/>
  <c r="N11" i="45" s="1"/>
  <c r="N30" i="45"/>
  <c r="D32" i="45"/>
  <c r="N32" i="45"/>
  <c r="A33" i="45"/>
  <c r="N33" i="45" s="1"/>
  <c r="D33" i="45"/>
  <c r="D34" i="45"/>
  <c r="D35" i="45"/>
  <c r="D36" i="45"/>
  <c r="D37" i="45"/>
  <c r="F38" i="45"/>
  <c r="E38" i="45" s="1"/>
  <c r="D39" i="45"/>
  <c r="D40" i="45"/>
  <c r="D41" i="45"/>
  <c r="F43" i="45"/>
  <c r="G43" i="45"/>
  <c r="H43" i="45"/>
  <c r="I43" i="45"/>
  <c r="F45" i="45"/>
  <c r="N53" i="45"/>
  <c r="D54" i="45"/>
  <c r="N54" i="45"/>
  <c r="A55" i="45"/>
  <c r="A56" i="45" s="1"/>
  <c r="E55" i="45"/>
  <c r="E62" i="45" s="1"/>
  <c r="N55" i="45"/>
  <c r="D56" i="45"/>
  <c r="D57" i="45"/>
  <c r="D58" i="45"/>
  <c r="D59" i="45"/>
  <c r="D60" i="45"/>
  <c r="F62" i="45"/>
  <c r="G62" i="45"/>
  <c r="H62" i="45"/>
  <c r="I62" i="45"/>
  <c r="D69" i="45"/>
  <c r="N74" i="45"/>
  <c r="D76" i="45"/>
  <c r="N76" i="45"/>
  <c r="A77" i="45"/>
  <c r="N77" i="45" s="1"/>
  <c r="D77" i="45"/>
  <c r="D81" i="45" s="1"/>
  <c r="D78" i="45"/>
  <c r="E81" i="45"/>
  <c r="F81" i="45"/>
  <c r="F83" i="45" s="1"/>
  <c r="G81" i="45"/>
  <c r="H81" i="45"/>
  <c r="I81" i="45"/>
  <c r="N91" i="45"/>
  <c r="D93" i="45"/>
  <c r="N93" i="45"/>
  <c r="A94" i="45"/>
  <c r="D94" i="45"/>
  <c r="N94" i="45"/>
  <c r="A95" i="45"/>
  <c r="N95" i="45" s="1"/>
  <c r="D95" i="45"/>
  <c r="D97" i="45" s="1"/>
  <c r="E97" i="45"/>
  <c r="F97" i="45"/>
  <c r="G97" i="45"/>
  <c r="H97" i="45"/>
  <c r="I97" i="45"/>
  <c r="N109" i="45"/>
  <c r="E110" i="45"/>
  <c r="J110" i="45" s="1"/>
  <c r="H110" i="45"/>
  <c r="N110" i="45"/>
  <c r="A111" i="45"/>
  <c r="B111" i="45"/>
  <c r="N111" i="45"/>
  <c r="A112" i="45"/>
  <c r="B112" i="45"/>
  <c r="N112" i="45"/>
  <c r="A113" i="45"/>
  <c r="B113" i="45"/>
  <c r="N113" i="45"/>
  <c r="A114" i="45"/>
  <c r="N114" i="45" s="1"/>
  <c r="B114" i="45"/>
  <c r="B115" i="45"/>
  <c r="B116" i="45"/>
  <c r="B117" i="45"/>
  <c r="B118" i="45"/>
  <c r="B119" i="45"/>
  <c r="G119" i="45"/>
  <c r="G118" i="45" s="1"/>
  <c r="B120" i="45"/>
  <c r="G120" i="45"/>
  <c r="B121" i="45"/>
  <c r="G121" i="45"/>
  <c r="B122" i="45"/>
  <c r="F128" i="45"/>
  <c r="F154" i="45" s="1"/>
  <c r="G128" i="45"/>
  <c r="B132" i="45"/>
  <c r="D132" i="45"/>
  <c r="I132" i="45"/>
  <c r="N132" i="45"/>
  <c r="A133" i="45"/>
  <c r="N133" i="45" s="1"/>
  <c r="B133" i="45"/>
  <c r="B134" i="45" s="1"/>
  <c r="B135" i="45" s="1"/>
  <c r="B136" i="45" s="1"/>
  <c r="B137" i="45" s="1"/>
  <c r="B138" i="45" s="1"/>
  <c r="B139" i="45" s="1"/>
  <c r="B140" i="45" s="1"/>
  <c r="B141" i="45" s="1"/>
  <c r="B142" i="45" s="1"/>
  <c r="B143" i="45" s="1"/>
  <c r="D133" i="45"/>
  <c r="D144" i="45" s="1"/>
  <c r="I133" i="45"/>
  <c r="A134" i="45"/>
  <c r="N134" i="45" s="1"/>
  <c r="D134" i="45"/>
  <c r="I134" i="45"/>
  <c r="A135" i="45"/>
  <c r="N135" i="45" s="1"/>
  <c r="D135" i="45"/>
  <c r="I135" i="45"/>
  <c r="A136" i="45"/>
  <c r="N136" i="45" s="1"/>
  <c r="D136" i="45"/>
  <c r="I136" i="45"/>
  <c r="A137" i="45"/>
  <c r="N137" i="45" s="1"/>
  <c r="D137" i="45"/>
  <c r="I137" i="45"/>
  <c r="A138" i="45"/>
  <c r="N138" i="45" s="1"/>
  <c r="D138" i="45"/>
  <c r="I138" i="45"/>
  <c r="A139" i="45"/>
  <c r="N139" i="45" s="1"/>
  <c r="D139" i="45"/>
  <c r="I139" i="45"/>
  <c r="A140" i="45"/>
  <c r="N140" i="45" s="1"/>
  <c r="D140" i="45"/>
  <c r="I140" i="45"/>
  <c r="A141" i="45"/>
  <c r="N141" i="45" s="1"/>
  <c r="D141" i="45"/>
  <c r="I141" i="45"/>
  <c r="A142" i="45"/>
  <c r="N142" i="45" s="1"/>
  <c r="D142" i="45"/>
  <c r="I142" i="45"/>
  <c r="A143" i="45"/>
  <c r="N143" i="45" s="1"/>
  <c r="D143" i="45"/>
  <c r="I143" i="45"/>
  <c r="A144" i="45"/>
  <c r="N144" i="45" s="1"/>
  <c r="A146" i="45"/>
  <c r="N146" i="45" s="1"/>
  <c r="K146" i="45"/>
  <c r="B149" i="45"/>
  <c r="D149" i="45"/>
  <c r="I149" i="45"/>
  <c r="I161" i="45" s="1"/>
  <c r="B150" i="45"/>
  <c r="D150" i="45"/>
  <c r="I150" i="45"/>
  <c r="B151" i="45"/>
  <c r="D151" i="45"/>
  <c r="F151" i="45" s="1"/>
  <c r="I151" i="45"/>
  <c r="B152" i="45"/>
  <c r="D152" i="45"/>
  <c r="F152" i="45" s="1"/>
  <c r="I152" i="45"/>
  <c r="B153" i="45"/>
  <c r="D153" i="45"/>
  <c r="F153" i="45" s="1"/>
  <c r="I153" i="45"/>
  <c r="B154" i="45"/>
  <c r="D154" i="45"/>
  <c r="I154" i="45"/>
  <c r="B155" i="45"/>
  <c r="D155" i="45"/>
  <c r="I155" i="45"/>
  <c r="B156" i="45"/>
  <c r="D156" i="45"/>
  <c r="I156" i="45"/>
  <c r="B157" i="45"/>
  <c r="D157" i="45"/>
  <c r="I157" i="45"/>
  <c r="B158" i="45"/>
  <c r="D158" i="45"/>
  <c r="I158" i="45"/>
  <c r="B159" i="45"/>
  <c r="D159" i="45"/>
  <c r="I159" i="45"/>
  <c r="B160" i="45"/>
  <c r="D160" i="45"/>
  <c r="I160" i="45"/>
  <c r="N167" i="45"/>
  <c r="B169" i="45"/>
  <c r="B170" i="45" s="1"/>
  <c r="B171" i="45"/>
  <c r="B172" i="45" s="1"/>
  <c r="B173" i="45" s="1"/>
  <c r="B174" i="45" s="1"/>
  <c r="B175" i="45"/>
  <c r="B176" i="45" s="1"/>
  <c r="B177" i="45" s="1"/>
  <c r="B178" i="45" s="1"/>
  <c r="B179" i="45"/>
  <c r="B180" i="45" s="1"/>
  <c r="B181" i="45" s="1"/>
  <c r="B182" i="45" s="1"/>
  <c r="B183" i="45"/>
  <c r="I1" i="42"/>
  <c r="J12" i="42"/>
  <c r="C13" i="42"/>
  <c r="J13" i="42"/>
  <c r="A14" i="42"/>
  <c r="J14" i="42" s="1"/>
  <c r="C14" i="42"/>
  <c r="A15" i="42"/>
  <c r="J15" i="42" s="1"/>
  <c r="C15" i="42"/>
  <c r="C16" i="42"/>
  <c r="C17" i="42"/>
  <c r="C18" i="42"/>
  <c r="C19" i="42"/>
  <c r="C20" i="42"/>
  <c r="C21" i="42"/>
  <c r="C22" i="42"/>
  <c r="C23" i="42"/>
  <c r="C24" i="42"/>
  <c r="C25" i="42"/>
  <c r="D26" i="42"/>
  <c r="E26" i="42"/>
  <c r="J36" i="42"/>
  <c r="C37" i="42"/>
  <c r="F37" i="42"/>
  <c r="F56" i="42" s="1"/>
  <c r="J37" i="42"/>
  <c r="A38" i="42"/>
  <c r="C38" i="42"/>
  <c r="F38" i="42"/>
  <c r="J38" i="42"/>
  <c r="A39" i="42"/>
  <c r="A40" i="42" s="1"/>
  <c r="C39" i="42"/>
  <c r="F39" i="42"/>
  <c r="J39" i="42"/>
  <c r="C40" i="42"/>
  <c r="F40" i="42"/>
  <c r="C41" i="42"/>
  <c r="F41" i="42"/>
  <c r="C42" i="42"/>
  <c r="F42" i="42"/>
  <c r="C43" i="42"/>
  <c r="F43" i="42"/>
  <c r="C44" i="42"/>
  <c r="F44" i="42"/>
  <c r="C45" i="42"/>
  <c r="F45" i="42"/>
  <c r="C46" i="42"/>
  <c r="F46" i="42"/>
  <c r="C47" i="42"/>
  <c r="F47" i="42"/>
  <c r="C48" i="42"/>
  <c r="F48" i="42"/>
  <c r="C49" i="42"/>
  <c r="F49" i="42"/>
  <c r="D56" i="42"/>
  <c r="E56" i="42"/>
  <c r="G56" i="42"/>
  <c r="H56" i="42"/>
  <c r="I56" i="42"/>
  <c r="D59" i="42"/>
  <c r="E59" i="42"/>
  <c r="F59" i="42"/>
  <c r="G59" i="42"/>
  <c r="H59" i="42"/>
  <c r="I59" i="42"/>
  <c r="K144" i="42"/>
  <c r="J160" i="42"/>
  <c r="P1" i="41"/>
  <c r="Q9" i="41"/>
  <c r="B10" i="41"/>
  <c r="D10" i="41"/>
  <c r="I98" i="40" s="1"/>
  <c r="F10" i="41"/>
  <c r="H10" i="41" s="1"/>
  <c r="I10" i="41"/>
  <c r="Q10" i="41"/>
  <c r="A11" i="41"/>
  <c r="B11" i="41"/>
  <c r="D11" i="41"/>
  <c r="J98" i="38" s="1"/>
  <c r="F11" i="41"/>
  <c r="I11" i="41"/>
  <c r="Q11" i="41"/>
  <c r="A12" i="41"/>
  <c r="B12" i="41"/>
  <c r="D12" i="41"/>
  <c r="H98" i="40" s="1"/>
  <c r="F12" i="41"/>
  <c r="H12" i="41"/>
  <c r="I12" i="41"/>
  <c r="M12" i="41"/>
  <c r="Q12" i="41"/>
  <c r="A13" i="41"/>
  <c r="Q13" i="41" s="1"/>
  <c r="B13" i="41"/>
  <c r="D13" i="41"/>
  <c r="F13" i="41"/>
  <c r="H13" i="41"/>
  <c r="I13" i="41"/>
  <c r="M13" i="41"/>
  <c r="B14" i="41"/>
  <c r="D14" i="41"/>
  <c r="F14" i="41"/>
  <c r="H14" i="41" s="1"/>
  <c r="I14" i="41"/>
  <c r="B15" i="41"/>
  <c r="D15" i="41"/>
  <c r="F15" i="41"/>
  <c r="H15" i="41"/>
  <c r="I15" i="41"/>
  <c r="J15" i="41"/>
  <c r="M15" i="41"/>
  <c r="B16" i="41"/>
  <c r="D16" i="41"/>
  <c r="F16" i="41"/>
  <c r="M16" i="41" s="1"/>
  <c r="H16" i="41"/>
  <c r="J16" i="41" s="1"/>
  <c r="I16" i="41"/>
  <c r="B17" i="41"/>
  <c r="D17" i="41"/>
  <c r="F17" i="41"/>
  <c r="H17" i="41"/>
  <c r="I17" i="41"/>
  <c r="M17" i="41"/>
  <c r="B18" i="41"/>
  <c r="D18" i="41"/>
  <c r="F18" i="41"/>
  <c r="H18" i="41" s="1"/>
  <c r="I18" i="41"/>
  <c r="B19" i="41"/>
  <c r="D19" i="41"/>
  <c r="F19" i="41"/>
  <c r="H19" i="41" s="1"/>
  <c r="I19" i="41"/>
  <c r="M19" i="41"/>
  <c r="Q27" i="41"/>
  <c r="Q28" i="41"/>
  <c r="A29" i="41"/>
  <c r="Q29" i="41" s="1"/>
  <c r="K144" i="41"/>
  <c r="J160" i="41"/>
  <c r="P1" i="40"/>
  <c r="Q12" i="40"/>
  <c r="O13" i="40"/>
  <c r="Q13" i="40"/>
  <c r="A14" i="40"/>
  <c r="Q14" i="40" s="1"/>
  <c r="O14" i="40"/>
  <c r="A15" i="40"/>
  <c r="C15" i="40"/>
  <c r="D15" i="40"/>
  <c r="O15" i="40" s="1"/>
  <c r="F130" i="40" s="1"/>
  <c r="E15" i="40"/>
  <c r="F15" i="40"/>
  <c r="G15" i="40"/>
  <c r="H15" i="40"/>
  <c r="I15" i="40"/>
  <c r="J15" i="40"/>
  <c r="K15" i="40"/>
  <c r="L15" i="40"/>
  <c r="M15" i="40"/>
  <c r="N15" i="40"/>
  <c r="Q15" i="40"/>
  <c r="Q24" i="40"/>
  <c r="B25" i="40"/>
  <c r="C25" i="40"/>
  <c r="Q25" i="40"/>
  <c r="Q37" i="40"/>
  <c r="B38" i="40"/>
  <c r="Q38" i="40"/>
  <c r="Q50" i="40"/>
  <c r="B51" i="40"/>
  <c r="Q51" i="40"/>
  <c r="Q60" i="40"/>
  <c r="B61" i="40"/>
  <c r="Q61" i="40"/>
  <c r="Q75" i="40"/>
  <c r="C76" i="40"/>
  <c r="D76" i="40"/>
  <c r="D110" i="40" s="1"/>
  <c r="E76" i="40"/>
  <c r="F76" i="40"/>
  <c r="G76" i="40"/>
  <c r="H76" i="40"/>
  <c r="I76" i="40"/>
  <c r="J76" i="40"/>
  <c r="K76" i="40"/>
  <c r="L76" i="40"/>
  <c r="M76" i="40"/>
  <c r="N76" i="40"/>
  <c r="O76" i="40"/>
  <c r="Q76" i="40"/>
  <c r="A77" i="40"/>
  <c r="Q77" i="40" s="1"/>
  <c r="C77" i="40"/>
  <c r="D77" i="40"/>
  <c r="D111" i="40" s="1"/>
  <c r="E77" i="40"/>
  <c r="F77" i="40"/>
  <c r="G77" i="40"/>
  <c r="H77" i="40"/>
  <c r="I77" i="40"/>
  <c r="J77" i="40"/>
  <c r="K77" i="40"/>
  <c r="L77" i="40"/>
  <c r="M77" i="40"/>
  <c r="N77" i="40"/>
  <c r="O77" i="40"/>
  <c r="C78" i="40"/>
  <c r="D78" i="40"/>
  <c r="E78" i="40"/>
  <c r="F78" i="40"/>
  <c r="G78" i="40"/>
  <c r="H78" i="40"/>
  <c r="I78" i="40"/>
  <c r="J78" i="40"/>
  <c r="K78" i="40"/>
  <c r="L78" i="40"/>
  <c r="M78" i="40"/>
  <c r="N78" i="40"/>
  <c r="O78" i="40"/>
  <c r="C79" i="40"/>
  <c r="D79" i="40"/>
  <c r="E79" i="40"/>
  <c r="F79" i="40"/>
  <c r="G79" i="40"/>
  <c r="H79" i="40"/>
  <c r="I79" i="40"/>
  <c r="J79" i="40"/>
  <c r="K79" i="40"/>
  <c r="L79" i="40"/>
  <c r="M79" i="40"/>
  <c r="N79" i="40"/>
  <c r="O79" i="40"/>
  <c r="C80" i="40"/>
  <c r="D80" i="40"/>
  <c r="D114" i="40" s="1"/>
  <c r="E80" i="40"/>
  <c r="F80" i="40"/>
  <c r="G80" i="40"/>
  <c r="H80" i="40"/>
  <c r="I80" i="40"/>
  <c r="J80" i="40"/>
  <c r="K80" i="40"/>
  <c r="L80" i="40"/>
  <c r="M80" i="40"/>
  <c r="N80" i="40"/>
  <c r="O80" i="40"/>
  <c r="C81" i="40"/>
  <c r="D81" i="40"/>
  <c r="E81" i="40"/>
  <c r="F81" i="40"/>
  <c r="G81" i="40"/>
  <c r="H81" i="40"/>
  <c r="I81" i="40"/>
  <c r="J81" i="40"/>
  <c r="K81" i="40"/>
  <c r="L81" i="40"/>
  <c r="M81" i="40"/>
  <c r="N81" i="40"/>
  <c r="O81" i="40"/>
  <c r="C82" i="40"/>
  <c r="D82" i="40"/>
  <c r="D116" i="40" s="1"/>
  <c r="E82" i="40"/>
  <c r="F82" i="40"/>
  <c r="G82" i="40"/>
  <c r="H82" i="40"/>
  <c r="I82" i="40"/>
  <c r="J82" i="40"/>
  <c r="K82" i="40"/>
  <c r="L82" i="40"/>
  <c r="M82" i="40"/>
  <c r="N82" i="40"/>
  <c r="O82" i="40"/>
  <c r="C83" i="40"/>
  <c r="D83" i="40"/>
  <c r="D117" i="40" s="1"/>
  <c r="E83" i="40"/>
  <c r="F83" i="40"/>
  <c r="G83" i="40"/>
  <c r="H83" i="40"/>
  <c r="I83" i="40"/>
  <c r="J83" i="40"/>
  <c r="K83" i="40"/>
  <c r="L83" i="40"/>
  <c r="M83" i="40"/>
  <c r="N83" i="40"/>
  <c r="O83" i="40"/>
  <c r="C84" i="40"/>
  <c r="D84" i="40"/>
  <c r="D118" i="40" s="1"/>
  <c r="E84" i="40"/>
  <c r="F84" i="40"/>
  <c r="G84" i="40"/>
  <c r="H84" i="40"/>
  <c r="I84" i="40"/>
  <c r="J84" i="40"/>
  <c r="K84" i="40"/>
  <c r="L84" i="40"/>
  <c r="M84" i="40"/>
  <c r="N84" i="40"/>
  <c r="O84" i="40"/>
  <c r="C85" i="40"/>
  <c r="D85" i="40"/>
  <c r="D119" i="40" s="1"/>
  <c r="E85" i="40"/>
  <c r="F85" i="40"/>
  <c r="G85" i="40"/>
  <c r="H85" i="40"/>
  <c r="I85" i="40"/>
  <c r="J85" i="40"/>
  <c r="K85" i="40"/>
  <c r="L85" i="40"/>
  <c r="M85" i="40"/>
  <c r="N85" i="40"/>
  <c r="O85" i="40"/>
  <c r="C86" i="40"/>
  <c r="D86" i="40"/>
  <c r="D120" i="40" s="1"/>
  <c r="E86" i="40"/>
  <c r="F86" i="40"/>
  <c r="G86" i="40"/>
  <c r="H86" i="40"/>
  <c r="I86" i="40"/>
  <c r="J86" i="40"/>
  <c r="K86" i="40"/>
  <c r="L86" i="40"/>
  <c r="M86" i="40"/>
  <c r="N86" i="40"/>
  <c r="O86" i="40"/>
  <c r="C87" i="40"/>
  <c r="D87" i="40"/>
  <c r="E87" i="40"/>
  <c r="F87" i="40"/>
  <c r="G87" i="40"/>
  <c r="H87" i="40"/>
  <c r="I87" i="40"/>
  <c r="J87" i="40"/>
  <c r="K87" i="40"/>
  <c r="L87" i="40"/>
  <c r="M87" i="40"/>
  <c r="N87" i="40"/>
  <c r="O87" i="40"/>
  <c r="Q97" i="40"/>
  <c r="E98" i="40"/>
  <c r="G98" i="40"/>
  <c r="G110" i="40" s="1"/>
  <c r="Q108" i="40"/>
  <c r="C110" i="40"/>
  <c r="Q110" i="40"/>
  <c r="A111" i="40"/>
  <c r="Q111" i="40" s="1"/>
  <c r="C111" i="40"/>
  <c r="A112" i="40"/>
  <c r="Q112" i="40" s="1"/>
  <c r="C112" i="40"/>
  <c r="D112" i="40"/>
  <c r="A113" i="40"/>
  <c r="Q113" i="40" s="1"/>
  <c r="C113" i="40"/>
  <c r="D113" i="40"/>
  <c r="C114" i="40"/>
  <c r="C115" i="40"/>
  <c r="D115" i="40"/>
  <c r="C116" i="40"/>
  <c r="C117" i="40"/>
  <c r="G117" i="40"/>
  <c r="C118" i="40"/>
  <c r="C119" i="40"/>
  <c r="C120" i="40"/>
  <c r="C121" i="40"/>
  <c r="D121" i="40"/>
  <c r="Q128" i="40"/>
  <c r="Q129" i="40"/>
  <c r="A130" i="40"/>
  <c r="Q130" i="40"/>
  <c r="A131" i="40"/>
  <c r="Q131" i="40" s="1"/>
  <c r="K144" i="40"/>
  <c r="J160" i="40"/>
  <c r="P1" i="38"/>
  <c r="Q12" i="38"/>
  <c r="D13" i="38"/>
  <c r="G13" i="38"/>
  <c r="K13" i="38"/>
  <c r="O13" i="38" s="1"/>
  <c r="N13" i="38"/>
  <c r="N15" i="38" s="1"/>
  <c r="Q13" i="38"/>
  <c r="A14" i="38"/>
  <c r="A15" i="38" s="1"/>
  <c r="Q15" i="38" s="1"/>
  <c r="D14" i="38"/>
  <c r="O14" i="38" s="1"/>
  <c r="G14" i="38"/>
  <c r="G15" i="38" s="1"/>
  <c r="K14" i="38"/>
  <c r="K15" i="38" s="1"/>
  <c r="N14" i="38"/>
  <c r="Q14" i="38"/>
  <c r="C15" i="38"/>
  <c r="E15" i="38"/>
  <c r="F15" i="38"/>
  <c r="H15" i="38"/>
  <c r="I15" i="38"/>
  <c r="J15" i="38"/>
  <c r="L15" i="38"/>
  <c r="M15" i="38"/>
  <c r="Q24" i="38"/>
  <c r="B25" i="38"/>
  <c r="C25" i="38"/>
  <c r="Q25" i="38"/>
  <c r="Q37" i="38"/>
  <c r="B38" i="38"/>
  <c r="Q38" i="38"/>
  <c r="Q50" i="38"/>
  <c r="B51" i="38"/>
  <c r="Q51" i="38"/>
  <c r="Q60" i="38"/>
  <c r="B61" i="38"/>
  <c r="Q61" i="38"/>
  <c r="Q75" i="38"/>
  <c r="C76" i="38"/>
  <c r="D76" i="38"/>
  <c r="D110" i="38" s="1"/>
  <c r="E76" i="38"/>
  <c r="F76" i="38"/>
  <c r="G76" i="38"/>
  <c r="H76" i="38"/>
  <c r="I76" i="38"/>
  <c r="J76" i="38"/>
  <c r="K76" i="38"/>
  <c r="L76" i="38"/>
  <c r="M76" i="38"/>
  <c r="N76" i="38"/>
  <c r="O76" i="38"/>
  <c r="Q76" i="38"/>
  <c r="A77" i="38"/>
  <c r="Q77" i="38" s="1"/>
  <c r="C77" i="38"/>
  <c r="D77" i="38"/>
  <c r="D111" i="38" s="1"/>
  <c r="E77" i="38"/>
  <c r="F77" i="38"/>
  <c r="G77" i="38"/>
  <c r="H77" i="38"/>
  <c r="I77" i="38"/>
  <c r="J77" i="38"/>
  <c r="K77" i="38"/>
  <c r="L77" i="38"/>
  <c r="M77" i="38"/>
  <c r="N77" i="38"/>
  <c r="O77" i="38"/>
  <c r="A78" i="38"/>
  <c r="Q78" i="38" s="1"/>
  <c r="C78" i="38"/>
  <c r="D78" i="38"/>
  <c r="D112" i="38" s="1"/>
  <c r="E78" i="38"/>
  <c r="F78" i="38"/>
  <c r="G78" i="38"/>
  <c r="H78" i="38"/>
  <c r="I78" i="38"/>
  <c r="J78" i="38"/>
  <c r="K78" i="38"/>
  <c r="L78" i="38"/>
  <c r="M78" i="38"/>
  <c r="N78" i="38"/>
  <c r="O78" i="38"/>
  <c r="C79" i="38"/>
  <c r="D79" i="38"/>
  <c r="E79" i="38"/>
  <c r="F79" i="38"/>
  <c r="G79" i="38"/>
  <c r="H79" i="38"/>
  <c r="I79" i="38"/>
  <c r="J79" i="38"/>
  <c r="K79" i="38"/>
  <c r="L79" i="38"/>
  <c r="M79" i="38"/>
  <c r="N79" i="38"/>
  <c r="O79" i="38"/>
  <c r="C80" i="38"/>
  <c r="D80" i="38"/>
  <c r="E80" i="38"/>
  <c r="E114" i="38" s="1"/>
  <c r="F80" i="38"/>
  <c r="P80" i="38" s="1"/>
  <c r="G80" i="38"/>
  <c r="H80" i="38"/>
  <c r="I80" i="38"/>
  <c r="J80" i="38"/>
  <c r="K80" i="38"/>
  <c r="L80" i="38"/>
  <c r="M80" i="38"/>
  <c r="N80" i="38"/>
  <c r="O80" i="38"/>
  <c r="C81" i="38"/>
  <c r="D81" i="38"/>
  <c r="E81" i="38"/>
  <c r="P81" i="38" s="1"/>
  <c r="F81" i="38"/>
  <c r="G81" i="38"/>
  <c r="H81" i="38"/>
  <c r="I81" i="38"/>
  <c r="J81" i="38"/>
  <c r="K81" i="38"/>
  <c r="L81" i="38"/>
  <c r="M81" i="38"/>
  <c r="N81" i="38"/>
  <c r="O81" i="38"/>
  <c r="C82" i="38"/>
  <c r="D82" i="38"/>
  <c r="D116" i="38" s="1"/>
  <c r="E82" i="38"/>
  <c r="F82" i="38"/>
  <c r="G82" i="38"/>
  <c r="H82" i="38"/>
  <c r="I82" i="38"/>
  <c r="J82" i="38"/>
  <c r="K82" i="38"/>
  <c r="L82" i="38"/>
  <c r="M82" i="38"/>
  <c r="N82" i="38"/>
  <c r="O82" i="38"/>
  <c r="C83" i="38"/>
  <c r="D83" i="38"/>
  <c r="D117" i="38" s="1"/>
  <c r="E83" i="38"/>
  <c r="F83" i="38"/>
  <c r="G83" i="38"/>
  <c r="H83" i="38"/>
  <c r="I83" i="38"/>
  <c r="J83" i="38"/>
  <c r="K83" i="38"/>
  <c r="L83" i="38"/>
  <c r="M83" i="38"/>
  <c r="N83" i="38"/>
  <c r="O83" i="38"/>
  <c r="C84" i="38"/>
  <c r="D84" i="38"/>
  <c r="E84" i="38"/>
  <c r="F84" i="38"/>
  <c r="G84" i="38"/>
  <c r="H84" i="38"/>
  <c r="I84" i="38"/>
  <c r="J84" i="38"/>
  <c r="K84" i="38"/>
  <c r="L84" i="38"/>
  <c r="M84" i="38"/>
  <c r="N84" i="38"/>
  <c r="O84" i="38"/>
  <c r="C85" i="38"/>
  <c r="D85" i="38"/>
  <c r="D119" i="38" s="1"/>
  <c r="E85" i="38"/>
  <c r="F85" i="38"/>
  <c r="G85" i="38"/>
  <c r="H85" i="38"/>
  <c r="I85" i="38"/>
  <c r="J85" i="38"/>
  <c r="K85" i="38"/>
  <c r="L85" i="38"/>
  <c r="M85" i="38"/>
  <c r="N85" i="38"/>
  <c r="O85" i="38"/>
  <c r="C86" i="38"/>
  <c r="D86" i="38"/>
  <c r="E86" i="38"/>
  <c r="F86" i="38"/>
  <c r="G86" i="38"/>
  <c r="H86" i="38"/>
  <c r="I86" i="38"/>
  <c r="J86" i="38"/>
  <c r="K86" i="38"/>
  <c r="L86" i="38"/>
  <c r="M86" i="38"/>
  <c r="N86" i="38"/>
  <c r="O86" i="38"/>
  <c r="C87" i="38"/>
  <c r="D87" i="38"/>
  <c r="E87" i="38"/>
  <c r="F87" i="38"/>
  <c r="G87" i="38"/>
  <c r="H87" i="38"/>
  <c r="I87" i="38"/>
  <c r="J87" i="38"/>
  <c r="K87" i="38"/>
  <c r="L87" i="38"/>
  <c r="M87" i="38"/>
  <c r="N87" i="38"/>
  <c r="O87" i="38"/>
  <c r="Q97" i="38"/>
  <c r="E98" i="38"/>
  <c r="E117" i="38" s="1"/>
  <c r="F98" i="38"/>
  <c r="F112" i="38" s="1"/>
  <c r="Q108" i="38"/>
  <c r="C110" i="38"/>
  <c r="Q110" i="38"/>
  <c r="A111" i="38"/>
  <c r="Q111" i="38" s="1"/>
  <c r="C111" i="38"/>
  <c r="E111" i="38"/>
  <c r="C112" i="38"/>
  <c r="C113" i="38"/>
  <c r="D113" i="38"/>
  <c r="C114" i="38"/>
  <c r="D114" i="38"/>
  <c r="C115" i="38"/>
  <c r="D115" i="38"/>
  <c r="C116" i="38"/>
  <c r="C117" i="38"/>
  <c r="C118" i="38"/>
  <c r="D118" i="38"/>
  <c r="C119" i="38"/>
  <c r="C120" i="38"/>
  <c r="D120" i="38"/>
  <c r="E120" i="38"/>
  <c r="C121" i="38"/>
  <c r="D121" i="38"/>
  <c r="Q128" i="38"/>
  <c r="Q129" i="38"/>
  <c r="A130" i="38"/>
  <c r="Q130" i="38"/>
  <c r="A131" i="38"/>
  <c r="Q131" i="38" s="1"/>
  <c r="P1" i="35"/>
  <c r="R13" i="35"/>
  <c r="C14" i="35"/>
  <c r="D14" i="35"/>
  <c r="F14" i="35"/>
  <c r="G14" i="35"/>
  <c r="I14" i="35"/>
  <c r="I27" i="35" s="1"/>
  <c r="J14" i="35"/>
  <c r="K14" i="35"/>
  <c r="M14" i="35"/>
  <c r="N14" i="35"/>
  <c r="Q14" i="35"/>
  <c r="R14" i="35"/>
  <c r="X14" i="35"/>
  <c r="Y14" i="35"/>
  <c r="Z14" i="35"/>
  <c r="Z27" i="35" s="1"/>
  <c r="AD14" i="35"/>
  <c r="AD27" i="35" s="1"/>
  <c r="A15" i="35"/>
  <c r="C15" i="35"/>
  <c r="D15" i="35"/>
  <c r="F15" i="35"/>
  <c r="G15" i="35"/>
  <c r="I15" i="35"/>
  <c r="J15" i="35"/>
  <c r="K15" i="35"/>
  <c r="M15" i="35"/>
  <c r="N15" i="35"/>
  <c r="O15" i="35"/>
  <c r="R15" i="35"/>
  <c r="X15" i="35"/>
  <c r="Y15" i="35"/>
  <c r="Z15" i="35"/>
  <c r="AD15" i="35"/>
  <c r="A16" i="35"/>
  <c r="A17" i="35" s="1"/>
  <c r="C16" i="35"/>
  <c r="D16" i="35"/>
  <c r="F16" i="35"/>
  <c r="F27" i="35" s="1"/>
  <c r="G16" i="35"/>
  <c r="G27" i="35" s="1"/>
  <c r="I16" i="35"/>
  <c r="J16" i="35"/>
  <c r="K16" i="35"/>
  <c r="M16" i="35"/>
  <c r="N16" i="35"/>
  <c r="R16" i="35"/>
  <c r="X16" i="35"/>
  <c r="X27" i="35" s="1"/>
  <c r="Y16" i="35"/>
  <c r="Y27" i="35" s="1"/>
  <c r="Z16" i="35"/>
  <c r="AD16" i="35"/>
  <c r="C17" i="35"/>
  <c r="D17" i="35"/>
  <c r="F17" i="35"/>
  <c r="G17" i="35"/>
  <c r="I17" i="35"/>
  <c r="J17" i="35"/>
  <c r="J27" i="35" s="1"/>
  <c r="K17" i="35"/>
  <c r="K27" i="35" s="1"/>
  <c r="M17" i="35"/>
  <c r="N17" i="35"/>
  <c r="X17" i="35"/>
  <c r="Y17" i="35"/>
  <c r="Z17" i="35"/>
  <c r="AD17" i="35"/>
  <c r="C18" i="35"/>
  <c r="D18" i="35"/>
  <c r="F18" i="35"/>
  <c r="G18" i="35"/>
  <c r="I18" i="35"/>
  <c r="J18" i="35"/>
  <c r="K18" i="35"/>
  <c r="L18" i="35"/>
  <c r="M18" i="35"/>
  <c r="M27" i="35" s="1"/>
  <c r="N18" i="35"/>
  <c r="X18" i="35"/>
  <c r="Y18" i="35"/>
  <c r="Z18" i="35"/>
  <c r="AD18" i="35"/>
  <c r="C19" i="35"/>
  <c r="D19" i="35"/>
  <c r="F19" i="35"/>
  <c r="G19" i="35"/>
  <c r="I19" i="35"/>
  <c r="J19" i="35"/>
  <c r="K19" i="35"/>
  <c r="M19" i="35"/>
  <c r="N19" i="35"/>
  <c r="O19" i="35"/>
  <c r="X19" i="35"/>
  <c r="Y19" i="35"/>
  <c r="Z19" i="35"/>
  <c r="AD19" i="35"/>
  <c r="C20" i="35"/>
  <c r="D20" i="35"/>
  <c r="F20" i="35"/>
  <c r="G20" i="35"/>
  <c r="I20" i="35"/>
  <c r="J20" i="35"/>
  <c r="K20" i="35"/>
  <c r="M20" i="35"/>
  <c r="N20" i="35"/>
  <c r="X20" i="35"/>
  <c r="Y20" i="35"/>
  <c r="Z20" i="35"/>
  <c r="AD20" i="35"/>
  <c r="C21" i="35"/>
  <c r="D21" i="35"/>
  <c r="F21" i="35"/>
  <c r="G21" i="35"/>
  <c r="I21" i="35"/>
  <c r="J21" i="35"/>
  <c r="K21" i="35"/>
  <c r="M21" i="35"/>
  <c r="N21" i="35"/>
  <c r="X21" i="35"/>
  <c r="Y21" i="35"/>
  <c r="Z21" i="35"/>
  <c r="AD21" i="35"/>
  <c r="C22" i="35"/>
  <c r="D22" i="35"/>
  <c r="F22" i="35"/>
  <c r="G22" i="35"/>
  <c r="I22" i="35"/>
  <c r="J22" i="35"/>
  <c r="K22" i="35"/>
  <c r="M22" i="35"/>
  <c r="N22" i="35"/>
  <c r="X22" i="35"/>
  <c r="Y22" i="35"/>
  <c r="Z22" i="35"/>
  <c r="AD22" i="35"/>
  <c r="C23" i="35"/>
  <c r="D23" i="35"/>
  <c r="E23" i="35"/>
  <c r="F23" i="35"/>
  <c r="G23" i="35"/>
  <c r="I23" i="35"/>
  <c r="J23" i="35"/>
  <c r="K23" i="35"/>
  <c r="M23" i="35"/>
  <c r="N23" i="35"/>
  <c r="O23" i="35"/>
  <c r="X23" i="35"/>
  <c r="Y23" i="35"/>
  <c r="Z23" i="35"/>
  <c r="AD23" i="35"/>
  <c r="C24" i="35"/>
  <c r="D24" i="35"/>
  <c r="F24" i="35"/>
  <c r="G24" i="35"/>
  <c r="H24" i="35"/>
  <c r="I24" i="35"/>
  <c r="J24" i="35"/>
  <c r="K24" i="35"/>
  <c r="M24" i="35"/>
  <c r="N24" i="35"/>
  <c r="X24" i="35"/>
  <c r="Y24" i="35"/>
  <c r="Z24" i="35"/>
  <c r="AD24" i="35"/>
  <c r="C25" i="35"/>
  <c r="D25" i="35"/>
  <c r="F25" i="35"/>
  <c r="G25" i="35"/>
  <c r="I25" i="35"/>
  <c r="J25" i="35"/>
  <c r="K25" i="35"/>
  <c r="M25" i="35"/>
  <c r="N25" i="35"/>
  <c r="X25" i="35"/>
  <c r="Y25" i="35"/>
  <c r="Z25" i="35"/>
  <c r="AD25" i="35"/>
  <c r="C26" i="35"/>
  <c r="D26" i="35"/>
  <c r="F26" i="35"/>
  <c r="G26" i="35"/>
  <c r="I26" i="35"/>
  <c r="J26" i="35"/>
  <c r="K26" i="35"/>
  <c r="L26" i="35"/>
  <c r="M26" i="35"/>
  <c r="N26" i="35"/>
  <c r="X26" i="35"/>
  <c r="Y26" i="35"/>
  <c r="Z26" i="35"/>
  <c r="AD26" i="35"/>
  <c r="D27" i="35"/>
  <c r="N27" i="35"/>
  <c r="R38" i="35"/>
  <c r="C39" i="35"/>
  <c r="E39" i="35"/>
  <c r="E52" i="35" s="1"/>
  <c r="H39" i="35"/>
  <c r="H52" i="35" s="1"/>
  <c r="L39" i="35"/>
  <c r="L52" i="35" s="1"/>
  <c r="O39" i="35"/>
  <c r="P39" i="35"/>
  <c r="R39" i="35"/>
  <c r="A40" i="35"/>
  <c r="Q15" i="35" s="1"/>
  <c r="C40" i="35"/>
  <c r="E40" i="35"/>
  <c r="H40" i="35"/>
  <c r="H15" i="35" s="1"/>
  <c r="L40" i="35"/>
  <c r="P40" i="35" s="1"/>
  <c r="O40" i="35"/>
  <c r="R40" i="35"/>
  <c r="A41" i="35"/>
  <c r="R41" i="35" s="1"/>
  <c r="C41" i="35"/>
  <c r="E41" i="35"/>
  <c r="P41" i="35" s="1"/>
  <c r="H41" i="35"/>
  <c r="H16" i="35" s="1"/>
  <c r="L41" i="35"/>
  <c r="L16" i="35" s="1"/>
  <c r="O41" i="35"/>
  <c r="C42" i="35"/>
  <c r="E42" i="35"/>
  <c r="E17" i="35" s="1"/>
  <c r="H42" i="35"/>
  <c r="H17" i="35" s="1"/>
  <c r="L42" i="35"/>
  <c r="L17" i="35" s="1"/>
  <c r="O42" i="35"/>
  <c r="P42" i="35"/>
  <c r="C43" i="35"/>
  <c r="E43" i="35"/>
  <c r="H43" i="35"/>
  <c r="H18" i="35" s="1"/>
  <c r="L43" i="35"/>
  <c r="P43" i="35" s="1"/>
  <c r="O43" i="35"/>
  <c r="O18" i="35" s="1"/>
  <c r="C44" i="35"/>
  <c r="E44" i="35"/>
  <c r="E19" i="35" s="1"/>
  <c r="H44" i="35"/>
  <c r="H19" i="35" s="1"/>
  <c r="L44" i="35"/>
  <c r="L19" i="35" s="1"/>
  <c r="O44" i="35"/>
  <c r="C45" i="35"/>
  <c r="E45" i="35"/>
  <c r="E20" i="35" s="1"/>
  <c r="H45" i="35"/>
  <c r="H20" i="35" s="1"/>
  <c r="L45" i="35"/>
  <c r="L20" i="35" s="1"/>
  <c r="O45" i="35"/>
  <c r="P45" i="35"/>
  <c r="C46" i="35"/>
  <c r="E46" i="35"/>
  <c r="H46" i="35"/>
  <c r="H21" i="35" s="1"/>
  <c r="L46" i="35"/>
  <c r="L21" i="35" s="1"/>
  <c r="O46" i="35"/>
  <c r="C47" i="35"/>
  <c r="E47" i="35"/>
  <c r="P47" i="35" s="1"/>
  <c r="H47" i="35"/>
  <c r="H22" i="35" s="1"/>
  <c r="L47" i="35"/>
  <c r="O47" i="35"/>
  <c r="O22" i="35" s="1"/>
  <c r="C48" i="35"/>
  <c r="E48" i="35"/>
  <c r="H48" i="35"/>
  <c r="H23" i="35" s="1"/>
  <c r="L48" i="35"/>
  <c r="L23" i="35" s="1"/>
  <c r="O48" i="35"/>
  <c r="P48" i="35"/>
  <c r="C49" i="35"/>
  <c r="E49" i="35"/>
  <c r="E24" i="35" s="1"/>
  <c r="H49" i="35"/>
  <c r="L49" i="35"/>
  <c r="L24" i="35" s="1"/>
  <c r="O49" i="35"/>
  <c r="C50" i="35"/>
  <c r="E50" i="35"/>
  <c r="P50" i="35" s="1"/>
  <c r="H50" i="35"/>
  <c r="H25" i="35" s="1"/>
  <c r="L50" i="35"/>
  <c r="L25" i="35" s="1"/>
  <c r="O50" i="35"/>
  <c r="C51" i="35"/>
  <c r="E51" i="35"/>
  <c r="E26" i="35" s="1"/>
  <c r="P26" i="35" s="1"/>
  <c r="H51" i="35"/>
  <c r="H26" i="35" s="1"/>
  <c r="L51" i="35"/>
  <c r="O51" i="35"/>
  <c r="P51" i="35"/>
  <c r="D52" i="35"/>
  <c r="F52" i="35"/>
  <c r="G52" i="35"/>
  <c r="I52" i="35"/>
  <c r="J52" i="35"/>
  <c r="K52" i="35"/>
  <c r="M52" i="35"/>
  <c r="N52" i="35"/>
  <c r="O52" i="35"/>
  <c r="R63" i="35"/>
  <c r="C64" i="35"/>
  <c r="E64" i="35"/>
  <c r="P64" i="35" s="1"/>
  <c r="H64" i="35"/>
  <c r="L64" i="35"/>
  <c r="L14" i="35" s="1"/>
  <c r="O64" i="35"/>
  <c r="O14" i="35" s="1"/>
  <c r="R64" i="35"/>
  <c r="A65" i="35"/>
  <c r="R65" i="35" s="1"/>
  <c r="C65" i="35"/>
  <c r="E65" i="35"/>
  <c r="E15" i="35" s="1"/>
  <c r="H65" i="35"/>
  <c r="L65" i="35"/>
  <c r="O65" i="35"/>
  <c r="C66" i="35"/>
  <c r="E66" i="35"/>
  <c r="H66" i="35"/>
  <c r="P66" i="35" s="1"/>
  <c r="L66" i="35"/>
  <c r="L77" i="35" s="1"/>
  <c r="O66" i="35"/>
  <c r="O16" i="35" s="1"/>
  <c r="C67" i="35"/>
  <c r="E67" i="35"/>
  <c r="P67" i="35" s="1"/>
  <c r="H67" i="35"/>
  <c r="L67" i="35"/>
  <c r="O67" i="35"/>
  <c r="O17" i="35" s="1"/>
  <c r="C68" i="35"/>
  <c r="E68" i="35"/>
  <c r="E18" i="35" s="1"/>
  <c r="P18" i="35" s="1"/>
  <c r="H68" i="35"/>
  <c r="L68" i="35"/>
  <c r="O68" i="35"/>
  <c r="C69" i="35"/>
  <c r="E69" i="35"/>
  <c r="H69" i="35"/>
  <c r="P69" i="35" s="1"/>
  <c r="L69" i="35"/>
  <c r="O69" i="35"/>
  <c r="C70" i="35"/>
  <c r="E70" i="35"/>
  <c r="P70" i="35" s="1"/>
  <c r="H70" i="35"/>
  <c r="L70" i="35"/>
  <c r="O70" i="35"/>
  <c r="O20" i="35" s="1"/>
  <c r="C71" i="35"/>
  <c r="E71" i="35"/>
  <c r="P71" i="35" s="1"/>
  <c r="H71" i="35"/>
  <c r="L71" i="35"/>
  <c r="O71" i="35"/>
  <c r="O21" i="35" s="1"/>
  <c r="C72" i="35"/>
  <c r="E72" i="35"/>
  <c r="H72" i="35"/>
  <c r="P72" i="35" s="1"/>
  <c r="L72" i="35"/>
  <c r="L22" i="35" s="1"/>
  <c r="O72" i="35"/>
  <c r="C73" i="35"/>
  <c r="E73" i="35"/>
  <c r="P73" i="35" s="1"/>
  <c r="H73" i="35"/>
  <c r="L73" i="35"/>
  <c r="O73" i="35"/>
  <c r="C74" i="35"/>
  <c r="E74" i="35"/>
  <c r="P74" i="35" s="1"/>
  <c r="H74" i="35"/>
  <c r="L74" i="35"/>
  <c r="O74" i="35"/>
  <c r="O24" i="35" s="1"/>
  <c r="C75" i="35"/>
  <c r="E75" i="35"/>
  <c r="H75" i="35"/>
  <c r="P75" i="35" s="1"/>
  <c r="L75" i="35"/>
  <c r="O75" i="35"/>
  <c r="O25" i="35" s="1"/>
  <c r="C76" i="35"/>
  <c r="E76" i="35"/>
  <c r="P76" i="35" s="1"/>
  <c r="H76" i="35"/>
  <c r="L76" i="35"/>
  <c r="O76" i="35"/>
  <c r="O26" i="35" s="1"/>
  <c r="D77" i="35"/>
  <c r="E77" i="35"/>
  <c r="F77" i="35"/>
  <c r="G77" i="35"/>
  <c r="I77" i="35"/>
  <c r="J77" i="35"/>
  <c r="K77" i="35"/>
  <c r="M77" i="35"/>
  <c r="N77" i="35"/>
  <c r="O77" i="35"/>
  <c r="R86" i="35"/>
  <c r="C87" i="35"/>
  <c r="D87" i="35"/>
  <c r="R87" i="35"/>
  <c r="A88" i="35"/>
  <c r="R88" i="35" s="1"/>
  <c r="C88" i="35"/>
  <c r="D88" i="35"/>
  <c r="A89" i="35"/>
  <c r="R89" i="35" s="1"/>
  <c r="D89" i="35"/>
  <c r="E89" i="35"/>
  <c r="F89" i="35"/>
  <c r="R100" i="35"/>
  <c r="C101" i="35"/>
  <c r="R101" i="35"/>
  <c r="A102" i="35"/>
  <c r="R102" i="35" s="1"/>
  <c r="C102" i="35"/>
  <c r="D103" i="35"/>
  <c r="R114" i="35"/>
  <c r="C115" i="35"/>
  <c r="R115" i="35"/>
  <c r="A116" i="35"/>
  <c r="C116" i="35"/>
  <c r="R116" i="35"/>
  <c r="A117" i="35"/>
  <c r="R117" i="35" s="1"/>
  <c r="D117" i="35"/>
  <c r="R126" i="35"/>
  <c r="C127" i="35"/>
  <c r="R127" i="35"/>
  <c r="A128" i="35"/>
  <c r="R128" i="35" s="1"/>
  <c r="C128" i="35"/>
  <c r="A129" i="35"/>
  <c r="R129" i="35"/>
  <c r="I1" i="34"/>
  <c r="J14" i="34"/>
  <c r="B15" i="34"/>
  <c r="C15" i="34"/>
  <c r="D15" i="34"/>
  <c r="G15" i="34"/>
  <c r="J15" i="34"/>
  <c r="A16" i="34"/>
  <c r="J16" i="34" s="1"/>
  <c r="B16" i="34"/>
  <c r="C16" i="34"/>
  <c r="D16" i="34"/>
  <c r="G16" i="34"/>
  <c r="B17" i="34"/>
  <c r="C17" i="34"/>
  <c r="D17" i="34"/>
  <c r="G17" i="34"/>
  <c r="B18" i="34"/>
  <c r="C18" i="34"/>
  <c r="D18" i="34"/>
  <c r="G18" i="34"/>
  <c r="B19" i="34"/>
  <c r="C19" i="34"/>
  <c r="D19" i="34"/>
  <c r="G19" i="34"/>
  <c r="B20" i="34"/>
  <c r="C20" i="34"/>
  <c r="D20" i="34"/>
  <c r="G20" i="34"/>
  <c r="B21" i="34"/>
  <c r="C21" i="34"/>
  <c r="D21" i="34"/>
  <c r="G21" i="34"/>
  <c r="B22" i="34"/>
  <c r="C22" i="34"/>
  <c r="D22" i="34"/>
  <c r="G22" i="34"/>
  <c r="B23" i="34"/>
  <c r="C23" i="34"/>
  <c r="D23" i="34"/>
  <c r="G23" i="34"/>
  <c r="B24" i="34"/>
  <c r="C24" i="34"/>
  <c r="D24" i="34"/>
  <c r="G24" i="34"/>
  <c r="B25" i="34"/>
  <c r="C25" i="34"/>
  <c r="D25" i="34"/>
  <c r="G25" i="34"/>
  <c r="B26" i="34"/>
  <c r="C26" i="34"/>
  <c r="D26" i="34"/>
  <c r="G26" i="34"/>
  <c r="B27" i="34"/>
  <c r="C27" i="34"/>
  <c r="D27" i="34"/>
  <c r="G27" i="34"/>
  <c r="B28" i="34"/>
  <c r="C28" i="34"/>
  <c r="D28" i="34"/>
  <c r="G28" i="34"/>
  <c r="B29" i="34"/>
  <c r="C29" i="34"/>
  <c r="D29" i="34"/>
  <c r="G29" i="34"/>
  <c r="B30" i="34"/>
  <c r="C30" i="34"/>
  <c r="D30" i="34"/>
  <c r="G30" i="34"/>
  <c r="B31" i="34"/>
  <c r="C31" i="34"/>
  <c r="D31" i="34"/>
  <c r="G31" i="34"/>
  <c r="B32" i="34"/>
  <c r="C32" i="34"/>
  <c r="D32" i="34"/>
  <c r="G32" i="34"/>
  <c r="B33" i="34"/>
  <c r="C33" i="34"/>
  <c r="D33" i="34"/>
  <c r="G33" i="34"/>
  <c r="B34" i="34"/>
  <c r="C34" i="34"/>
  <c r="D34" i="34"/>
  <c r="G34" i="34"/>
  <c r="B35" i="34"/>
  <c r="C35" i="34"/>
  <c r="D35" i="34"/>
  <c r="G35" i="34"/>
  <c r="B36" i="34"/>
  <c r="C36" i="34"/>
  <c r="D36" i="34"/>
  <c r="G36" i="34"/>
  <c r="B37" i="34"/>
  <c r="C37" i="34"/>
  <c r="D37" i="34"/>
  <c r="G37" i="34"/>
  <c r="B38" i="34"/>
  <c r="C38" i="34"/>
  <c r="D38" i="34"/>
  <c r="G38" i="34"/>
  <c r="B50" i="34"/>
  <c r="B51" i="34"/>
  <c r="C51" i="34"/>
  <c r="J51" i="34"/>
  <c r="C52" i="34"/>
  <c r="E52" i="34"/>
  <c r="J52" i="34"/>
  <c r="A53" i="34"/>
  <c r="J53" i="34" s="1"/>
  <c r="C53" i="34"/>
  <c r="E53" i="34"/>
  <c r="E54" i="34" s="1"/>
  <c r="A54" i="34"/>
  <c r="J54" i="34" s="1"/>
  <c r="C54" i="34"/>
  <c r="A55" i="34"/>
  <c r="J55" i="34" s="1"/>
  <c r="C55" i="34"/>
  <c r="C56" i="34"/>
  <c r="C57" i="34"/>
  <c r="C58" i="34"/>
  <c r="C59" i="34"/>
  <c r="C60" i="34"/>
  <c r="C61" i="34"/>
  <c r="C62" i="34"/>
  <c r="C63" i="34"/>
  <c r="C64" i="34"/>
  <c r="C65" i="34"/>
  <c r="C66" i="34"/>
  <c r="C67" i="34"/>
  <c r="C68" i="34"/>
  <c r="C69" i="34"/>
  <c r="C70" i="34"/>
  <c r="C71" i="34"/>
  <c r="C72" i="34"/>
  <c r="C73" i="34"/>
  <c r="C74" i="34"/>
  <c r="C75" i="34"/>
  <c r="B86" i="34"/>
  <c r="B87" i="34"/>
  <c r="C87" i="34"/>
  <c r="J87" i="34"/>
  <c r="B88" i="34"/>
  <c r="C88" i="34"/>
  <c r="E88" i="34"/>
  <c r="J88" i="34"/>
  <c r="A89" i="34"/>
  <c r="B89" i="34"/>
  <c r="C89" i="34"/>
  <c r="J89" i="34"/>
  <c r="A90" i="34"/>
  <c r="A91" i="34" s="1"/>
  <c r="B90" i="34"/>
  <c r="C90" i="34"/>
  <c r="J90" i="34"/>
  <c r="B91" i="34"/>
  <c r="C91" i="34"/>
  <c r="B92" i="34"/>
  <c r="C92" i="34"/>
  <c r="B93" i="34"/>
  <c r="C93" i="34"/>
  <c r="B94" i="34"/>
  <c r="C94" i="34"/>
  <c r="B95" i="34"/>
  <c r="C95" i="34"/>
  <c r="B96" i="34"/>
  <c r="C96" i="34"/>
  <c r="B97" i="34"/>
  <c r="C97" i="34"/>
  <c r="B98" i="34"/>
  <c r="C98" i="34"/>
  <c r="B99" i="34"/>
  <c r="C99" i="34"/>
  <c r="B100" i="34"/>
  <c r="C100" i="34"/>
  <c r="B101" i="34"/>
  <c r="C101" i="34"/>
  <c r="B102" i="34"/>
  <c r="C102" i="34"/>
  <c r="B103" i="34"/>
  <c r="C103" i="34"/>
  <c r="B104" i="34"/>
  <c r="C104" i="34"/>
  <c r="B105" i="34"/>
  <c r="C105" i="34"/>
  <c r="B106" i="34"/>
  <c r="C106" i="34"/>
  <c r="B107" i="34"/>
  <c r="C107" i="34"/>
  <c r="B108" i="34"/>
  <c r="C108" i="34"/>
  <c r="B109" i="34"/>
  <c r="C109" i="34"/>
  <c r="B110" i="34"/>
  <c r="C110" i="34"/>
  <c r="B111" i="34"/>
  <c r="C111" i="34"/>
  <c r="J160" i="34"/>
  <c r="P1" i="33"/>
  <c r="Q11" i="33"/>
  <c r="J12" i="33"/>
  <c r="K12" i="33"/>
  <c r="L12" i="33"/>
  <c r="M12" i="33"/>
  <c r="D13" i="76" s="1"/>
  <c r="N12" i="33"/>
  <c r="Q12" i="33"/>
  <c r="A13" i="33"/>
  <c r="J13" i="33"/>
  <c r="K13" i="33"/>
  <c r="L13" i="33"/>
  <c r="M13" i="33"/>
  <c r="E13" i="76" s="1"/>
  <c r="N13" i="33"/>
  <c r="Q13" i="33"/>
  <c r="A14" i="33"/>
  <c r="A17" i="33" s="1"/>
  <c r="K17" i="33"/>
  <c r="K18" i="33"/>
  <c r="K144" i="33"/>
  <c r="J160" i="33"/>
  <c r="P1" i="30"/>
  <c r="R11" i="30"/>
  <c r="C12" i="30"/>
  <c r="D12" i="30"/>
  <c r="F12" i="30"/>
  <c r="G12" i="30"/>
  <c r="G25" i="30" s="1"/>
  <c r="I12" i="30"/>
  <c r="J12" i="30"/>
  <c r="J25" i="30" s="1"/>
  <c r="K12" i="30"/>
  <c r="M12" i="30"/>
  <c r="N12" i="30"/>
  <c r="Q12" i="30"/>
  <c r="R12" i="30"/>
  <c r="V12" i="30"/>
  <c r="V25" i="30" s="1"/>
  <c r="W12" i="30"/>
  <c r="X12" i="30"/>
  <c r="X25" i="30" s="1"/>
  <c r="AA12" i="30"/>
  <c r="A13" i="30"/>
  <c r="C13" i="30"/>
  <c r="D13" i="30"/>
  <c r="F13" i="30"/>
  <c r="G13" i="30"/>
  <c r="I13" i="30"/>
  <c r="J13" i="30"/>
  <c r="K13" i="30"/>
  <c r="M13" i="30"/>
  <c r="N13" i="30"/>
  <c r="R13" i="30"/>
  <c r="V13" i="30"/>
  <c r="W13" i="30"/>
  <c r="W25" i="30" s="1"/>
  <c r="X13" i="30"/>
  <c r="AA13" i="30"/>
  <c r="AA25" i="30" s="1"/>
  <c r="A14" i="30"/>
  <c r="C14" i="30"/>
  <c r="D14" i="30"/>
  <c r="F14" i="30"/>
  <c r="F25" i="30" s="1"/>
  <c r="G14" i="30"/>
  <c r="I14" i="30"/>
  <c r="J14" i="30"/>
  <c r="K14" i="30"/>
  <c r="M14" i="30"/>
  <c r="N14" i="30"/>
  <c r="O14" i="30"/>
  <c r="R14" i="30"/>
  <c r="V14" i="30"/>
  <c r="W14" i="30"/>
  <c r="X14" i="30"/>
  <c r="AA14" i="30"/>
  <c r="A15" i="30"/>
  <c r="A16" i="30" s="1"/>
  <c r="C15" i="30"/>
  <c r="D15" i="30"/>
  <c r="F15" i="30"/>
  <c r="G15" i="30"/>
  <c r="I15" i="30"/>
  <c r="J15" i="30"/>
  <c r="K15" i="30"/>
  <c r="M15" i="30"/>
  <c r="N15" i="30"/>
  <c r="V15" i="30"/>
  <c r="W15" i="30"/>
  <c r="X15" i="30"/>
  <c r="AA15" i="30"/>
  <c r="C16" i="30"/>
  <c r="D16" i="30"/>
  <c r="E16" i="30"/>
  <c r="F16" i="30"/>
  <c r="G16" i="30"/>
  <c r="I16" i="30"/>
  <c r="J16" i="30"/>
  <c r="K16" i="30"/>
  <c r="M16" i="30"/>
  <c r="N16" i="30"/>
  <c r="V16" i="30"/>
  <c r="W16" i="30"/>
  <c r="X16" i="30"/>
  <c r="AA16" i="30"/>
  <c r="C17" i="30"/>
  <c r="D17" i="30"/>
  <c r="F17" i="30"/>
  <c r="G17" i="30"/>
  <c r="I17" i="30"/>
  <c r="J17" i="30"/>
  <c r="K17" i="30"/>
  <c r="L17" i="30"/>
  <c r="M17" i="30"/>
  <c r="N17" i="30"/>
  <c r="O17" i="30"/>
  <c r="V17" i="30"/>
  <c r="W17" i="30"/>
  <c r="X17" i="30"/>
  <c r="AA17" i="30"/>
  <c r="C18" i="30"/>
  <c r="D18" i="30"/>
  <c r="F18" i="30"/>
  <c r="G18" i="30"/>
  <c r="I18" i="30"/>
  <c r="J18" i="30"/>
  <c r="K18" i="30"/>
  <c r="M18" i="30"/>
  <c r="N18" i="30"/>
  <c r="V18" i="30"/>
  <c r="W18" i="30"/>
  <c r="X18" i="30"/>
  <c r="AA18" i="30"/>
  <c r="C19" i="30"/>
  <c r="D19" i="30"/>
  <c r="D25" i="30" s="1"/>
  <c r="F19" i="30"/>
  <c r="G19" i="30"/>
  <c r="I19" i="30"/>
  <c r="I25" i="30" s="1"/>
  <c r="J19" i="30"/>
  <c r="K19" i="30"/>
  <c r="M19" i="30"/>
  <c r="N19" i="30"/>
  <c r="V19" i="30"/>
  <c r="W19" i="30"/>
  <c r="X19" i="30"/>
  <c r="AA19" i="30"/>
  <c r="C20" i="30"/>
  <c r="D20" i="30"/>
  <c r="F20" i="30"/>
  <c r="G20" i="30"/>
  <c r="I20" i="30"/>
  <c r="J20" i="30"/>
  <c r="K20" i="30"/>
  <c r="L20" i="30"/>
  <c r="M20" i="30"/>
  <c r="N20" i="30"/>
  <c r="V20" i="30"/>
  <c r="W20" i="30"/>
  <c r="X20" i="30"/>
  <c r="AA20" i="30"/>
  <c r="C21" i="30"/>
  <c r="D21" i="30"/>
  <c r="F21" i="30"/>
  <c r="G21" i="30"/>
  <c r="I21" i="30"/>
  <c r="J21" i="30"/>
  <c r="K21" i="30"/>
  <c r="M21" i="30"/>
  <c r="N21" i="30"/>
  <c r="V21" i="30"/>
  <c r="W21" i="30"/>
  <c r="X21" i="30"/>
  <c r="AA21" i="30"/>
  <c r="C22" i="30"/>
  <c r="D22" i="30"/>
  <c r="F22" i="30"/>
  <c r="G22" i="30"/>
  <c r="I22" i="30"/>
  <c r="J22" i="30"/>
  <c r="K22" i="30"/>
  <c r="M22" i="30"/>
  <c r="M25" i="30" s="1"/>
  <c r="N22" i="30"/>
  <c r="V22" i="30"/>
  <c r="W22" i="30"/>
  <c r="X22" i="30"/>
  <c r="AA22" i="30"/>
  <c r="C23" i="30"/>
  <c r="D23" i="30"/>
  <c r="F23" i="30"/>
  <c r="G23" i="30"/>
  <c r="I23" i="30"/>
  <c r="J23" i="30"/>
  <c r="K23" i="30"/>
  <c r="M23" i="30"/>
  <c r="N23" i="30"/>
  <c r="V23" i="30"/>
  <c r="W23" i="30"/>
  <c r="X23" i="30"/>
  <c r="AA23" i="30"/>
  <c r="C24" i="30"/>
  <c r="D24" i="30"/>
  <c r="F24" i="30"/>
  <c r="G24" i="30"/>
  <c r="I24" i="30"/>
  <c r="J24" i="30"/>
  <c r="G17" i="29" s="1"/>
  <c r="I17" i="29" s="1"/>
  <c r="K24" i="30"/>
  <c r="M24" i="30"/>
  <c r="N24" i="30"/>
  <c r="V24" i="30"/>
  <c r="W24" i="30"/>
  <c r="X24" i="30"/>
  <c r="AA24" i="30"/>
  <c r="K25" i="30"/>
  <c r="N25" i="30"/>
  <c r="R36" i="30"/>
  <c r="C37" i="30"/>
  <c r="E37" i="30"/>
  <c r="E12" i="30" s="1"/>
  <c r="H37" i="30"/>
  <c r="H12" i="30" s="1"/>
  <c r="L37" i="30"/>
  <c r="L50" i="30" s="1"/>
  <c r="O37" i="30"/>
  <c r="O12" i="30" s="1"/>
  <c r="R37" i="30"/>
  <c r="A38" i="30"/>
  <c r="Q13" i="30" s="1"/>
  <c r="C38" i="30"/>
  <c r="E38" i="30"/>
  <c r="E13" i="30" s="1"/>
  <c r="H38" i="30"/>
  <c r="H13" i="30" s="1"/>
  <c r="L38" i="30"/>
  <c r="O38" i="30"/>
  <c r="O50" i="30" s="1"/>
  <c r="R38" i="30"/>
  <c r="A39" i="30"/>
  <c r="R39" i="30" s="1"/>
  <c r="C39" i="30"/>
  <c r="E39" i="30"/>
  <c r="P39" i="30" s="1"/>
  <c r="H39" i="30"/>
  <c r="H14" i="30" s="1"/>
  <c r="L39" i="30"/>
  <c r="L14" i="30" s="1"/>
  <c r="O39" i="30"/>
  <c r="C40" i="30"/>
  <c r="E40" i="30"/>
  <c r="E15" i="30" s="1"/>
  <c r="H40" i="30"/>
  <c r="H15" i="30" s="1"/>
  <c r="L40" i="30"/>
  <c r="L15" i="30" s="1"/>
  <c r="O40" i="30"/>
  <c r="O15" i="30" s="1"/>
  <c r="C41" i="30"/>
  <c r="E41" i="30"/>
  <c r="H41" i="30"/>
  <c r="H16" i="30" s="1"/>
  <c r="L41" i="30"/>
  <c r="O41" i="30"/>
  <c r="O16" i="30" s="1"/>
  <c r="C42" i="30"/>
  <c r="E42" i="30"/>
  <c r="E17" i="30" s="1"/>
  <c r="H42" i="30"/>
  <c r="L42" i="30"/>
  <c r="O42" i="30"/>
  <c r="C43" i="30"/>
  <c r="E43" i="30"/>
  <c r="E18" i="30" s="1"/>
  <c r="H43" i="30"/>
  <c r="H18" i="30" s="1"/>
  <c r="L43" i="30"/>
  <c r="L18" i="30" s="1"/>
  <c r="O43" i="30"/>
  <c r="C44" i="30"/>
  <c r="E44" i="30"/>
  <c r="E19" i="30" s="1"/>
  <c r="H44" i="30"/>
  <c r="P44" i="30" s="1"/>
  <c r="L44" i="30"/>
  <c r="L19" i="30" s="1"/>
  <c r="O44" i="30"/>
  <c r="O19" i="30" s="1"/>
  <c r="C45" i="30"/>
  <c r="E45" i="30"/>
  <c r="P45" i="30" s="1"/>
  <c r="H45" i="30"/>
  <c r="H20" i="30" s="1"/>
  <c r="L45" i="30"/>
  <c r="O45" i="30"/>
  <c r="O20" i="30" s="1"/>
  <c r="C46" i="30"/>
  <c r="E46" i="30"/>
  <c r="E21" i="30" s="1"/>
  <c r="H46" i="30"/>
  <c r="H21" i="30" s="1"/>
  <c r="L46" i="30"/>
  <c r="L21" i="30" s="1"/>
  <c r="O46" i="30"/>
  <c r="C47" i="30"/>
  <c r="E47" i="30"/>
  <c r="E22" i="30" s="1"/>
  <c r="H47" i="30"/>
  <c r="H22" i="30" s="1"/>
  <c r="L47" i="30"/>
  <c r="L22" i="30" s="1"/>
  <c r="O47" i="30"/>
  <c r="O22" i="30" s="1"/>
  <c r="C48" i="30"/>
  <c r="E48" i="30"/>
  <c r="P48" i="30" s="1"/>
  <c r="H48" i="30"/>
  <c r="H23" i="30" s="1"/>
  <c r="L48" i="30"/>
  <c r="L23" i="30" s="1"/>
  <c r="O48" i="30"/>
  <c r="O23" i="30" s="1"/>
  <c r="C49" i="30"/>
  <c r="E49" i="30"/>
  <c r="H49" i="30"/>
  <c r="H50" i="30" s="1"/>
  <c r="L49" i="30"/>
  <c r="L24" i="30" s="1"/>
  <c r="G19" i="29" s="1"/>
  <c r="O49" i="30"/>
  <c r="O24" i="30" s="1"/>
  <c r="G22" i="29" s="1"/>
  <c r="D50" i="30"/>
  <c r="F50" i="30"/>
  <c r="G50" i="30"/>
  <c r="I50" i="30"/>
  <c r="J50" i="30"/>
  <c r="K50" i="30"/>
  <c r="M50" i="30"/>
  <c r="N50" i="30"/>
  <c r="R61" i="30"/>
  <c r="C62" i="30"/>
  <c r="E62" i="30"/>
  <c r="E75" i="30" s="1"/>
  <c r="H62" i="30"/>
  <c r="L62" i="30"/>
  <c r="O62" i="30"/>
  <c r="O75" i="30" s="1"/>
  <c r="R62" i="30"/>
  <c r="A63" i="30"/>
  <c r="R63" i="30" s="1"/>
  <c r="C63" i="30"/>
  <c r="E63" i="30"/>
  <c r="H63" i="30"/>
  <c r="L63" i="30"/>
  <c r="L13" i="30" s="1"/>
  <c r="O63" i="30"/>
  <c r="P63" i="30"/>
  <c r="A64" i="30"/>
  <c r="A65" i="30" s="1"/>
  <c r="C64" i="30"/>
  <c r="E64" i="30"/>
  <c r="H64" i="30"/>
  <c r="P64" i="30" s="1"/>
  <c r="L64" i="30"/>
  <c r="O64" i="30"/>
  <c r="C65" i="30"/>
  <c r="E65" i="30"/>
  <c r="P65" i="30" s="1"/>
  <c r="H65" i="30"/>
  <c r="L65" i="30"/>
  <c r="O65" i="30"/>
  <c r="C66" i="30"/>
  <c r="E66" i="30"/>
  <c r="H66" i="30"/>
  <c r="L66" i="30"/>
  <c r="L16" i="30" s="1"/>
  <c r="O66" i="30"/>
  <c r="P66" i="30"/>
  <c r="C67" i="30"/>
  <c r="E67" i="30"/>
  <c r="H67" i="30"/>
  <c r="P67" i="30" s="1"/>
  <c r="L67" i="30"/>
  <c r="O67" i="30"/>
  <c r="C68" i="30"/>
  <c r="E68" i="30"/>
  <c r="P68" i="30" s="1"/>
  <c r="H68" i="30"/>
  <c r="L68" i="30"/>
  <c r="O68" i="30"/>
  <c r="O18" i="30" s="1"/>
  <c r="C69" i="30"/>
  <c r="E69" i="30"/>
  <c r="H69" i="30"/>
  <c r="L69" i="30"/>
  <c r="O69" i="30"/>
  <c r="P69" i="30"/>
  <c r="C70" i="30"/>
  <c r="E70" i="30"/>
  <c r="H70" i="30"/>
  <c r="P70" i="30" s="1"/>
  <c r="L70" i="30"/>
  <c r="O70" i="30"/>
  <c r="C71" i="30"/>
  <c r="E71" i="30"/>
  <c r="P71" i="30" s="1"/>
  <c r="H71" i="30"/>
  <c r="L71" i="30"/>
  <c r="O71" i="30"/>
  <c r="O21" i="30" s="1"/>
  <c r="C72" i="30"/>
  <c r="E72" i="30"/>
  <c r="H72" i="30"/>
  <c r="L72" i="30"/>
  <c r="O72" i="30"/>
  <c r="P72" i="30"/>
  <c r="C73" i="30"/>
  <c r="E73" i="30"/>
  <c r="H73" i="30"/>
  <c r="P73" i="30" s="1"/>
  <c r="L73" i="30"/>
  <c r="O73" i="30"/>
  <c r="C74" i="30"/>
  <c r="E74" i="30"/>
  <c r="E24" i="30" s="1"/>
  <c r="H74" i="30"/>
  <c r="L74" i="30"/>
  <c r="O74" i="30"/>
  <c r="D75" i="30"/>
  <c r="F75" i="30"/>
  <c r="G75" i="30"/>
  <c r="I75" i="30"/>
  <c r="J75" i="30"/>
  <c r="K75" i="30"/>
  <c r="L75" i="30"/>
  <c r="M75" i="30"/>
  <c r="N75" i="30"/>
  <c r="R85" i="30"/>
  <c r="C86" i="30"/>
  <c r="D86" i="30"/>
  <c r="R86" i="30"/>
  <c r="A87" i="30"/>
  <c r="R87" i="30" s="1"/>
  <c r="C87" i="30"/>
  <c r="D87" i="30"/>
  <c r="D88" i="30" s="1"/>
  <c r="A88" i="30"/>
  <c r="R88" i="30" s="1"/>
  <c r="E88" i="30"/>
  <c r="F88" i="30"/>
  <c r="R99" i="30"/>
  <c r="C100" i="30"/>
  <c r="R100" i="30"/>
  <c r="A101" i="30"/>
  <c r="R101" i="30" s="1"/>
  <c r="C101" i="30"/>
  <c r="A102" i="30"/>
  <c r="R102" i="30" s="1"/>
  <c r="D102" i="30"/>
  <c r="R113" i="30"/>
  <c r="C114" i="30"/>
  <c r="R114" i="30"/>
  <c r="A115" i="30"/>
  <c r="R115" i="30" s="1"/>
  <c r="C115" i="30"/>
  <c r="D116" i="30"/>
  <c r="R126" i="30"/>
  <c r="C127" i="30"/>
  <c r="R127" i="30"/>
  <c r="A128" i="30"/>
  <c r="C128" i="30"/>
  <c r="R128" i="30"/>
  <c r="A129" i="30"/>
  <c r="R129" i="30" s="1"/>
  <c r="K144" i="30"/>
  <c r="J160" i="30"/>
  <c r="I1" i="29"/>
  <c r="J13" i="29"/>
  <c r="J14" i="29"/>
  <c r="A15" i="29"/>
  <c r="J15" i="29" s="1"/>
  <c r="G15" i="29"/>
  <c r="I15" i="29" s="1"/>
  <c r="A16" i="29"/>
  <c r="J16" i="29" s="1"/>
  <c r="G18" i="29"/>
  <c r="I18" i="29" s="1"/>
  <c r="F19" i="29"/>
  <c r="G20" i="29"/>
  <c r="I20" i="29" s="1"/>
  <c r="G21" i="29"/>
  <c r="I21" i="29" s="1"/>
  <c r="F22" i="29"/>
  <c r="I23" i="29"/>
  <c r="D24" i="29"/>
  <c r="K144" i="29"/>
  <c r="J160" i="29"/>
  <c r="J1" i="28"/>
  <c r="K5" i="28"/>
  <c r="K6" i="28"/>
  <c r="A7" i="28"/>
  <c r="F8" i="28" s="1"/>
  <c r="K7" i="28"/>
  <c r="A8" i="28"/>
  <c r="K8" i="28" s="1"/>
  <c r="E11" i="28"/>
  <c r="K21" i="28"/>
  <c r="I22" i="28"/>
  <c r="I30" i="28" s="1"/>
  <c r="J22" i="28"/>
  <c r="J30" i="28" s="1"/>
  <c r="E6" i="28" s="1"/>
  <c r="E8" i="28" s="1"/>
  <c r="E14" i="28" s="1"/>
  <c r="E41" i="6" s="1"/>
  <c r="E56" i="6" s="1"/>
  <c r="E64" i="6" s="1"/>
  <c r="E41" i="10" s="1"/>
  <c r="K41" i="10" s="1"/>
  <c r="K22" i="28"/>
  <c r="A23" i="28"/>
  <c r="K23" i="28" s="1"/>
  <c r="I23" i="28"/>
  <c r="J23" i="28"/>
  <c r="I24" i="28"/>
  <c r="J24" i="28"/>
  <c r="I25" i="28"/>
  <c r="J25" i="28"/>
  <c r="I26" i="28"/>
  <c r="J26" i="28"/>
  <c r="I27" i="28"/>
  <c r="J27" i="28"/>
  <c r="I28" i="28"/>
  <c r="J28" i="28"/>
  <c r="I29" i="28"/>
  <c r="J29" i="28"/>
  <c r="F30" i="28"/>
  <c r="E10" i="28" s="1"/>
  <c r="E12" i="28" s="1"/>
  <c r="G30" i="28"/>
  <c r="H30" i="28"/>
  <c r="K36" i="28"/>
  <c r="K37" i="28"/>
  <c r="A38" i="28"/>
  <c r="A39" i="28" s="1"/>
  <c r="K38" i="28"/>
  <c r="E42" i="28"/>
  <c r="G42" i="28"/>
  <c r="E7" i="28" s="1"/>
  <c r="K144" i="28"/>
  <c r="J160" i="28"/>
  <c r="G1" i="26"/>
  <c r="H7" i="26"/>
  <c r="A8" i="26"/>
  <c r="H8" i="26"/>
  <c r="A9" i="26"/>
  <c r="H9" i="26" s="1"/>
  <c r="F14" i="26"/>
  <c r="F22" i="26"/>
  <c r="F24" i="26"/>
  <c r="E36" i="6" s="1"/>
  <c r="E55" i="6" s="1"/>
  <c r="E63" i="6" s="1"/>
  <c r="D31" i="70" s="1"/>
  <c r="K144" i="26"/>
  <c r="J160" i="26"/>
  <c r="K144" i="25"/>
  <c r="J160" i="25"/>
  <c r="P1" i="23"/>
  <c r="D10" i="23"/>
  <c r="E10" i="23"/>
  <c r="F10" i="23"/>
  <c r="G10" i="23"/>
  <c r="H10" i="23"/>
  <c r="I10" i="23"/>
  <c r="J10" i="23"/>
  <c r="K10" i="23"/>
  <c r="L10" i="23"/>
  <c r="M10" i="23"/>
  <c r="N10" i="23"/>
  <c r="O10" i="23"/>
  <c r="P10" i="23"/>
  <c r="Q12" i="23"/>
  <c r="C13" i="23"/>
  <c r="Q13" i="23"/>
  <c r="A15" i="23"/>
  <c r="Q15" i="23" s="1"/>
  <c r="C15" i="23"/>
  <c r="C17" i="23"/>
  <c r="C19" i="23"/>
  <c r="C21" i="23"/>
  <c r="C23" i="23"/>
  <c r="C25" i="23"/>
  <c r="C27" i="23"/>
  <c r="C29" i="23"/>
  <c r="C31" i="23"/>
  <c r="C33" i="23"/>
  <c r="C35" i="23"/>
  <c r="C37" i="23"/>
  <c r="C39" i="23"/>
  <c r="K144" i="23"/>
  <c r="J160" i="23"/>
  <c r="K144" i="22"/>
  <c r="J160" i="22"/>
  <c r="F1" i="20"/>
  <c r="G4" i="20"/>
  <c r="D6" i="20"/>
  <c r="G6" i="20"/>
  <c r="A7" i="20"/>
  <c r="D7" i="20"/>
  <c r="G7" i="20"/>
  <c r="A8" i="20"/>
  <c r="G8" i="20" s="1"/>
  <c r="D8" i="20"/>
  <c r="D9" i="20"/>
  <c r="D10" i="20"/>
  <c r="D11" i="20"/>
  <c r="D12" i="20"/>
  <c r="D13" i="20"/>
  <c r="D19" i="20"/>
  <c r="D20" i="20"/>
  <c r="D21" i="20"/>
  <c r="D27" i="20" s="1"/>
  <c r="D25" i="20"/>
  <c r="D28" i="20"/>
  <c r="D29" i="20"/>
  <c r="K144" i="20"/>
  <c r="J160" i="20"/>
  <c r="J160" i="19"/>
  <c r="B36" i="18"/>
  <c r="K1" i="15"/>
  <c r="K2" i="15"/>
  <c r="L12" i="15"/>
  <c r="J13" i="15"/>
  <c r="L13" i="15"/>
  <c r="A14" i="15"/>
  <c r="L14" i="15" s="1"/>
  <c r="J14" i="15"/>
  <c r="A15" i="15"/>
  <c r="A16" i="15" s="1"/>
  <c r="J15" i="15"/>
  <c r="L15" i="15"/>
  <c r="J16" i="15"/>
  <c r="J17" i="15"/>
  <c r="J25" i="15" s="1"/>
  <c r="J18" i="15"/>
  <c r="J19" i="15"/>
  <c r="J20" i="15"/>
  <c r="J21" i="15"/>
  <c r="J22" i="15"/>
  <c r="J23" i="15"/>
  <c r="J24" i="15"/>
  <c r="C25" i="15"/>
  <c r="D25" i="15"/>
  <c r="E25" i="15"/>
  <c r="F25" i="15"/>
  <c r="G25" i="15"/>
  <c r="H25" i="15"/>
  <c r="I25" i="15"/>
  <c r="B31" i="15"/>
  <c r="L35" i="15"/>
  <c r="C36" i="15"/>
  <c r="L36" i="15"/>
  <c r="F39" i="15"/>
  <c r="K39" i="15"/>
  <c r="A44" i="15"/>
  <c r="A45" i="15" s="1"/>
  <c r="K44" i="15"/>
  <c r="L44" i="15"/>
  <c r="C45" i="15"/>
  <c r="C44" i="15" s="1"/>
  <c r="E45" i="15"/>
  <c r="H45" i="15"/>
  <c r="C46" i="15"/>
  <c r="E46" i="15"/>
  <c r="H46" i="15"/>
  <c r="C47" i="15"/>
  <c r="E47" i="15"/>
  <c r="H47" i="15"/>
  <c r="C48" i="15"/>
  <c r="E48" i="15"/>
  <c r="H48" i="15"/>
  <c r="C49" i="15"/>
  <c r="C112" i="15" s="1"/>
  <c r="E49" i="15"/>
  <c r="H49" i="15"/>
  <c r="C50" i="15"/>
  <c r="C113" i="15" s="1"/>
  <c r="E50" i="15"/>
  <c r="H50" i="15"/>
  <c r="C51" i="15"/>
  <c r="E51" i="15"/>
  <c r="H51" i="15"/>
  <c r="C52" i="15"/>
  <c r="E52" i="15"/>
  <c r="H52" i="15"/>
  <c r="C53" i="15"/>
  <c r="E53" i="15"/>
  <c r="H53" i="15"/>
  <c r="C54" i="15"/>
  <c r="C117" i="15" s="1"/>
  <c r="E54" i="15"/>
  <c r="H54" i="15"/>
  <c r="C55" i="15"/>
  <c r="C118" i="15" s="1"/>
  <c r="E55" i="15"/>
  <c r="H55" i="15"/>
  <c r="C56" i="15"/>
  <c r="C57" i="15" s="1"/>
  <c r="E56" i="15"/>
  <c r="H56" i="15"/>
  <c r="H57" i="15"/>
  <c r="H58" i="15"/>
  <c r="H59" i="15"/>
  <c r="H60" i="15"/>
  <c r="H61" i="15"/>
  <c r="H62" i="15"/>
  <c r="H63" i="15"/>
  <c r="H64" i="15"/>
  <c r="H65" i="15"/>
  <c r="H66" i="15"/>
  <c r="Q66" i="15"/>
  <c r="H67" i="15"/>
  <c r="Q67" i="15"/>
  <c r="H68" i="15"/>
  <c r="F75" i="15"/>
  <c r="I75" i="15"/>
  <c r="L78" i="15"/>
  <c r="C79" i="15"/>
  <c r="E79" i="15"/>
  <c r="H79" i="15"/>
  <c r="L79" i="15"/>
  <c r="A80" i="15"/>
  <c r="L80" i="15" s="1"/>
  <c r="C80" i="15"/>
  <c r="E80" i="15"/>
  <c r="H80" i="15"/>
  <c r="A81" i="15"/>
  <c r="L81" i="15" s="1"/>
  <c r="C81" i="15"/>
  <c r="E81" i="15"/>
  <c r="H81" i="15"/>
  <c r="C82" i="15"/>
  <c r="E82" i="15"/>
  <c r="H82" i="15"/>
  <c r="C83" i="15"/>
  <c r="E83" i="15"/>
  <c r="H83" i="15"/>
  <c r="C84" i="15"/>
  <c r="E84" i="15"/>
  <c r="H84" i="15"/>
  <c r="C85" i="15"/>
  <c r="E85" i="15"/>
  <c r="H85" i="15"/>
  <c r="C86" i="15"/>
  <c r="E86" i="15"/>
  <c r="H86" i="15"/>
  <c r="C87" i="15"/>
  <c r="E87" i="15"/>
  <c r="H87" i="15"/>
  <c r="C88" i="15"/>
  <c r="E88" i="15"/>
  <c r="H88" i="15"/>
  <c r="C89" i="15"/>
  <c r="E89" i="15"/>
  <c r="H89" i="15"/>
  <c r="C90" i="15"/>
  <c r="E90" i="15"/>
  <c r="H90" i="15"/>
  <c r="L94" i="15"/>
  <c r="B95" i="15"/>
  <c r="L95" i="15"/>
  <c r="B99" i="15"/>
  <c r="B100" i="15"/>
  <c r="L101" i="15"/>
  <c r="L102" i="15"/>
  <c r="A108" i="15"/>
  <c r="L108" i="15" s="1"/>
  <c r="C108" i="15"/>
  <c r="C109" i="15"/>
  <c r="D109" i="15"/>
  <c r="C110" i="15"/>
  <c r="D110" i="15"/>
  <c r="C111" i="15"/>
  <c r="D112" i="15"/>
  <c r="D113" i="15"/>
  <c r="C114" i="15"/>
  <c r="C115" i="15"/>
  <c r="D115" i="15"/>
  <c r="C116" i="15"/>
  <c r="D116" i="15"/>
  <c r="D118" i="15"/>
  <c r="C119" i="15"/>
  <c r="D119" i="15"/>
  <c r="E120" i="15"/>
  <c r="D108" i="15" s="1"/>
  <c r="B143" i="15"/>
  <c r="J160" i="15"/>
  <c r="K144" i="14"/>
  <c r="J160" i="14"/>
  <c r="K7" i="13"/>
  <c r="K8" i="13"/>
  <c r="K9" i="13"/>
  <c r="K10" i="13"/>
  <c r="K13" i="13"/>
  <c r="K14" i="13"/>
  <c r="K15" i="13"/>
  <c r="M15" i="13" s="1"/>
  <c r="M30" i="13" s="1"/>
  <c r="K16" i="13"/>
  <c r="K19" i="13"/>
  <c r="K20" i="13"/>
  <c r="K21" i="13"/>
  <c r="K23" i="13"/>
  <c r="K24" i="13"/>
  <c r="K25" i="13"/>
  <c r="K26" i="13"/>
  <c r="K27" i="13"/>
  <c r="N27" i="13"/>
  <c r="N30" i="13" s="1"/>
  <c r="K28" i="13"/>
  <c r="K30" i="13"/>
  <c r="L30" i="13"/>
  <c r="O30" i="13"/>
  <c r="K37" i="13"/>
  <c r="K40" i="13"/>
  <c r="K41" i="13"/>
  <c r="K42" i="13"/>
  <c r="K43" i="13"/>
  <c r="K45" i="13"/>
  <c r="K46" i="13"/>
  <c r="K48" i="13"/>
  <c r="K49" i="13"/>
  <c r="K50" i="13"/>
  <c r="K57" i="13"/>
  <c r="K58" i="13"/>
  <c r="K59" i="13"/>
  <c r="K61" i="13"/>
  <c r="K66" i="13"/>
  <c r="K67" i="13"/>
  <c r="K68" i="13"/>
  <c r="K69" i="13"/>
  <c r="K70" i="13"/>
  <c r="K71" i="13"/>
  <c r="K80" i="13"/>
  <c r="K81" i="13"/>
  <c r="M81" i="13"/>
  <c r="K82" i="13"/>
  <c r="K83" i="13"/>
  <c r="K84" i="13"/>
  <c r="K85" i="13"/>
  <c r="K86" i="13"/>
  <c r="K87" i="13"/>
  <c r="L87" i="13"/>
  <c r="K88" i="13"/>
  <c r="L88" i="13"/>
  <c r="K89" i="13"/>
  <c r="K90" i="13"/>
  <c r="K91" i="13"/>
  <c r="K94" i="13"/>
  <c r="K95" i="13"/>
  <c r="K96" i="13"/>
  <c r="K98" i="13"/>
  <c r="K101" i="13"/>
  <c r="K103" i="13"/>
  <c r="K106" i="13"/>
  <c r="K107" i="13"/>
  <c r="K108" i="13"/>
  <c r="K110" i="13"/>
  <c r="K144" i="13"/>
  <c r="J160" i="13"/>
  <c r="G1" i="10"/>
  <c r="H5" i="10"/>
  <c r="H7" i="10"/>
  <c r="A8" i="10"/>
  <c r="H8" i="10"/>
  <c r="A9" i="10"/>
  <c r="E13" i="10"/>
  <c r="H24" i="10"/>
  <c r="H25" i="10"/>
  <c r="E26" i="10"/>
  <c r="K26" i="10" s="1"/>
  <c r="C27" i="10"/>
  <c r="E28" i="10"/>
  <c r="K28" i="10" s="1"/>
  <c r="H36" i="10"/>
  <c r="H37" i="10"/>
  <c r="K37" i="10"/>
  <c r="A40" i="10"/>
  <c r="A41" i="10" s="1"/>
  <c r="H40" i="10"/>
  <c r="F41" i="10"/>
  <c r="E42" i="10"/>
  <c r="K42" i="10" s="1"/>
  <c r="F42" i="10"/>
  <c r="E46" i="10"/>
  <c r="F46" i="10"/>
  <c r="H56" i="10"/>
  <c r="E57" i="10"/>
  <c r="H57" i="10"/>
  <c r="K57" i="10"/>
  <c r="A58" i="10"/>
  <c r="E58" i="10"/>
  <c r="K58" i="10" s="1"/>
  <c r="E69" i="10"/>
  <c r="K69" i="10" s="1"/>
  <c r="F69" i="10"/>
  <c r="E70" i="10"/>
  <c r="F70" i="10"/>
  <c r="K70" i="10"/>
  <c r="H78" i="10"/>
  <c r="F80" i="10"/>
  <c r="H80" i="10"/>
  <c r="A81" i="10"/>
  <c r="F15" i="10" s="1"/>
  <c r="F81" i="10"/>
  <c r="H81" i="10"/>
  <c r="F82" i="10"/>
  <c r="F83" i="10"/>
  <c r="F86" i="10"/>
  <c r="F88" i="10"/>
  <c r="F89" i="10"/>
  <c r="F90" i="10"/>
  <c r="F94" i="10"/>
  <c r="F95" i="10"/>
  <c r="K101" i="10"/>
  <c r="F106" i="10"/>
  <c r="K111" i="10"/>
  <c r="K112" i="10"/>
  <c r="F1" i="9"/>
  <c r="F2" i="9"/>
  <c r="G5" i="9"/>
  <c r="G6" i="9"/>
  <c r="A9" i="9"/>
  <c r="E11" i="9" s="1"/>
  <c r="G9" i="9"/>
  <c r="A10" i="9"/>
  <c r="G10" i="9"/>
  <c r="A11" i="9"/>
  <c r="G11" i="9" s="1"/>
  <c r="E14" i="9"/>
  <c r="E15" i="9"/>
  <c r="G21" i="9"/>
  <c r="G22" i="9"/>
  <c r="A23" i="9"/>
  <c r="G23" i="9"/>
  <c r="A25" i="9"/>
  <c r="E25" i="9"/>
  <c r="G25" i="9"/>
  <c r="A26" i="9"/>
  <c r="A27" i="9" s="1"/>
  <c r="E26" i="9"/>
  <c r="G26" i="9"/>
  <c r="E30" i="9"/>
  <c r="E31" i="9"/>
  <c r="G2" i="6"/>
  <c r="H5" i="6"/>
  <c r="H7" i="6"/>
  <c r="A8" i="6"/>
  <c r="H8" i="6"/>
  <c r="A9" i="6"/>
  <c r="F10" i="6" s="1"/>
  <c r="H9" i="6"/>
  <c r="A10" i="6"/>
  <c r="H10" i="6" s="1"/>
  <c r="E13" i="6"/>
  <c r="F15" i="6"/>
  <c r="H24" i="6"/>
  <c r="H25" i="6"/>
  <c r="E26" i="6"/>
  <c r="E28" i="6"/>
  <c r="H33" i="6"/>
  <c r="H35" i="6"/>
  <c r="A36" i="6"/>
  <c r="H36" i="6"/>
  <c r="A37" i="6"/>
  <c r="F37" i="6"/>
  <c r="H37" i="6"/>
  <c r="A40" i="6"/>
  <c r="A41" i="6" s="1"/>
  <c r="H40" i="6"/>
  <c r="F55" i="6"/>
  <c r="E58" i="6"/>
  <c r="E65" i="6"/>
  <c r="E69" i="6"/>
  <c r="H76" i="6"/>
  <c r="H78" i="6"/>
  <c r="A79" i="6"/>
  <c r="H79" i="6"/>
  <c r="A80" i="6"/>
  <c r="F80" i="6"/>
  <c r="H80" i="6"/>
  <c r="A83" i="6"/>
  <c r="H83" i="6"/>
  <c r="A84" i="6"/>
  <c r="A85" i="6" s="1"/>
  <c r="H84" i="6"/>
  <c r="E88" i="6"/>
  <c r="H96" i="6"/>
  <c r="E97" i="6"/>
  <c r="H97" i="6"/>
  <c r="A98" i="6"/>
  <c r="E98" i="6"/>
  <c r="H98" i="6"/>
  <c r="A99" i="6"/>
  <c r="F117" i="6" s="1"/>
  <c r="F99" i="6"/>
  <c r="H99" i="6"/>
  <c r="A102" i="6"/>
  <c r="H102" i="6" s="1"/>
  <c r="A103" i="6"/>
  <c r="H103" i="6" s="1"/>
  <c r="E103" i="6"/>
  <c r="E119" i="6" s="1"/>
  <c r="F103" i="6"/>
  <c r="E108" i="6"/>
  <c r="E118" i="6" s="1"/>
  <c r="F119" i="6"/>
  <c r="H123" i="6"/>
  <c r="H125" i="6"/>
  <c r="A126" i="6"/>
  <c r="H126" i="6"/>
  <c r="A127" i="6"/>
  <c r="A128" i="6" s="1"/>
  <c r="E127" i="6"/>
  <c r="E82" i="10" s="1"/>
  <c r="K82" i="10" s="1"/>
  <c r="H127" i="6"/>
  <c r="E136" i="6"/>
  <c r="E90" i="10" s="1"/>
  <c r="K90" i="10" s="1"/>
  <c r="E141" i="6"/>
  <c r="D31" i="9" s="1"/>
  <c r="H147" i="6"/>
  <c r="H148" i="6"/>
  <c r="A149" i="6"/>
  <c r="H149" i="6"/>
  <c r="A150" i="6"/>
  <c r="A151" i="6" s="1"/>
  <c r="E150" i="6"/>
  <c r="F150" i="6"/>
  <c r="H150" i="6"/>
  <c r="H154" i="6"/>
  <c r="E155" i="6"/>
  <c r="E106" i="10" s="1"/>
  <c r="K106" i="10" s="1"/>
  <c r="H155" i="6"/>
  <c r="A157" i="6"/>
  <c r="H157" i="6"/>
  <c r="A158" i="6"/>
  <c r="H158" i="6" s="1"/>
  <c r="G154" i="45" l="1"/>
  <c r="G150" i="45"/>
  <c r="G153" i="45"/>
  <c r="G159" i="45"/>
  <c r="G156" i="45"/>
  <c r="G149" i="45"/>
  <c r="G160" i="45"/>
  <c r="G152" i="45"/>
  <c r="G155" i="45"/>
  <c r="G158" i="45"/>
  <c r="F15" i="42"/>
  <c r="F18" i="42"/>
  <c r="F22" i="42"/>
  <c r="M11" i="59"/>
  <c r="M23" i="59"/>
  <c r="N23" i="59" s="1"/>
  <c r="M21" i="59"/>
  <c r="N21" i="59" s="1"/>
  <c r="M25" i="59"/>
  <c r="N25" i="59" s="1"/>
  <c r="M32" i="59"/>
  <c r="M16" i="59"/>
  <c r="N16" i="59" s="1"/>
  <c r="M28" i="59"/>
  <c r="M37" i="59"/>
  <c r="M35" i="59"/>
  <c r="J11" i="41"/>
  <c r="P84" i="38"/>
  <c r="P83" i="38"/>
  <c r="D34" i="70"/>
  <c r="D36" i="70" s="1"/>
  <c r="E110" i="40"/>
  <c r="P87" i="40"/>
  <c r="P83" i="40"/>
  <c r="P76" i="40"/>
  <c r="H11" i="41"/>
  <c r="P82" i="38"/>
  <c r="P85" i="40"/>
  <c r="E31" i="70"/>
  <c r="L47" i="79"/>
  <c r="P84" i="40"/>
  <c r="P80" i="40"/>
  <c r="J12" i="41"/>
  <c r="P79" i="38"/>
  <c r="G116" i="40"/>
  <c r="P82" i="40"/>
  <c r="D161" i="45"/>
  <c r="D163" i="45" s="1"/>
  <c r="F45" i="76"/>
  <c r="P78" i="38"/>
  <c r="E23" i="70"/>
  <c r="P77" i="38"/>
  <c r="P81" i="40"/>
  <c r="P77" i="40"/>
  <c r="I21" i="41"/>
  <c r="I144" i="45"/>
  <c r="D23" i="70"/>
  <c r="D17" i="70" s="1"/>
  <c r="D38" i="70" s="1"/>
  <c r="E34" i="70"/>
  <c r="P87" i="38"/>
  <c r="J19" i="41"/>
  <c r="J13" i="41"/>
  <c r="C49" i="74"/>
  <c r="F11" i="76"/>
  <c r="P79" i="40"/>
  <c r="P86" i="38"/>
  <c r="I112" i="40"/>
  <c r="O48" i="13"/>
  <c r="O50" i="13" s="1"/>
  <c r="O85" i="13" s="1"/>
  <c r="P86" i="40"/>
  <c r="P78" i="40"/>
  <c r="J17" i="41"/>
  <c r="M11" i="41"/>
  <c r="E99" i="6"/>
  <c r="E117" i="6" s="1"/>
  <c r="H128" i="45" s="1"/>
  <c r="P85" i="38"/>
  <c r="P76" i="38"/>
  <c r="G113" i="40"/>
  <c r="E32" i="70"/>
  <c r="C44" i="74"/>
  <c r="G15" i="42" s="1"/>
  <c r="G42" i="80"/>
  <c r="G54" i="80"/>
  <c r="I24" i="80"/>
  <c r="I42" i="80" s="1"/>
  <c r="D54" i="80"/>
  <c r="L49" i="79"/>
  <c r="G40" i="80"/>
  <c r="A16" i="80"/>
  <c r="H31" i="79"/>
  <c r="A15" i="79"/>
  <c r="D12" i="78"/>
  <c r="F10" i="78"/>
  <c r="A11" i="78"/>
  <c r="F13" i="76"/>
  <c r="A39" i="76"/>
  <c r="G19" i="76"/>
  <c r="A13" i="76"/>
  <c r="E94" i="10"/>
  <c r="D30" i="9"/>
  <c r="L106" i="10"/>
  <c r="E95" i="10"/>
  <c r="G18" i="42"/>
  <c r="G22" i="42"/>
  <c r="G17" i="42"/>
  <c r="G21" i="42"/>
  <c r="G13" i="42"/>
  <c r="G16" i="42"/>
  <c r="G20" i="42"/>
  <c r="G24" i="42"/>
  <c r="C17" i="74"/>
  <c r="I17" i="74" s="1"/>
  <c r="C20" i="74"/>
  <c r="I15" i="74"/>
  <c r="F25" i="42"/>
  <c r="D17" i="76" s="1"/>
  <c r="F21" i="42"/>
  <c r="F17" i="42"/>
  <c r="M29" i="59"/>
  <c r="M17" i="59"/>
  <c r="O17" i="59" s="1"/>
  <c r="M33" i="59"/>
  <c r="O33" i="59" s="1"/>
  <c r="M26" i="59"/>
  <c r="M12" i="59"/>
  <c r="N12" i="59" s="1"/>
  <c r="F98" i="45"/>
  <c r="F99" i="45" s="1"/>
  <c r="M36" i="59"/>
  <c r="O36" i="59" s="1"/>
  <c r="A12" i="74"/>
  <c r="F14" i="42"/>
  <c r="C9" i="74"/>
  <c r="C10" i="74" s="1"/>
  <c r="I10" i="74" s="1"/>
  <c r="F24" i="42"/>
  <c r="F20" i="42"/>
  <c r="F16" i="42"/>
  <c r="F13" i="42"/>
  <c r="M30" i="59"/>
  <c r="M22" i="59"/>
  <c r="O22" i="59" s="1"/>
  <c r="M20" i="59"/>
  <c r="O20" i="59" s="1"/>
  <c r="C50" i="74"/>
  <c r="M19" i="59"/>
  <c r="F63" i="45"/>
  <c r="F64" i="45" s="1"/>
  <c r="M27" i="59"/>
  <c r="M15" i="59"/>
  <c r="N37" i="59"/>
  <c r="O21" i="59"/>
  <c r="P21" i="59" s="1"/>
  <c r="M14" i="59"/>
  <c r="O11" i="59"/>
  <c r="F23" i="42"/>
  <c r="F19" i="42"/>
  <c r="M34" i="59"/>
  <c r="O34" i="59" s="1"/>
  <c r="M31" i="59"/>
  <c r="M18" i="59"/>
  <c r="N18" i="59" s="1"/>
  <c r="O16" i="59"/>
  <c r="P16" i="59" s="1"/>
  <c r="M13" i="59"/>
  <c r="M50" i="59"/>
  <c r="O25" i="59"/>
  <c r="P25" i="59" s="1"/>
  <c r="G54" i="70"/>
  <c r="F23" i="70"/>
  <c r="A17" i="70"/>
  <c r="F36" i="70"/>
  <c r="A48" i="70"/>
  <c r="A36" i="70"/>
  <c r="E24" i="70"/>
  <c r="A15" i="69"/>
  <c r="D14" i="20"/>
  <c r="D15" i="20" s="1"/>
  <c r="D16" i="20" s="1"/>
  <c r="C29" i="68"/>
  <c r="C31" i="68" s="1"/>
  <c r="C32" i="68" s="1"/>
  <c r="L18" i="33"/>
  <c r="L17" i="33"/>
  <c r="M17" i="33" s="1"/>
  <c r="F17" i="68"/>
  <c r="C28" i="68" s="1"/>
  <c r="D37" i="68"/>
  <c r="A30" i="68"/>
  <c r="A20" i="68"/>
  <c r="H10" i="66"/>
  <c r="K38" i="66"/>
  <c r="A39" i="66"/>
  <c r="K31" i="66"/>
  <c r="A32" i="66"/>
  <c r="K22" i="66"/>
  <c r="A23" i="66"/>
  <c r="K21" i="66"/>
  <c r="A45" i="66"/>
  <c r="A15" i="66"/>
  <c r="F10" i="66"/>
  <c r="K22" i="65"/>
  <c r="A23" i="65"/>
  <c r="H10" i="65"/>
  <c r="E134" i="6" s="1"/>
  <c r="E88" i="10" s="1"/>
  <c r="K88" i="10" s="1"/>
  <c r="K31" i="65"/>
  <c r="A32" i="65"/>
  <c r="K21" i="65"/>
  <c r="A37" i="65"/>
  <c r="A45" i="65"/>
  <c r="A15" i="65"/>
  <c r="F10" i="65"/>
  <c r="K42" i="62"/>
  <c r="K19" i="62"/>
  <c r="I23" i="62"/>
  <c r="K23" i="62"/>
  <c r="F27" i="62" s="1"/>
  <c r="F37" i="62"/>
  <c r="K28" i="62"/>
  <c r="N27" i="62"/>
  <c r="A28" i="62"/>
  <c r="N7" i="62"/>
  <c r="A8" i="62"/>
  <c r="A52" i="62"/>
  <c r="A28" i="61"/>
  <c r="N27" i="61"/>
  <c r="K28" i="61"/>
  <c r="K9" i="61"/>
  <c r="A50" i="61"/>
  <c r="A7" i="61"/>
  <c r="I10" i="59"/>
  <c r="K10" i="59"/>
  <c r="O23" i="59"/>
  <c r="L20" i="59"/>
  <c r="N11" i="59"/>
  <c r="L11" i="59"/>
  <c r="L10" i="59" s="1"/>
  <c r="H10" i="59"/>
  <c r="O37" i="59"/>
  <c r="A12" i="59"/>
  <c r="P25" i="56"/>
  <c r="P15" i="56"/>
  <c r="P13" i="56"/>
  <c r="L10" i="56"/>
  <c r="P33" i="56"/>
  <c r="O30" i="56"/>
  <c r="P30" i="56" s="1"/>
  <c r="O23" i="56"/>
  <c r="P23" i="56" s="1"/>
  <c r="O17" i="56"/>
  <c r="P17" i="56" s="1"/>
  <c r="O11" i="56"/>
  <c r="A14" i="56"/>
  <c r="K10" i="56"/>
  <c r="J10" i="56"/>
  <c r="N32" i="56"/>
  <c r="P32" i="56" s="1"/>
  <c r="N24" i="56"/>
  <c r="P24" i="56" s="1"/>
  <c r="N18" i="56"/>
  <c r="P18" i="56" s="1"/>
  <c r="N12" i="56"/>
  <c r="N26" i="56"/>
  <c r="P26" i="56" s="1"/>
  <c r="N20" i="56"/>
  <c r="P20" i="56" s="1"/>
  <c r="N14" i="56"/>
  <c r="P14" i="56" s="1"/>
  <c r="N35" i="56"/>
  <c r="P35" i="56" s="1"/>
  <c r="O27" i="56"/>
  <c r="P27" i="56" s="1"/>
  <c r="O21" i="56"/>
  <c r="P21" i="56" s="1"/>
  <c r="O15" i="56"/>
  <c r="BF86" i="55"/>
  <c r="BH86" i="55" s="1"/>
  <c r="BB34" i="55"/>
  <c r="BB13" i="55" s="1"/>
  <c r="AD17" i="55"/>
  <c r="AD23" i="55" s="1"/>
  <c r="BB26" i="55"/>
  <c r="BB12" i="55" s="1"/>
  <c r="BF90" i="55"/>
  <c r="BH90" i="55" s="1"/>
  <c r="Z14" i="55"/>
  <c r="AZ26" i="55"/>
  <c r="AZ12" i="55" s="1"/>
  <c r="BJ117" i="55"/>
  <c r="T115" i="55"/>
  <c r="T16" i="55" s="1"/>
  <c r="Z16" i="55" s="1"/>
  <c r="Z116" i="55"/>
  <c r="Z115" i="55" s="1"/>
  <c r="AL116" i="55"/>
  <c r="AR57" i="55"/>
  <c r="BB57" i="55"/>
  <c r="BF57" i="55" s="1"/>
  <c r="BH57" i="55" s="1"/>
  <c r="Z42" i="55"/>
  <c r="AR94" i="55"/>
  <c r="AR96" i="55"/>
  <c r="BF73" i="55"/>
  <c r="BH73" i="55" s="1"/>
  <c r="BF54" i="55"/>
  <c r="BH54" i="55" s="1"/>
  <c r="BD42" i="55"/>
  <c r="BD14" i="55" s="1"/>
  <c r="BD34" i="55"/>
  <c r="BD13" i="55" s="1"/>
  <c r="AR117" i="55"/>
  <c r="AZ117" i="55"/>
  <c r="BF117" i="55" s="1"/>
  <c r="BH117" i="55" s="1"/>
  <c r="AR61" i="55"/>
  <c r="BB61" i="55"/>
  <c r="BF61" i="55" s="1"/>
  <c r="BH61" i="55" s="1"/>
  <c r="AR28" i="55"/>
  <c r="AZ28" i="55"/>
  <c r="BF28" i="55" s="1"/>
  <c r="BH28" i="55" s="1"/>
  <c r="AR84" i="55"/>
  <c r="BF77" i="55"/>
  <c r="BH77" i="55" s="1"/>
  <c r="BF22" i="55"/>
  <c r="BF125" i="55"/>
  <c r="BH125" i="55" s="1"/>
  <c r="BH21" i="55" s="1"/>
  <c r="BF103" i="55"/>
  <c r="AZ102" i="55"/>
  <c r="AZ15" i="55" s="1"/>
  <c r="BJ118" i="55"/>
  <c r="A119" i="55"/>
  <c r="AZ97" i="55"/>
  <c r="BF97" i="55" s="1"/>
  <c r="BH97" i="55" s="1"/>
  <c r="AR97" i="55"/>
  <c r="AR93" i="55"/>
  <c r="BB93" i="55"/>
  <c r="BF93" i="55" s="1"/>
  <c r="BH93" i="55" s="1"/>
  <c r="BB72" i="55"/>
  <c r="BF72" i="55" s="1"/>
  <c r="BH72" i="55" s="1"/>
  <c r="AR72" i="55"/>
  <c r="Z123" i="55"/>
  <c r="BF98" i="55"/>
  <c r="BH98" i="55" s="1"/>
  <c r="BF78" i="55"/>
  <c r="BH78" i="55" s="1"/>
  <c r="AR75" i="55"/>
  <c r="H17" i="55"/>
  <c r="H23" i="55" s="1"/>
  <c r="AL42" i="55"/>
  <c r="AL14" i="55" s="1"/>
  <c r="BF29" i="55"/>
  <c r="BH29" i="55" s="1"/>
  <c r="BD103" i="55"/>
  <c r="AR77" i="55"/>
  <c r="AR76" i="55"/>
  <c r="BF58" i="55"/>
  <c r="BH58" i="55" s="1"/>
  <c r="BF44" i="55"/>
  <c r="BH44" i="55" s="1"/>
  <c r="AP42" i="55"/>
  <c r="AP14" i="55" s="1"/>
  <c r="AZ20" i="55"/>
  <c r="BF20" i="55" s="1"/>
  <c r="AR21" i="55"/>
  <c r="BB104" i="55"/>
  <c r="BB102" i="55" s="1"/>
  <c r="BB15" i="55" s="1"/>
  <c r="X102" i="55"/>
  <c r="X15" i="55" s="1"/>
  <c r="Z15" i="55" s="1"/>
  <c r="Z17" i="55" s="1"/>
  <c r="Z23" i="55" s="1"/>
  <c r="AR74" i="55"/>
  <c r="Z73" i="55"/>
  <c r="Z56" i="55"/>
  <c r="AR49" i="55"/>
  <c r="AR48" i="55"/>
  <c r="AR44" i="55"/>
  <c r="AP34" i="55"/>
  <c r="AP13" i="55" s="1"/>
  <c r="AZ21" i="55"/>
  <c r="BF21" i="55" s="1"/>
  <c r="BJ15" i="55"/>
  <c r="A16" i="55"/>
  <c r="A125" i="55"/>
  <c r="AP105" i="55"/>
  <c r="BD105" i="55" s="1"/>
  <c r="BF105" i="55" s="1"/>
  <c r="BH105" i="55" s="1"/>
  <c r="AN81" i="55"/>
  <c r="AR78" i="55"/>
  <c r="AZ64" i="55"/>
  <c r="BF64" i="55" s="1"/>
  <c r="BH64" i="55" s="1"/>
  <c r="AN60" i="55"/>
  <c r="BF50" i="55"/>
  <c r="BH50" i="55" s="1"/>
  <c r="BF49" i="55"/>
  <c r="BH49" i="55" s="1"/>
  <c r="BF46" i="55"/>
  <c r="BH46" i="55" s="1"/>
  <c r="V42" i="55"/>
  <c r="V14" i="55" s="1"/>
  <c r="V17" i="55" s="1"/>
  <c r="V23" i="55" s="1"/>
  <c r="T34" i="55"/>
  <c r="T13" i="55" s="1"/>
  <c r="Z13" i="55" s="1"/>
  <c r="BF27" i="55"/>
  <c r="N17" i="55"/>
  <c r="N23" i="55" s="1"/>
  <c r="AZ119" i="55"/>
  <c r="BF119" i="55" s="1"/>
  <c r="BH119" i="55" s="1"/>
  <c r="BD112" i="55"/>
  <c r="BF112" i="55" s="1"/>
  <c r="AZ111" i="55"/>
  <c r="BF111" i="55" s="1"/>
  <c r="AP108" i="55"/>
  <c r="AP107" i="55"/>
  <c r="BD107" i="55" s="1"/>
  <c r="BF107" i="55" s="1"/>
  <c r="BH107" i="55" s="1"/>
  <c r="AR85" i="55"/>
  <c r="AN82" i="55"/>
  <c r="Z80" i="55"/>
  <c r="AN45" i="55"/>
  <c r="Z36" i="55"/>
  <c r="Z34" i="55" s="1"/>
  <c r="AR31" i="55"/>
  <c r="BF30" i="55"/>
  <c r="BH30" i="55" s="1"/>
  <c r="A29" i="55"/>
  <c r="BF124" i="55"/>
  <c r="AP109" i="55"/>
  <c r="BD109" i="55" s="1"/>
  <c r="BF109" i="55" s="1"/>
  <c r="BH109" i="55" s="1"/>
  <c r="BB92" i="55"/>
  <c r="BF92" i="55" s="1"/>
  <c r="BH92" i="55" s="1"/>
  <c r="AN84" i="55"/>
  <c r="BB84" i="55" s="1"/>
  <c r="BF84" i="55" s="1"/>
  <c r="BH84" i="55" s="1"/>
  <c r="BF70" i="55"/>
  <c r="BH70" i="55" s="1"/>
  <c r="AN62" i="55"/>
  <c r="BB62" i="55" s="1"/>
  <c r="BF62" i="55" s="1"/>
  <c r="BH62" i="55" s="1"/>
  <c r="AL37" i="55"/>
  <c r="AR27" i="55"/>
  <c r="AN21" i="55"/>
  <c r="BB21" i="55" s="1"/>
  <c r="AH17" i="55"/>
  <c r="AH23" i="55" s="1"/>
  <c r="AP26" i="55"/>
  <c r="AP12" i="55" s="1"/>
  <c r="BD27" i="55"/>
  <c r="BD26" i="55" s="1"/>
  <c r="BD12" i="55" s="1"/>
  <c r="AT17" i="55"/>
  <c r="AT23" i="55" s="1"/>
  <c r="AF17" i="55"/>
  <c r="AF23" i="55" s="1"/>
  <c r="BB125" i="55"/>
  <c r="BB123" i="55" s="1"/>
  <c r="AL102" i="55"/>
  <c r="AL15" i="55" s="1"/>
  <c r="AZ95" i="55"/>
  <c r="BF95" i="55" s="1"/>
  <c r="BH95" i="55" s="1"/>
  <c r="AZ94" i="55"/>
  <c r="BF94" i="55" s="1"/>
  <c r="BH94" i="55" s="1"/>
  <c r="AR66" i="55"/>
  <c r="Z64" i="55"/>
  <c r="AR38" i="55"/>
  <c r="AZ38" i="55"/>
  <c r="BF38" i="55" s="1"/>
  <c r="BH38" i="55" s="1"/>
  <c r="A37" i="55"/>
  <c r="BF31" i="55"/>
  <c r="BH31" i="55" s="1"/>
  <c r="AN26" i="55"/>
  <c r="AN12" i="55" s="1"/>
  <c r="AN89" i="55"/>
  <c r="AN87" i="55"/>
  <c r="AR86" i="55"/>
  <c r="AR73" i="55"/>
  <c r="AZ56" i="55"/>
  <c r="BF56" i="55" s="1"/>
  <c r="BH56" i="55" s="1"/>
  <c r="Z52" i="55"/>
  <c r="AN52" i="55"/>
  <c r="AL26" i="55"/>
  <c r="AL12" i="55" s="1"/>
  <c r="AR22" i="55"/>
  <c r="J17" i="55"/>
  <c r="J23" i="55" s="1"/>
  <c r="AR98" i="55"/>
  <c r="AR124" i="55"/>
  <c r="AR123" i="55" s="1"/>
  <c r="AL118" i="55"/>
  <c r="A108" i="55"/>
  <c r="BJ106" i="55"/>
  <c r="AR90" i="55"/>
  <c r="Z88" i="55"/>
  <c r="AZ75" i="55"/>
  <c r="BF75" i="55" s="1"/>
  <c r="BH75" i="55" s="1"/>
  <c r="AZ74" i="55"/>
  <c r="BF74" i="55" s="1"/>
  <c r="BH74" i="55" s="1"/>
  <c r="AR54" i="55"/>
  <c r="AZ48" i="55"/>
  <c r="BF48" i="55" s="1"/>
  <c r="BH48" i="55" s="1"/>
  <c r="A46" i="55"/>
  <c r="AZ43" i="55"/>
  <c r="AL39" i="55"/>
  <c r="Z26" i="55"/>
  <c r="AR20" i="55"/>
  <c r="Z20" i="55"/>
  <c r="AN115" i="55"/>
  <c r="AN16" i="55" s="1"/>
  <c r="AN94" i="55"/>
  <c r="BB94" i="55" s="1"/>
  <c r="Z92" i="55"/>
  <c r="AR43" i="55"/>
  <c r="AZ35" i="55"/>
  <c r="AR29" i="55"/>
  <c r="AX102" i="54"/>
  <c r="AX15" i="54" s="1"/>
  <c r="BD104" i="54"/>
  <c r="BF104" i="54" s="1"/>
  <c r="BH119" i="54"/>
  <c r="A120" i="54"/>
  <c r="BD105" i="54"/>
  <c r="BF105" i="54" s="1"/>
  <c r="BD89" i="54"/>
  <c r="BF89" i="54" s="1"/>
  <c r="BH106" i="54"/>
  <c r="A107" i="54"/>
  <c r="BB116" i="54"/>
  <c r="BB16" i="54" s="1"/>
  <c r="BD119" i="54"/>
  <c r="BF119" i="54" s="1"/>
  <c r="BD110" i="54"/>
  <c r="BF110" i="54" s="1"/>
  <c r="BD112" i="54"/>
  <c r="X116" i="54"/>
  <c r="AZ102" i="54"/>
  <c r="AZ15" i="54" s="1"/>
  <c r="BD103" i="54"/>
  <c r="BH127" i="54"/>
  <c r="A128" i="54"/>
  <c r="BD98" i="54"/>
  <c r="BF98" i="54" s="1"/>
  <c r="BD106" i="54"/>
  <c r="BF106" i="54" s="1"/>
  <c r="AZ127" i="54"/>
  <c r="BD127" i="54" s="1"/>
  <c r="AP127" i="54"/>
  <c r="AP109" i="54"/>
  <c r="AP107" i="54"/>
  <c r="AP88" i="54"/>
  <c r="AP72" i="54"/>
  <c r="AP50" i="54"/>
  <c r="AX50" i="54"/>
  <c r="BD50" i="54" s="1"/>
  <c r="BF50" i="54" s="1"/>
  <c r="AB17" i="54"/>
  <c r="AB23" i="54" s="1"/>
  <c r="AJ124" i="54"/>
  <c r="AJ20" i="54" s="1"/>
  <c r="BB122" i="54"/>
  <c r="AZ117" i="54"/>
  <c r="AZ116" i="54" s="1"/>
  <c r="AZ16" i="54" s="1"/>
  <c r="AP110" i="54"/>
  <c r="AN109" i="54"/>
  <c r="BB109" i="54" s="1"/>
  <c r="BD109" i="54" s="1"/>
  <c r="BF109" i="54" s="1"/>
  <c r="AN108" i="54"/>
  <c r="AP106" i="54"/>
  <c r="BD97" i="54"/>
  <c r="BF97" i="54" s="1"/>
  <c r="AL86" i="54"/>
  <c r="AZ86" i="54" s="1"/>
  <c r="X86" i="54"/>
  <c r="AP83" i="54"/>
  <c r="X72" i="54"/>
  <c r="AP67" i="54"/>
  <c r="AL61" i="54"/>
  <c r="AP47" i="54"/>
  <c r="BD27" i="54"/>
  <c r="V102" i="54"/>
  <c r="V15" i="54" s="1"/>
  <c r="V17" i="54" s="1"/>
  <c r="V23" i="54" s="1"/>
  <c r="AP96" i="54"/>
  <c r="AP76" i="54"/>
  <c r="AZ76" i="54"/>
  <c r="BD76" i="54" s="1"/>
  <c r="BF76" i="54" s="1"/>
  <c r="BD73" i="54"/>
  <c r="BF73" i="54" s="1"/>
  <c r="AP64" i="54"/>
  <c r="AZ64" i="54"/>
  <c r="BD64" i="54" s="1"/>
  <c r="BF64" i="54" s="1"/>
  <c r="AP57" i="54"/>
  <c r="BD49" i="54"/>
  <c r="BF49" i="54" s="1"/>
  <c r="BB42" i="54"/>
  <c r="BB14" i="54" s="1"/>
  <c r="AP35" i="54"/>
  <c r="AX35" i="54"/>
  <c r="AJ34" i="54"/>
  <c r="AJ13" i="54" s="1"/>
  <c r="BB28" i="54"/>
  <c r="AN26" i="54"/>
  <c r="AN12" i="54" s="1"/>
  <c r="X12" i="54"/>
  <c r="N17" i="54"/>
  <c r="N23" i="54" s="1"/>
  <c r="AX126" i="54"/>
  <c r="BD126" i="54" s="1"/>
  <c r="AN113" i="54"/>
  <c r="AP111" i="54"/>
  <c r="X96" i="54"/>
  <c r="AP89" i="54"/>
  <c r="AP70" i="54"/>
  <c r="X67" i="54"/>
  <c r="BD57" i="54"/>
  <c r="BF57" i="54" s="1"/>
  <c r="X52" i="54"/>
  <c r="AL52" i="54"/>
  <c r="AJ42" i="54"/>
  <c r="AJ14" i="54" s="1"/>
  <c r="R34" i="54"/>
  <c r="R13" i="54" s="1"/>
  <c r="X13" i="54" s="1"/>
  <c r="L17" i="54"/>
  <c r="L23" i="54" s="1"/>
  <c r="AL128" i="54"/>
  <c r="R116" i="54"/>
  <c r="R16" i="54" s="1"/>
  <c r="X16" i="54" s="1"/>
  <c r="X15" i="54"/>
  <c r="BD92" i="54"/>
  <c r="BF92" i="54" s="1"/>
  <c r="AL90" i="54"/>
  <c r="AZ81" i="54"/>
  <c r="BD81" i="54" s="1"/>
  <c r="BF81" i="54" s="1"/>
  <c r="AP71" i="54"/>
  <c r="AP49" i="54"/>
  <c r="AZ49" i="54"/>
  <c r="X37" i="54"/>
  <c r="AJ37" i="54"/>
  <c r="BH36" i="54"/>
  <c r="A37" i="54"/>
  <c r="J17" i="54"/>
  <c r="J23" i="54" s="1"/>
  <c r="AJ117" i="54"/>
  <c r="AP103" i="54"/>
  <c r="AP92" i="54"/>
  <c r="X80" i="54"/>
  <c r="AL80" i="54"/>
  <c r="BD62" i="54"/>
  <c r="BF62" i="54" s="1"/>
  <c r="BD46" i="54"/>
  <c r="BF46" i="54" s="1"/>
  <c r="AP28" i="54"/>
  <c r="AX28" i="54"/>
  <c r="H17" i="54"/>
  <c r="H23" i="54" s="1"/>
  <c r="BH14" i="54"/>
  <c r="A15" i="54"/>
  <c r="BF124" i="54"/>
  <c r="T124" i="54"/>
  <c r="T20" i="54" s="1"/>
  <c r="AP84" i="54"/>
  <c r="AX84" i="54"/>
  <c r="BD84" i="54" s="1"/>
  <c r="BF84" i="54" s="1"/>
  <c r="BD78" i="54"/>
  <c r="BF78" i="54" s="1"/>
  <c r="AP77" i="54"/>
  <c r="AX77" i="54"/>
  <c r="BD77" i="54" s="1"/>
  <c r="BF77" i="54" s="1"/>
  <c r="BD51" i="54"/>
  <c r="BF51" i="54" s="1"/>
  <c r="AV17" i="54"/>
  <c r="AV23" i="54" s="1"/>
  <c r="AL125" i="54"/>
  <c r="X20" i="54"/>
  <c r="AN116" i="54"/>
  <c r="AN16" i="54" s="1"/>
  <c r="AL102" i="54"/>
  <c r="AL15" i="54" s="1"/>
  <c r="AP65" i="54"/>
  <c r="AX65" i="54"/>
  <c r="BD65" i="54" s="1"/>
  <c r="BF65" i="54" s="1"/>
  <c r="AN42" i="54"/>
  <c r="AN14" i="54" s="1"/>
  <c r="BD36" i="54"/>
  <c r="BF36" i="54" s="1"/>
  <c r="R17" i="54"/>
  <c r="R23" i="54" s="1"/>
  <c r="AP104" i="54"/>
  <c r="AX94" i="54"/>
  <c r="BD94" i="54" s="1"/>
  <c r="BF94" i="54" s="1"/>
  <c r="AX86" i="54"/>
  <c r="AL85" i="54"/>
  <c r="AX82" i="54"/>
  <c r="BD82" i="54" s="1"/>
  <c r="BF82" i="54" s="1"/>
  <c r="AZ79" i="54"/>
  <c r="BD79" i="54" s="1"/>
  <c r="BF79" i="54" s="1"/>
  <c r="X68" i="54"/>
  <c r="AL68" i="54"/>
  <c r="AX66" i="54"/>
  <c r="BD66" i="54" s="1"/>
  <c r="BF66" i="54" s="1"/>
  <c r="AP63" i="54"/>
  <c r="BB63" i="54"/>
  <c r="BD63" i="54" s="1"/>
  <c r="BF63" i="54" s="1"/>
  <c r="AP58" i="54"/>
  <c r="AP48" i="54"/>
  <c r="BB26" i="54"/>
  <c r="BB12" i="54" s="1"/>
  <c r="AR17" i="54"/>
  <c r="AR23" i="54" s="1"/>
  <c r="AD17" i="54"/>
  <c r="AD23" i="54" s="1"/>
  <c r="X102" i="54"/>
  <c r="AL93" i="54"/>
  <c r="AF17" i="54"/>
  <c r="AF23" i="54" s="1"/>
  <c r="AP105" i="54"/>
  <c r="AJ102" i="54"/>
  <c r="AJ15" i="54" s="1"/>
  <c r="AP95" i="54"/>
  <c r="AP69" i="54"/>
  <c r="AP59" i="54"/>
  <c r="BH45" i="54"/>
  <c r="A46" i="54"/>
  <c r="AP31" i="54"/>
  <c r="X74" i="54"/>
  <c r="X62" i="54"/>
  <c r="X50" i="54"/>
  <c r="X42" i="54" s="1"/>
  <c r="AX45" i="54"/>
  <c r="BD45" i="54" s="1"/>
  <c r="BF45" i="54" s="1"/>
  <c r="X35" i="54"/>
  <c r="X34" i="54" s="1"/>
  <c r="AJ29" i="54"/>
  <c r="AN34" i="54"/>
  <c r="AN13" i="54" s="1"/>
  <c r="AL56" i="54"/>
  <c r="AX53" i="54"/>
  <c r="BD53" i="54" s="1"/>
  <c r="BF53" i="54" s="1"/>
  <c r="BB51" i="54"/>
  <c r="AL44" i="54"/>
  <c r="T42" i="54"/>
  <c r="T14" i="54" s="1"/>
  <c r="X14" i="54" s="1"/>
  <c r="AX38" i="54"/>
  <c r="BD38" i="54" s="1"/>
  <c r="BF38" i="54" s="1"/>
  <c r="BB36" i="54"/>
  <c r="BB34" i="54" s="1"/>
  <c r="BB13" i="54" s="1"/>
  <c r="AL55" i="54"/>
  <c r="AL43" i="54"/>
  <c r="AL26" i="54"/>
  <c r="AL12" i="54" s="1"/>
  <c r="AJ26" i="54"/>
  <c r="AJ12" i="54" s="1"/>
  <c r="AX72" i="54"/>
  <c r="BD72" i="54" s="1"/>
  <c r="BF72" i="54" s="1"/>
  <c r="AX60" i="54"/>
  <c r="BD60" i="54" s="1"/>
  <c r="BF60" i="54" s="1"/>
  <c r="AX48" i="54"/>
  <c r="BD48" i="54" s="1"/>
  <c r="BF48" i="54" s="1"/>
  <c r="G63" i="51"/>
  <c r="K27" i="51"/>
  <c r="A34" i="51"/>
  <c r="A55" i="51"/>
  <c r="A13" i="47"/>
  <c r="G40" i="47"/>
  <c r="G12" i="47"/>
  <c r="F43" i="47"/>
  <c r="F50" i="47"/>
  <c r="A43" i="47"/>
  <c r="G43" i="47" s="1"/>
  <c r="A25" i="47"/>
  <c r="A50" i="47"/>
  <c r="A12" i="46"/>
  <c r="N56" i="45"/>
  <c r="A57" i="45"/>
  <c r="D38" i="45"/>
  <c r="D43" i="45" s="1"/>
  <c r="E44" i="45" s="1"/>
  <c r="E43" i="45"/>
  <c r="G117" i="45"/>
  <c r="A97" i="45"/>
  <c r="A78" i="45"/>
  <c r="G151" i="45"/>
  <c r="F149" i="45"/>
  <c r="D55" i="45"/>
  <c r="D62" i="45" s="1"/>
  <c r="F160" i="45"/>
  <c r="F159" i="45"/>
  <c r="F158" i="45"/>
  <c r="G157" i="45"/>
  <c r="A115" i="45"/>
  <c r="F157" i="45"/>
  <c r="A149" i="45"/>
  <c r="F143" i="45"/>
  <c r="F142" i="45"/>
  <c r="F141" i="45"/>
  <c r="F140" i="45"/>
  <c r="F139" i="45"/>
  <c r="F138" i="45"/>
  <c r="F137" i="45"/>
  <c r="F136" i="45"/>
  <c r="F135" i="45"/>
  <c r="F134" i="45"/>
  <c r="F133" i="45"/>
  <c r="F132" i="45"/>
  <c r="F156" i="45"/>
  <c r="A34" i="45"/>
  <c r="F155" i="45"/>
  <c r="A12" i="45"/>
  <c r="F150" i="45"/>
  <c r="J40" i="42"/>
  <c r="A41" i="42"/>
  <c r="A16" i="42"/>
  <c r="H112" i="40"/>
  <c r="H117" i="40"/>
  <c r="H114" i="40"/>
  <c r="H111" i="40"/>
  <c r="H120" i="40"/>
  <c r="J111" i="38"/>
  <c r="J115" i="38"/>
  <c r="J118" i="38"/>
  <c r="J112" i="38"/>
  <c r="J121" i="38"/>
  <c r="H21" i="41"/>
  <c r="H98" i="38"/>
  <c r="J119" i="38"/>
  <c r="J110" i="38"/>
  <c r="G121" i="40"/>
  <c r="F110" i="38"/>
  <c r="G98" i="38"/>
  <c r="G110" i="38" s="1"/>
  <c r="F98" i="40"/>
  <c r="H119" i="40"/>
  <c r="F116" i="38"/>
  <c r="J116" i="38"/>
  <c r="G111" i="40"/>
  <c r="G118" i="40"/>
  <c r="A30" i="41"/>
  <c r="F21" i="41"/>
  <c r="M18" i="41"/>
  <c r="M14" i="41"/>
  <c r="M10" i="41"/>
  <c r="G120" i="40"/>
  <c r="O98" i="40"/>
  <c r="O110" i="40" s="1"/>
  <c r="H116" i="40"/>
  <c r="J18" i="41"/>
  <c r="J14" i="41"/>
  <c r="J10" i="41"/>
  <c r="O98" i="38"/>
  <c r="N98" i="40"/>
  <c r="M114" i="38"/>
  <c r="N98" i="38"/>
  <c r="N121" i="38" s="1"/>
  <c r="J113" i="38"/>
  <c r="M98" i="40"/>
  <c r="M111" i="40" s="1"/>
  <c r="G115" i="40"/>
  <c r="L98" i="38"/>
  <c r="L112" i="38" s="1"/>
  <c r="G114" i="40"/>
  <c r="K98" i="40"/>
  <c r="F113" i="38"/>
  <c r="H113" i="40"/>
  <c r="K98" i="38"/>
  <c r="K112" i="38" s="1"/>
  <c r="J98" i="40"/>
  <c r="J110" i="40" s="1"/>
  <c r="G112" i="40"/>
  <c r="M98" i="38"/>
  <c r="M120" i="38" s="1"/>
  <c r="L98" i="40"/>
  <c r="L114" i="40" s="1"/>
  <c r="A14" i="41"/>
  <c r="F119" i="38"/>
  <c r="I98" i="38"/>
  <c r="I110" i="38" s="1"/>
  <c r="M117" i="38"/>
  <c r="G119" i="40"/>
  <c r="D122" i="40"/>
  <c r="E121" i="40"/>
  <c r="I120" i="40"/>
  <c r="E118" i="40"/>
  <c r="I117" i="40"/>
  <c r="E115" i="40"/>
  <c r="I114" i="40"/>
  <c r="E112" i="40"/>
  <c r="I111" i="40"/>
  <c r="O118" i="40"/>
  <c r="O112" i="40"/>
  <c r="E120" i="40"/>
  <c r="I119" i="40"/>
  <c r="E117" i="40"/>
  <c r="I116" i="40"/>
  <c r="E114" i="40"/>
  <c r="I113" i="40"/>
  <c r="E111" i="40"/>
  <c r="I110" i="40"/>
  <c r="A78" i="40"/>
  <c r="H110" i="40"/>
  <c r="O111" i="40"/>
  <c r="A114" i="40"/>
  <c r="I121" i="40"/>
  <c r="E119" i="40"/>
  <c r="I118" i="40"/>
  <c r="E116" i="40"/>
  <c r="I115" i="40"/>
  <c r="E113" i="40"/>
  <c r="H121" i="40"/>
  <c r="H118" i="40"/>
  <c r="H115" i="40"/>
  <c r="K120" i="40"/>
  <c r="K117" i="40"/>
  <c r="O116" i="40"/>
  <c r="M14" i="33"/>
  <c r="I121" i="38"/>
  <c r="E119" i="38"/>
  <c r="E116" i="38"/>
  <c r="E113" i="38"/>
  <c r="E110" i="38"/>
  <c r="D122" i="38"/>
  <c r="G121" i="38"/>
  <c r="G118" i="38"/>
  <c r="G115" i="38"/>
  <c r="G112" i="38"/>
  <c r="F121" i="38"/>
  <c r="J120" i="38"/>
  <c r="F118" i="38"/>
  <c r="J117" i="38"/>
  <c r="F115" i="38"/>
  <c r="J114" i="38"/>
  <c r="E121" i="38"/>
  <c r="I120" i="38"/>
  <c r="M119" i="38"/>
  <c r="E118" i="38"/>
  <c r="M116" i="38"/>
  <c r="E115" i="38"/>
  <c r="I114" i="38"/>
  <c r="E112" i="38"/>
  <c r="A79" i="38"/>
  <c r="H120" i="38"/>
  <c r="L119" i="38"/>
  <c r="L116" i="38"/>
  <c r="L113" i="38"/>
  <c r="L110" i="38"/>
  <c r="D15" i="38"/>
  <c r="O15" i="38" s="1"/>
  <c r="F130" i="38" s="1"/>
  <c r="L114" i="38"/>
  <c r="L111" i="38"/>
  <c r="G117" i="38"/>
  <c r="F120" i="38"/>
  <c r="F117" i="38"/>
  <c r="F114" i="38"/>
  <c r="A112" i="38"/>
  <c r="F111" i="38"/>
  <c r="I119" i="38"/>
  <c r="I116" i="38"/>
  <c r="I113" i="38"/>
  <c r="H119" i="38"/>
  <c r="G119" i="38"/>
  <c r="O117" i="38"/>
  <c r="G116" i="38"/>
  <c r="O114" i="38"/>
  <c r="G113" i="38"/>
  <c r="N14" i="33"/>
  <c r="O27" i="35"/>
  <c r="A18" i="35"/>
  <c r="R17" i="35"/>
  <c r="P77" i="35"/>
  <c r="P20" i="35"/>
  <c r="P24" i="35"/>
  <c r="E19" i="6"/>
  <c r="D10" i="9"/>
  <c r="P17" i="35"/>
  <c r="P19" i="35"/>
  <c r="P23" i="35"/>
  <c r="Q16" i="35"/>
  <c r="E16" i="35"/>
  <c r="P16" i="35" s="1"/>
  <c r="A66" i="35"/>
  <c r="L15" i="35"/>
  <c r="L27" i="35" s="1"/>
  <c r="P49" i="35"/>
  <c r="P46" i="35"/>
  <c r="E25" i="35"/>
  <c r="P25" i="35" s="1"/>
  <c r="E21" i="35"/>
  <c r="P21" i="35" s="1"/>
  <c r="H14" i="35"/>
  <c r="H27" i="35" s="1"/>
  <c r="A103" i="35"/>
  <c r="R103" i="35" s="1"/>
  <c r="P68" i="35"/>
  <c r="P65" i="35"/>
  <c r="H77" i="35"/>
  <c r="A42" i="35"/>
  <c r="E22" i="35"/>
  <c r="P22" i="35" s="1"/>
  <c r="E14" i="35"/>
  <c r="P44" i="35"/>
  <c r="P52" i="35" s="1"/>
  <c r="E89" i="34"/>
  <c r="E55" i="34"/>
  <c r="A92" i="34"/>
  <c r="J91" i="34"/>
  <c r="A17" i="34"/>
  <c r="E15" i="34"/>
  <c r="L14" i="33"/>
  <c r="K14" i="33"/>
  <c r="A56" i="34"/>
  <c r="J14" i="33"/>
  <c r="Q17" i="33"/>
  <c r="A18" i="33"/>
  <c r="Q18" i="33" s="1"/>
  <c r="Q14" i="33"/>
  <c r="H12" i="33"/>
  <c r="H13" i="33"/>
  <c r="N17" i="33"/>
  <c r="I12" i="33"/>
  <c r="D41" i="76" s="1"/>
  <c r="I13" i="33"/>
  <c r="E41" i="76" s="1"/>
  <c r="O25" i="30"/>
  <c r="G14" i="29"/>
  <c r="I14" i="29" s="1"/>
  <c r="P21" i="30"/>
  <c r="P12" i="30"/>
  <c r="P18" i="30"/>
  <c r="P16" i="30"/>
  <c r="P15" i="30"/>
  <c r="P13" i="30"/>
  <c r="A66" i="30"/>
  <c r="R65" i="30"/>
  <c r="P22" i="30"/>
  <c r="R16" i="30"/>
  <c r="A17" i="30"/>
  <c r="P49" i="30"/>
  <c r="P46" i="30"/>
  <c r="P43" i="30"/>
  <c r="P40" i="30"/>
  <c r="P37" i="30"/>
  <c r="O13" i="30"/>
  <c r="L12" i="30"/>
  <c r="L25" i="30" s="1"/>
  <c r="P74" i="30"/>
  <c r="P62" i="30"/>
  <c r="P75" i="30" s="1"/>
  <c r="H19" i="30"/>
  <c r="P19" i="30" s="1"/>
  <c r="Q14" i="30"/>
  <c r="E14" i="30"/>
  <c r="P14" i="30" s="1"/>
  <c r="R15" i="30"/>
  <c r="P47" i="30"/>
  <c r="P41" i="30"/>
  <c r="P38" i="30"/>
  <c r="H24" i="30"/>
  <c r="G16" i="29" s="1"/>
  <c r="E23" i="30"/>
  <c r="P23" i="30" s="1"/>
  <c r="H75" i="30"/>
  <c r="A40" i="30"/>
  <c r="E20" i="30"/>
  <c r="P20" i="30" s="1"/>
  <c r="H17" i="30"/>
  <c r="H25" i="30" s="1"/>
  <c r="R64" i="30"/>
  <c r="E50" i="30"/>
  <c r="P42" i="30"/>
  <c r="A116" i="30"/>
  <c r="R116" i="30" s="1"/>
  <c r="I22" i="29"/>
  <c r="I19" i="29"/>
  <c r="F24" i="29"/>
  <c r="A17" i="29"/>
  <c r="A40" i="28"/>
  <c r="K39" i="28"/>
  <c r="E68" i="6"/>
  <c r="E116" i="6" s="1"/>
  <c r="A24" i="28"/>
  <c r="A10" i="28"/>
  <c r="E45" i="10"/>
  <c r="K45" i="10" s="1"/>
  <c r="E66" i="6"/>
  <c r="A10" i="26"/>
  <c r="E40" i="10"/>
  <c r="K40" i="10" s="1"/>
  <c r="A17" i="23"/>
  <c r="D22" i="20"/>
  <c r="D26" i="20" s="1"/>
  <c r="D30" i="20" s="1"/>
  <c r="E45" i="6" s="1"/>
  <c r="A9" i="20"/>
  <c r="C68" i="15"/>
  <c r="C67" i="15"/>
  <c r="C60" i="15"/>
  <c r="C63" i="15"/>
  <c r="C66" i="15"/>
  <c r="C59" i="15"/>
  <c r="C62" i="15"/>
  <c r="C65" i="15"/>
  <c r="C58" i="15"/>
  <c r="C61" i="15"/>
  <c r="C64" i="15"/>
  <c r="D120" i="15"/>
  <c r="L45" i="15"/>
  <c r="A46" i="15"/>
  <c r="L16" i="15"/>
  <c r="A17" i="15"/>
  <c r="A82" i="15"/>
  <c r="A109" i="15"/>
  <c r="D117" i="15"/>
  <c r="D114" i="15"/>
  <c r="D111" i="15"/>
  <c r="M48" i="13"/>
  <c r="M50" i="13" s="1"/>
  <c r="M85" i="13" s="1"/>
  <c r="L48" i="13"/>
  <c r="L50" i="13" s="1"/>
  <c r="L85" i="13" s="1"/>
  <c r="L91" i="13" s="1"/>
  <c r="N48" i="13"/>
  <c r="N50" i="13" s="1"/>
  <c r="N85" i="13" s="1"/>
  <c r="H9" i="10"/>
  <c r="A10" i="10"/>
  <c r="F10" i="10"/>
  <c r="E59" i="10"/>
  <c r="L46" i="10"/>
  <c r="K46" i="10"/>
  <c r="H58" i="10"/>
  <c r="A59" i="10"/>
  <c r="F59" i="10"/>
  <c r="H41" i="10"/>
  <c r="A42" i="10"/>
  <c r="F45" i="10" s="1"/>
  <c r="K13" i="10"/>
  <c r="A82" i="10"/>
  <c r="A28" i="9"/>
  <c r="G27" i="9"/>
  <c r="E28" i="9"/>
  <c r="A14" i="9"/>
  <c r="H128" i="6"/>
  <c r="A129" i="6"/>
  <c r="H41" i="6"/>
  <c r="F56" i="6"/>
  <c r="A42" i="6"/>
  <c r="H85" i="6"/>
  <c r="A86" i="6"/>
  <c r="F160" i="6"/>
  <c r="H151" i="6"/>
  <c r="F159" i="6"/>
  <c r="F157" i="6"/>
  <c r="F42" i="6"/>
  <c r="A159" i="6"/>
  <c r="A13" i="6"/>
  <c r="F151" i="6"/>
  <c r="A106" i="6"/>
  <c r="L45" i="10" l="1"/>
  <c r="F122" i="38"/>
  <c r="L118" i="40"/>
  <c r="L112" i="40"/>
  <c r="L121" i="38"/>
  <c r="G120" i="38"/>
  <c r="P120" i="38" s="1"/>
  <c r="M113" i="38"/>
  <c r="N116" i="38"/>
  <c r="I112" i="38"/>
  <c r="L117" i="40"/>
  <c r="P117" i="40" s="1"/>
  <c r="M116" i="40"/>
  <c r="L121" i="40"/>
  <c r="L115" i="40"/>
  <c r="P37" i="59"/>
  <c r="O12" i="59"/>
  <c r="G14" i="42"/>
  <c r="C36" i="68"/>
  <c r="L120" i="40"/>
  <c r="O114" i="40"/>
  <c r="M111" i="38"/>
  <c r="M121" i="40"/>
  <c r="G122" i="40"/>
  <c r="N35" i="59"/>
  <c r="O35" i="59"/>
  <c r="I122" i="40"/>
  <c r="O115" i="40"/>
  <c r="K121" i="38"/>
  <c r="O28" i="59"/>
  <c r="N28" i="59"/>
  <c r="P28" i="59" s="1"/>
  <c r="E67" i="10"/>
  <c r="L67" i="10" s="1"/>
  <c r="M117" i="40"/>
  <c r="M112" i="40"/>
  <c r="O121" i="40"/>
  <c r="G25" i="42"/>
  <c r="E17" i="76" s="1"/>
  <c r="G23" i="42"/>
  <c r="G26" i="42" s="1"/>
  <c r="O32" i="59"/>
  <c r="N32" i="59"/>
  <c r="N22" i="59"/>
  <c r="P22" i="59" s="1"/>
  <c r="G19" i="42"/>
  <c r="L117" i="38"/>
  <c r="O119" i="40"/>
  <c r="E40" i="6"/>
  <c r="E42" i="6" s="1"/>
  <c r="L115" i="38"/>
  <c r="G111" i="38"/>
  <c r="N113" i="38"/>
  <c r="L118" i="38"/>
  <c r="L122" i="38" s="1"/>
  <c r="G114" i="38"/>
  <c r="I111" i="38"/>
  <c r="L120" i="38"/>
  <c r="M120" i="40"/>
  <c r="M115" i="40"/>
  <c r="I54" i="80"/>
  <c r="L12" i="80"/>
  <c r="K40" i="80"/>
  <c r="L40" i="80"/>
  <c r="K14" i="80"/>
  <c r="L26" i="80"/>
  <c r="K32" i="80"/>
  <c r="L14" i="80"/>
  <c r="L32" i="80"/>
  <c r="K12" i="80"/>
  <c r="K42" i="80" s="1"/>
  <c r="K26" i="80"/>
  <c r="N16" i="80"/>
  <c r="A18" i="80"/>
  <c r="K24" i="80"/>
  <c r="L24" i="80"/>
  <c r="N15" i="79"/>
  <c r="A17" i="79"/>
  <c r="F11" i="78"/>
  <c r="A12" i="78"/>
  <c r="A40" i="76"/>
  <c r="I39" i="76"/>
  <c r="F41" i="76"/>
  <c r="G14" i="76"/>
  <c r="I13" i="76"/>
  <c r="A14" i="76"/>
  <c r="L95" i="10"/>
  <c r="K95" i="10"/>
  <c r="L94" i="10"/>
  <c r="K94" i="10"/>
  <c r="O14" i="59"/>
  <c r="N14" i="59"/>
  <c r="N29" i="59"/>
  <c r="O29" i="59"/>
  <c r="N15" i="59"/>
  <c r="O15" i="59"/>
  <c r="O10" i="59" s="1"/>
  <c r="F26" i="42"/>
  <c r="N27" i="59"/>
  <c r="O27" i="59"/>
  <c r="N13" i="59"/>
  <c r="P13" i="59" s="1"/>
  <c r="O13" i="59"/>
  <c r="N31" i="59"/>
  <c r="O31" i="59"/>
  <c r="N50" i="59"/>
  <c r="O50" i="59"/>
  <c r="O19" i="59"/>
  <c r="N19" i="59"/>
  <c r="C51" i="74"/>
  <c r="C52" i="74" s="1"/>
  <c r="D6" i="76" s="1"/>
  <c r="F12" i="74"/>
  <c r="A13" i="74"/>
  <c r="N33" i="59"/>
  <c r="P33" i="59" s="1"/>
  <c r="N34" i="59"/>
  <c r="P34" i="59" s="1"/>
  <c r="O18" i="59"/>
  <c r="P18" i="59" s="1"/>
  <c r="P12" i="59"/>
  <c r="N17" i="59"/>
  <c r="P17" i="59" s="1"/>
  <c r="N36" i="59"/>
  <c r="P36" i="59" s="1"/>
  <c r="N20" i="59"/>
  <c r="P20" i="59" s="1"/>
  <c r="N30" i="59"/>
  <c r="O30" i="59"/>
  <c r="O26" i="59"/>
  <c r="N26" i="59"/>
  <c r="A49" i="70"/>
  <c r="K48" i="70"/>
  <c r="K17" i="70"/>
  <c r="A22" i="70"/>
  <c r="K36" i="70"/>
  <c r="A38" i="70"/>
  <c r="K38" i="70" s="1"/>
  <c r="F38" i="70"/>
  <c r="G53" i="70"/>
  <c r="M18" i="33"/>
  <c r="D13" i="33" s="1"/>
  <c r="N18" i="33"/>
  <c r="F15" i="69"/>
  <c r="A16" i="69"/>
  <c r="F16" i="69" s="1"/>
  <c r="D12" i="33"/>
  <c r="C37" i="68"/>
  <c r="C38" i="68" s="1"/>
  <c r="G20" i="68"/>
  <c r="A21" i="68"/>
  <c r="G30" i="68"/>
  <c r="A31" i="68"/>
  <c r="D31" i="68"/>
  <c r="C39" i="68"/>
  <c r="A46" i="66"/>
  <c r="K45" i="66"/>
  <c r="K23" i="66"/>
  <c r="A24" i="66"/>
  <c r="K15" i="66"/>
  <c r="A16" i="66"/>
  <c r="K32" i="66"/>
  <c r="A33" i="66"/>
  <c r="K33" i="66" s="1"/>
  <c r="K39" i="66"/>
  <c r="A40" i="66"/>
  <c r="A46" i="65"/>
  <c r="K45" i="65"/>
  <c r="K37" i="65"/>
  <c r="A38" i="65"/>
  <c r="K32" i="65"/>
  <c r="A33" i="65"/>
  <c r="K33" i="65" s="1"/>
  <c r="K15" i="65"/>
  <c r="A16" i="65"/>
  <c r="K23" i="65"/>
  <c r="A24" i="65"/>
  <c r="N52" i="62"/>
  <c r="A53" i="62"/>
  <c r="N8" i="62"/>
  <c r="A9" i="62"/>
  <c r="N28" i="62"/>
  <c r="A29" i="62"/>
  <c r="K37" i="62"/>
  <c r="F38" i="62"/>
  <c r="K27" i="62"/>
  <c r="F30" i="62"/>
  <c r="N50" i="61"/>
  <c r="A51" i="61"/>
  <c r="T9" i="61"/>
  <c r="T23" i="61" s="1"/>
  <c r="K23" i="61"/>
  <c r="N7" i="61"/>
  <c r="A8" i="61"/>
  <c r="A29" i="61"/>
  <c r="N28" i="61"/>
  <c r="P11" i="59"/>
  <c r="P23" i="59"/>
  <c r="Q12" i="59"/>
  <c r="A13" i="59"/>
  <c r="Q14" i="56"/>
  <c r="A15" i="56"/>
  <c r="O10" i="56"/>
  <c r="P11" i="56"/>
  <c r="P12" i="56"/>
  <c r="N10" i="56"/>
  <c r="AR26" i="55"/>
  <c r="A126" i="55"/>
  <c r="BJ125" i="55"/>
  <c r="BF12" i="55"/>
  <c r="AZ37" i="55"/>
  <c r="BF37" i="55" s="1"/>
  <c r="BH37" i="55" s="1"/>
  <c r="AR37" i="55"/>
  <c r="BJ108" i="55"/>
  <c r="A109" i="55"/>
  <c r="AR87" i="55"/>
  <c r="BB87" i="55"/>
  <c r="BF87" i="55" s="1"/>
  <c r="BH87" i="55" s="1"/>
  <c r="BB52" i="55"/>
  <c r="BF52" i="55" s="1"/>
  <c r="BH52" i="55" s="1"/>
  <c r="AR52" i="55"/>
  <c r="BJ29" i="55"/>
  <c r="A30" i="55"/>
  <c r="BH103" i="55"/>
  <c r="AR15" i="55"/>
  <c r="AR39" i="55"/>
  <c r="AZ39" i="55"/>
  <c r="BF39" i="55" s="1"/>
  <c r="BH39" i="55" s="1"/>
  <c r="AR89" i="55"/>
  <c r="BB89" i="55"/>
  <c r="BF89" i="55" s="1"/>
  <c r="BH89" i="55" s="1"/>
  <c r="AR82" i="55"/>
  <c r="BB82" i="55"/>
  <c r="BF82" i="55" s="1"/>
  <c r="BH82" i="55" s="1"/>
  <c r="X17" i="55"/>
  <c r="X23" i="55" s="1"/>
  <c r="AZ42" i="55"/>
  <c r="AZ14" i="55" s="1"/>
  <c r="BF43" i="55"/>
  <c r="T17" i="55"/>
  <c r="T23" i="55" s="1"/>
  <c r="AN42" i="55"/>
  <c r="AN14" i="55" s="1"/>
  <c r="AR14" i="55" s="1"/>
  <c r="BB45" i="55"/>
  <c r="AR45" i="55"/>
  <c r="AR42" i="55" s="1"/>
  <c r="A47" i="55"/>
  <c r="BJ46" i="55"/>
  <c r="AR105" i="55"/>
  <c r="BB60" i="55"/>
  <c r="BF60" i="55" s="1"/>
  <c r="BH60" i="55" s="1"/>
  <c r="AR60" i="55"/>
  <c r="A120" i="55"/>
  <c r="BJ120" i="55" s="1"/>
  <c r="BJ119" i="55"/>
  <c r="BF104" i="55"/>
  <c r="BH104" i="55" s="1"/>
  <c r="AR108" i="55"/>
  <c r="BD108" i="55"/>
  <c r="BF108" i="55" s="1"/>
  <c r="BH108" i="55" s="1"/>
  <c r="AR109" i="55"/>
  <c r="AR116" i="55"/>
  <c r="AR115" i="55" s="1"/>
  <c r="AZ116" i="55"/>
  <c r="AL115" i="55"/>
  <c r="AL16" i="55" s="1"/>
  <c r="AR16" i="55" s="1"/>
  <c r="BF26" i="55"/>
  <c r="BH27" i="55"/>
  <c r="BH26" i="55" s="1"/>
  <c r="BH12" i="55" s="1"/>
  <c r="BJ16" i="55"/>
  <c r="A17" i="55"/>
  <c r="AR118" i="55"/>
  <c r="AZ118" i="55"/>
  <c r="BF118" i="55" s="1"/>
  <c r="BH118" i="55" s="1"/>
  <c r="BJ37" i="55"/>
  <c r="A38" i="55"/>
  <c r="BF35" i="55"/>
  <c r="AP17" i="55"/>
  <c r="AP23" i="55" s="1"/>
  <c r="BF123" i="55"/>
  <c r="BH124" i="55"/>
  <c r="AP102" i="55"/>
  <c r="AP15" i="55" s="1"/>
  <c r="AR107" i="55"/>
  <c r="AR12" i="55"/>
  <c r="AR62" i="55"/>
  <c r="AL34" i="55"/>
  <c r="AL13" i="55" s="1"/>
  <c r="AR13" i="55" s="1"/>
  <c r="BB81" i="55"/>
  <c r="BF81" i="55" s="1"/>
  <c r="BH81" i="55" s="1"/>
  <c r="AR81" i="55"/>
  <c r="BD102" i="55"/>
  <c r="BD15" i="55" s="1"/>
  <c r="BF15" i="55" s="1"/>
  <c r="BH15" i="54"/>
  <c r="A16" i="54"/>
  <c r="AX42" i="54"/>
  <c r="AX14" i="54" s="1"/>
  <c r="AP13" i="54"/>
  <c r="AP86" i="54"/>
  <c r="BH107" i="54"/>
  <c r="A108" i="54"/>
  <c r="AP102" i="54"/>
  <c r="AP12" i="54"/>
  <c r="AJ17" i="54"/>
  <c r="AJ23" i="54" s="1"/>
  <c r="AP29" i="54"/>
  <c r="AP26" i="54" s="1"/>
  <c r="AX29" i="54"/>
  <c r="BD29" i="54" s="1"/>
  <c r="BF29" i="54" s="1"/>
  <c r="AP90" i="54"/>
  <c r="AZ90" i="54"/>
  <c r="BD90" i="54" s="1"/>
  <c r="BF90" i="54" s="1"/>
  <c r="AX34" i="54"/>
  <c r="AX13" i="54" s="1"/>
  <c r="BD13" i="54" s="1"/>
  <c r="BD35" i="54"/>
  <c r="BB108" i="54"/>
  <c r="AP108" i="54"/>
  <c r="BF103" i="54"/>
  <c r="AP15" i="54"/>
  <c r="AP34" i="54"/>
  <c r="AZ125" i="54"/>
  <c r="AL124" i="54"/>
  <c r="AL20" i="54" s="1"/>
  <c r="AJ116" i="54"/>
  <c r="AJ16" i="54" s="1"/>
  <c r="AP16" i="54" s="1"/>
  <c r="AX117" i="54"/>
  <c r="AP117" i="54"/>
  <c r="AP116" i="54" s="1"/>
  <c r="AP55" i="54"/>
  <c r="AZ55" i="54"/>
  <c r="BD55" i="54" s="1"/>
  <c r="BF55" i="54" s="1"/>
  <c r="BH120" i="54"/>
  <c r="A121" i="54"/>
  <c r="BH121" i="54" s="1"/>
  <c r="AZ56" i="54"/>
  <c r="BD56" i="54" s="1"/>
  <c r="BF56" i="54" s="1"/>
  <c r="AP56" i="54"/>
  <c r="AZ68" i="54"/>
  <c r="BD68" i="54" s="1"/>
  <c r="BF68" i="54" s="1"/>
  <c r="AP68" i="54"/>
  <c r="AP37" i="54"/>
  <c r="AX37" i="54"/>
  <c r="BD37" i="54" s="1"/>
  <c r="BF37" i="54" s="1"/>
  <c r="AP128" i="54"/>
  <c r="AZ128" i="54"/>
  <c r="BD128" i="54" s="1"/>
  <c r="AP113" i="54"/>
  <c r="BB113" i="54"/>
  <c r="BD113" i="54" s="1"/>
  <c r="AP61" i="54"/>
  <c r="AZ61" i="54"/>
  <c r="BD61" i="54" s="1"/>
  <c r="BF61" i="54" s="1"/>
  <c r="AN102" i="54"/>
  <c r="AN15" i="54" s="1"/>
  <c r="AN17" i="54"/>
  <c r="AN23" i="54" s="1"/>
  <c r="AP93" i="54"/>
  <c r="AZ93" i="54"/>
  <c r="BD93" i="54" s="1"/>
  <c r="BF93" i="54" s="1"/>
  <c r="AP20" i="54"/>
  <c r="AP125" i="54"/>
  <c r="AP124" i="54" s="1"/>
  <c r="AZ80" i="54"/>
  <c r="BD80" i="54" s="1"/>
  <c r="BF80" i="54" s="1"/>
  <c r="AP80" i="54"/>
  <c r="T17" i="54"/>
  <c r="T23" i="54" s="1"/>
  <c r="AP85" i="54"/>
  <c r="AZ85" i="54"/>
  <c r="BD85" i="54" s="1"/>
  <c r="BF85" i="54" s="1"/>
  <c r="BH128" i="54"/>
  <c r="A129" i="54"/>
  <c r="BH129" i="54" s="1"/>
  <c r="BD86" i="54"/>
  <c r="BF86" i="54" s="1"/>
  <c r="AL42" i="54"/>
  <c r="AL14" i="54" s="1"/>
  <c r="AP14" i="54" s="1"/>
  <c r="AP43" i="54"/>
  <c r="AZ43" i="54"/>
  <c r="BD28" i="54"/>
  <c r="BF28" i="54" s="1"/>
  <c r="BH37" i="54"/>
  <c r="A38" i="54"/>
  <c r="BF27" i="54"/>
  <c r="AP44" i="54"/>
  <c r="AZ44" i="54"/>
  <c r="BD44" i="54" s="1"/>
  <c r="BF44" i="54" s="1"/>
  <c r="BH46" i="54"/>
  <c r="A47" i="54"/>
  <c r="AP52" i="54"/>
  <c r="AZ52" i="54"/>
  <c r="BD52" i="54" s="1"/>
  <c r="BF52" i="54" s="1"/>
  <c r="X17" i="54"/>
  <c r="X23" i="54" s="1"/>
  <c r="AX124" i="54"/>
  <c r="AX20" i="54" s="1"/>
  <c r="K55" i="51"/>
  <c r="A56" i="51"/>
  <c r="K34" i="51"/>
  <c r="A36" i="51"/>
  <c r="G62" i="51"/>
  <c r="A27" i="47"/>
  <c r="G27" i="47" s="1"/>
  <c r="G25" i="47"/>
  <c r="F27" i="47"/>
  <c r="G13" i="47"/>
  <c r="A14" i="47"/>
  <c r="G50" i="47"/>
  <c r="A52" i="47"/>
  <c r="G52" i="47" s="1"/>
  <c r="F52" i="47"/>
  <c r="A13" i="46"/>
  <c r="D20" i="46"/>
  <c r="F12" i="46"/>
  <c r="G116" i="45"/>
  <c r="G161" i="45"/>
  <c r="G163" i="45" s="1"/>
  <c r="N12" i="45"/>
  <c r="A13" i="45"/>
  <c r="E13" i="45"/>
  <c r="N57" i="45"/>
  <c r="A58" i="45"/>
  <c r="N34" i="45"/>
  <c r="A35" i="45"/>
  <c r="F161" i="45"/>
  <c r="F144" i="45"/>
  <c r="N149" i="45"/>
  <c r="A150" i="45"/>
  <c r="N115" i="45"/>
  <c r="A116" i="45"/>
  <c r="N78" i="45"/>
  <c r="A79" i="45"/>
  <c r="E102" i="45"/>
  <c r="N97" i="45"/>
  <c r="A98" i="45"/>
  <c r="J16" i="42"/>
  <c r="A17" i="42"/>
  <c r="J41" i="42"/>
  <c r="A42" i="42"/>
  <c r="H110" i="38"/>
  <c r="H115" i="38"/>
  <c r="H118" i="38"/>
  <c r="H112" i="38"/>
  <c r="H121" i="38"/>
  <c r="E122" i="40"/>
  <c r="J113" i="40"/>
  <c r="N118" i="38"/>
  <c r="J122" i="38"/>
  <c r="M119" i="40"/>
  <c r="K119" i="38"/>
  <c r="K117" i="38"/>
  <c r="K113" i="38"/>
  <c r="K111" i="38"/>
  <c r="K120" i="38"/>
  <c r="K116" i="38"/>
  <c r="K114" i="38"/>
  <c r="K110" i="38"/>
  <c r="M21" i="41"/>
  <c r="N21" i="41" s="1"/>
  <c r="N110" i="38"/>
  <c r="N117" i="38"/>
  <c r="N111" i="38"/>
  <c r="N120" i="38"/>
  <c r="N114" i="38"/>
  <c r="F121" i="40"/>
  <c r="F112" i="40"/>
  <c r="P112" i="40" s="1"/>
  <c r="F114" i="40"/>
  <c r="F116" i="40"/>
  <c r="F118" i="40"/>
  <c r="P118" i="40" s="1"/>
  <c r="F115" i="40"/>
  <c r="F120" i="40"/>
  <c r="P120" i="40" s="1"/>
  <c r="F111" i="40"/>
  <c r="F113" i="40"/>
  <c r="F117" i="40"/>
  <c r="F110" i="40"/>
  <c r="P110" i="40" s="1"/>
  <c r="F119" i="40"/>
  <c r="Q14" i="41"/>
  <c r="A15" i="41"/>
  <c r="N111" i="40"/>
  <c r="N113" i="40"/>
  <c r="N115" i="40"/>
  <c r="N119" i="40"/>
  <c r="N117" i="40"/>
  <c r="N112" i="40"/>
  <c r="N121" i="40"/>
  <c r="N110" i="40"/>
  <c r="N114" i="40"/>
  <c r="N116" i="40"/>
  <c r="N118" i="40"/>
  <c r="N120" i="40"/>
  <c r="O111" i="38"/>
  <c r="O110" i="38"/>
  <c r="O112" i="38"/>
  <c r="O121" i="38"/>
  <c r="O118" i="38"/>
  <c r="O119" i="38"/>
  <c r="O115" i="38"/>
  <c r="O113" i="38"/>
  <c r="O116" i="38"/>
  <c r="Q30" i="41"/>
  <c r="A31" i="41"/>
  <c r="H111" i="38"/>
  <c r="P111" i="38" s="1"/>
  <c r="M110" i="40"/>
  <c r="K111" i="40"/>
  <c r="K110" i="40"/>
  <c r="K119" i="40"/>
  <c r="K112" i="40"/>
  <c r="K121" i="40"/>
  <c r="K116" i="40"/>
  <c r="K118" i="40"/>
  <c r="K113" i="40"/>
  <c r="K115" i="40"/>
  <c r="H113" i="38"/>
  <c r="H114" i="38"/>
  <c r="I117" i="38"/>
  <c r="N119" i="38"/>
  <c r="I115" i="38"/>
  <c r="O113" i="40"/>
  <c r="O122" i="40" s="1"/>
  <c r="O117" i="40"/>
  <c r="M118" i="40"/>
  <c r="L111" i="40"/>
  <c r="L110" i="40"/>
  <c r="L119" i="40"/>
  <c r="L116" i="40"/>
  <c r="L113" i="40"/>
  <c r="J21" i="41"/>
  <c r="J112" i="40"/>
  <c r="J117" i="40"/>
  <c r="J119" i="40"/>
  <c r="J121" i="40"/>
  <c r="J114" i="40"/>
  <c r="J116" i="40"/>
  <c r="J120" i="40"/>
  <c r="J118" i="40"/>
  <c r="J111" i="40"/>
  <c r="J115" i="40"/>
  <c r="O120" i="38"/>
  <c r="K114" i="40"/>
  <c r="M114" i="40"/>
  <c r="O120" i="40"/>
  <c r="M113" i="40"/>
  <c r="M122" i="40" s="1"/>
  <c r="M110" i="38"/>
  <c r="P110" i="38" s="1"/>
  <c r="M112" i="38"/>
  <c r="M121" i="38"/>
  <c r="M115" i="38"/>
  <c r="M118" i="38"/>
  <c r="N115" i="38"/>
  <c r="H116" i="38"/>
  <c r="H117" i="38"/>
  <c r="P117" i="38" s="1"/>
  <c r="I118" i="38"/>
  <c r="H122" i="40"/>
  <c r="N112" i="38"/>
  <c r="K118" i="38"/>
  <c r="P119" i="38"/>
  <c r="K115" i="38"/>
  <c r="P116" i="40"/>
  <c r="Q78" i="40"/>
  <c r="A79" i="40"/>
  <c r="Q114" i="40"/>
  <c r="A115" i="40"/>
  <c r="P121" i="38"/>
  <c r="Q79" i="38"/>
  <c r="A80" i="38"/>
  <c r="G122" i="38"/>
  <c r="E122" i="38"/>
  <c r="Q112" i="38"/>
  <c r="A113" i="38"/>
  <c r="P113" i="38"/>
  <c r="R18" i="35"/>
  <c r="A19" i="35"/>
  <c r="E27" i="35"/>
  <c r="P14" i="35"/>
  <c r="R66" i="35"/>
  <c r="A67" i="35"/>
  <c r="Q17" i="35" s="1"/>
  <c r="P15" i="35"/>
  <c r="R42" i="35"/>
  <c r="A43" i="35"/>
  <c r="A93" i="34"/>
  <c r="J92" i="34"/>
  <c r="E16" i="34"/>
  <c r="E90" i="34"/>
  <c r="E56" i="34"/>
  <c r="A57" i="34"/>
  <c r="J56" i="34"/>
  <c r="J17" i="34"/>
  <c r="A18" i="34"/>
  <c r="I14" i="33"/>
  <c r="E13" i="33"/>
  <c r="E12" i="33"/>
  <c r="H14" i="33"/>
  <c r="E25" i="30"/>
  <c r="R17" i="30"/>
  <c r="A18" i="30"/>
  <c r="P17" i="30"/>
  <c r="P25" i="30" s="1"/>
  <c r="E7" i="10" s="1"/>
  <c r="K7" i="10" s="1"/>
  <c r="P24" i="30"/>
  <c r="R40" i="30"/>
  <c r="A41" i="30"/>
  <c r="Q15" i="30"/>
  <c r="R66" i="30"/>
  <c r="A67" i="30"/>
  <c r="G24" i="29"/>
  <c r="I16" i="29"/>
  <c r="I24" i="29" s="1"/>
  <c r="P50" i="30"/>
  <c r="A18" i="29"/>
  <c r="J17" i="29"/>
  <c r="K10" i="28"/>
  <c r="A11" i="28"/>
  <c r="F12" i="28" s="1"/>
  <c r="K24" i="28"/>
  <c r="A25" i="28"/>
  <c r="K40" i="28"/>
  <c r="A41" i="28"/>
  <c r="A11" i="26"/>
  <c r="H10" i="26"/>
  <c r="E43" i="10"/>
  <c r="K43" i="10" s="1"/>
  <c r="Q17" i="23"/>
  <c r="A19" i="23"/>
  <c r="G9" i="20"/>
  <c r="A10" i="20"/>
  <c r="L109" i="15"/>
  <c r="A110" i="15"/>
  <c r="A83" i="15"/>
  <c r="L82" i="15"/>
  <c r="L17" i="15"/>
  <c r="A18" i="15"/>
  <c r="A47" i="15"/>
  <c r="L46" i="15"/>
  <c r="O61" i="13"/>
  <c r="O87" i="13" s="1"/>
  <c r="O91" i="13" s="1"/>
  <c r="M61" i="13"/>
  <c r="M87" i="13" s="1"/>
  <c r="M91" i="13" s="1"/>
  <c r="N61" i="13"/>
  <c r="N87" i="13" s="1"/>
  <c r="N91" i="13" s="1"/>
  <c r="A13" i="10"/>
  <c r="H10" i="10"/>
  <c r="K67" i="10"/>
  <c r="H42" i="10"/>
  <c r="A43" i="10"/>
  <c r="F43" i="10"/>
  <c r="H82" i="10"/>
  <c r="A83" i="10"/>
  <c r="K59" i="10"/>
  <c r="E68" i="10"/>
  <c r="L59" i="10"/>
  <c r="A61" i="10"/>
  <c r="H59" i="10"/>
  <c r="F68" i="10"/>
  <c r="A30" i="9"/>
  <c r="G28" i="9"/>
  <c r="A15" i="9"/>
  <c r="G14" i="9"/>
  <c r="H13" i="6"/>
  <c r="A14" i="6"/>
  <c r="H106" i="6"/>
  <c r="A107" i="6"/>
  <c r="H159" i="6"/>
  <c r="A160" i="6"/>
  <c r="H160" i="6" s="1"/>
  <c r="H86" i="6"/>
  <c r="A87" i="6"/>
  <c r="A45" i="6"/>
  <c r="H42" i="6"/>
  <c r="H129" i="6"/>
  <c r="A130" i="6"/>
  <c r="E139" i="45" l="1"/>
  <c r="H139" i="45" s="1"/>
  <c r="J139" i="45" s="1"/>
  <c r="E134" i="45"/>
  <c r="H134" i="45" s="1"/>
  <c r="J134" i="45" s="1"/>
  <c r="E132" i="45"/>
  <c r="E142" i="45"/>
  <c r="H142" i="45" s="1"/>
  <c r="J142" i="45" s="1"/>
  <c r="E135" i="45"/>
  <c r="H135" i="45" s="1"/>
  <c r="J135" i="45" s="1"/>
  <c r="E140" i="45"/>
  <c r="H140" i="45" s="1"/>
  <c r="J140" i="45" s="1"/>
  <c r="E143" i="45"/>
  <c r="H143" i="45" s="1"/>
  <c r="J143" i="45" s="1"/>
  <c r="E138" i="45"/>
  <c r="H138" i="45" s="1"/>
  <c r="J138" i="45" s="1"/>
  <c r="E141" i="45"/>
  <c r="H141" i="45" s="1"/>
  <c r="J141" i="45" s="1"/>
  <c r="E137" i="45"/>
  <c r="H137" i="45" s="1"/>
  <c r="J137" i="45" s="1"/>
  <c r="E152" i="45"/>
  <c r="H152" i="45" s="1"/>
  <c r="J152" i="45" s="1"/>
  <c r="E150" i="45"/>
  <c r="H150" i="45" s="1"/>
  <c r="J150" i="45" s="1"/>
  <c r="E153" i="45"/>
  <c r="H153" i="45" s="1"/>
  <c r="J153" i="45" s="1"/>
  <c r="E136" i="45"/>
  <c r="H136" i="45" s="1"/>
  <c r="J136" i="45" s="1"/>
  <c r="E151" i="45"/>
  <c r="H151" i="45" s="1"/>
  <c r="J151" i="45" s="1"/>
  <c r="E156" i="45"/>
  <c r="H156" i="45" s="1"/>
  <c r="J156" i="45" s="1"/>
  <c r="E154" i="45"/>
  <c r="H154" i="45" s="1"/>
  <c r="J154" i="45" s="1"/>
  <c r="E158" i="45"/>
  <c r="H158" i="45" s="1"/>
  <c r="J158" i="45" s="1"/>
  <c r="E157" i="45"/>
  <c r="H157" i="45" s="1"/>
  <c r="J157" i="45" s="1"/>
  <c r="E155" i="45"/>
  <c r="H155" i="45" s="1"/>
  <c r="J155" i="45" s="1"/>
  <c r="E133" i="45"/>
  <c r="H133" i="45" s="1"/>
  <c r="J133" i="45" s="1"/>
  <c r="E159" i="45"/>
  <c r="H159" i="45" s="1"/>
  <c r="J159" i="45" s="1"/>
  <c r="E149" i="45"/>
  <c r="E160" i="45"/>
  <c r="P118" i="38"/>
  <c r="P119" i="40"/>
  <c r="I122" i="38"/>
  <c r="P115" i="40"/>
  <c r="P114" i="38"/>
  <c r="P26" i="59"/>
  <c r="P27" i="59"/>
  <c r="P35" i="59"/>
  <c r="O122" i="38"/>
  <c r="D53" i="76"/>
  <c r="D38" i="76"/>
  <c r="D47" i="76"/>
  <c r="D28" i="76"/>
  <c r="D30" i="76"/>
  <c r="F17" i="76"/>
  <c r="M122" i="38"/>
  <c r="P114" i="40"/>
  <c r="P122" i="40" s="1"/>
  <c r="F129" i="40" s="1"/>
  <c r="F131" i="40" s="1"/>
  <c r="P19" i="59"/>
  <c r="P121" i="40"/>
  <c r="P112" i="38"/>
  <c r="P122" i="38" s="1"/>
  <c r="F129" i="38" s="1"/>
  <c r="F131" i="38" s="1"/>
  <c r="P116" i="38"/>
  <c r="L122" i="40"/>
  <c r="J122" i="40"/>
  <c r="P111" i="40"/>
  <c r="F163" i="45"/>
  <c r="P32" i="59"/>
  <c r="N18" i="80"/>
  <c r="A20" i="80"/>
  <c r="N17" i="79"/>
  <c r="A19" i="79"/>
  <c r="F12" i="78"/>
  <c r="D11" i="77"/>
  <c r="D6" i="77"/>
  <c r="I14" i="76"/>
  <c r="A17" i="76"/>
  <c r="I40" i="76"/>
  <c r="A41" i="76"/>
  <c r="A14" i="74"/>
  <c r="D15" i="74" s="1"/>
  <c r="F13" i="74"/>
  <c r="P15" i="59"/>
  <c r="C53" i="74"/>
  <c r="E6" i="76" s="1"/>
  <c r="N10" i="59"/>
  <c r="C21" i="74" s="1"/>
  <c r="P30" i="59"/>
  <c r="P50" i="59"/>
  <c r="P29" i="59"/>
  <c r="P31" i="59"/>
  <c r="P14" i="59"/>
  <c r="G52" i="70"/>
  <c r="K22" i="70"/>
  <c r="A23" i="70"/>
  <c r="A50" i="70"/>
  <c r="K49" i="70"/>
  <c r="D32" i="68"/>
  <c r="D36" i="68"/>
  <c r="G31" i="68"/>
  <c r="A32" i="68"/>
  <c r="A22" i="68"/>
  <c r="G22" i="68" s="1"/>
  <c r="G21" i="68"/>
  <c r="K40" i="66"/>
  <c r="A41" i="66"/>
  <c r="K41" i="66" s="1"/>
  <c r="A25" i="66"/>
  <c r="K24" i="66"/>
  <c r="K16" i="66"/>
  <c r="A17" i="66"/>
  <c r="K17" i="66" s="1"/>
  <c r="A47" i="66"/>
  <c r="K46" i="66"/>
  <c r="A25" i="65"/>
  <c r="K24" i="65"/>
  <c r="K16" i="65"/>
  <c r="A17" i="65"/>
  <c r="K17" i="65" s="1"/>
  <c r="K38" i="65"/>
  <c r="A39" i="65"/>
  <c r="A47" i="65"/>
  <c r="K46" i="65"/>
  <c r="K38" i="62"/>
  <c r="F32" i="62"/>
  <c r="K30" i="62"/>
  <c r="N29" i="62"/>
  <c r="A30" i="62"/>
  <c r="N9" i="62"/>
  <c r="A10" i="62"/>
  <c r="N53" i="62"/>
  <c r="A54" i="62"/>
  <c r="N29" i="61"/>
  <c r="A30" i="61"/>
  <c r="N8" i="61"/>
  <c r="A9" i="61"/>
  <c r="F27" i="61"/>
  <c r="T24" i="61"/>
  <c r="N51" i="61"/>
  <c r="A52" i="61"/>
  <c r="A14" i="59"/>
  <c r="Q13" i="59"/>
  <c r="P10" i="56"/>
  <c r="F4" i="56" s="1"/>
  <c r="Q15" i="56"/>
  <c r="A16" i="56"/>
  <c r="AZ115" i="55"/>
  <c r="AZ16" i="55" s="1"/>
  <c r="BF16" i="55" s="1"/>
  <c r="BF116" i="55"/>
  <c r="AZ34" i="55"/>
  <c r="AZ13" i="55" s="1"/>
  <c r="BJ47" i="55"/>
  <c r="A48" i="55"/>
  <c r="BF34" i="55"/>
  <c r="BH35" i="55"/>
  <c r="BH34" i="55" s="1"/>
  <c r="BH13" i="55" s="1"/>
  <c r="A112" i="55"/>
  <c r="BJ112" i="55" s="1"/>
  <c r="A110" i="55"/>
  <c r="BJ109" i="55"/>
  <c r="AL17" i="55"/>
  <c r="AL23" i="55" s="1"/>
  <c r="BD17" i="55"/>
  <c r="BD23" i="55" s="1"/>
  <c r="AR34" i="55"/>
  <c r="BF45" i="55"/>
  <c r="BH45" i="55" s="1"/>
  <c r="BB42" i="55"/>
  <c r="BB14" i="55" s="1"/>
  <c r="BB17" i="55" s="1"/>
  <c r="BB23" i="55" s="1"/>
  <c r="AR17" i="55"/>
  <c r="AR23" i="55" s="1"/>
  <c r="AN17" i="55"/>
  <c r="AN23" i="55" s="1"/>
  <c r="A39" i="55"/>
  <c r="BJ39" i="55" s="1"/>
  <c r="BJ38" i="55"/>
  <c r="BJ17" i="55"/>
  <c r="A19" i="55"/>
  <c r="BH43" i="55"/>
  <c r="BH42" i="55" s="1"/>
  <c r="BH14" i="55" s="1"/>
  <c r="BF42" i="55"/>
  <c r="BH102" i="55"/>
  <c r="BH15" i="55" s="1"/>
  <c r="BF102" i="55"/>
  <c r="BJ30" i="55"/>
  <c r="A31" i="55"/>
  <c r="BJ31" i="55" s="1"/>
  <c r="BJ126" i="55"/>
  <c r="A127" i="55"/>
  <c r="BH20" i="55"/>
  <c r="BH123" i="55"/>
  <c r="AR102" i="55"/>
  <c r="BH47" i="54"/>
  <c r="A48" i="54"/>
  <c r="BD125" i="54"/>
  <c r="BD124" i="54" s="1"/>
  <c r="AZ124" i="54"/>
  <c r="AZ20" i="54" s="1"/>
  <c r="AL17" i="54"/>
  <c r="AL23" i="54" s="1"/>
  <c r="AP17" i="54"/>
  <c r="AP23" i="54" s="1"/>
  <c r="C46" i="51" s="1"/>
  <c r="BD26" i="54"/>
  <c r="BH108" i="54"/>
  <c r="A109" i="54"/>
  <c r="BF26" i="54"/>
  <c r="BF12" i="54" s="1"/>
  <c r="BD20" i="54"/>
  <c r="A39" i="54"/>
  <c r="BH39" i="54" s="1"/>
  <c r="BH38" i="54"/>
  <c r="BB102" i="54"/>
  <c r="BB15" i="54" s="1"/>
  <c r="BD108" i="54"/>
  <c r="AX26" i="54"/>
  <c r="AX12" i="54" s="1"/>
  <c r="BD34" i="54"/>
  <c r="BF35" i="54"/>
  <c r="BF34" i="54" s="1"/>
  <c r="BF13" i="54" s="1"/>
  <c r="BD117" i="54"/>
  <c r="AX116" i="54"/>
  <c r="AX16" i="54" s="1"/>
  <c r="BD16" i="54" s="1"/>
  <c r="BD14" i="54"/>
  <c r="AZ42" i="54"/>
  <c r="AZ14" i="54" s="1"/>
  <c r="AZ17" i="54" s="1"/>
  <c r="AZ23" i="54" s="1"/>
  <c r="BD43" i="54"/>
  <c r="BH16" i="54"/>
  <c r="A17" i="54"/>
  <c r="AP42" i="54"/>
  <c r="A57" i="51"/>
  <c r="K56" i="51"/>
  <c r="K36" i="51"/>
  <c r="A37" i="51"/>
  <c r="G61" i="51"/>
  <c r="G14" i="47"/>
  <c r="A15" i="47"/>
  <c r="F15" i="47"/>
  <c r="F13" i="46"/>
  <c r="A14" i="46"/>
  <c r="A99" i="45"/>
  <c r="N98" i="45"/>
  <c r="N150" i="45"/>
  <c r="A151" i="45"/>
  <c r="A36" i="45"/>
  <c r="N35" i="45"/>
  <c r="I99" i="45"/>
  <c r="N13" i="45"/>
  <c r="A17" i="45"/>
  <c r="N79" i="45"/>
  <c r="A81" i="45"/>
  <c r="N58" i="45"/>
  <c r="A59" i="45"/>
  <c r="G115" i="45"/>
  <c r="N116" i="45"/>
  <c r="A117" i="45"/>
  <c r="A43" i="42"/>
  <c r="J42" i="42"/>
  <c r="J17" i="42"/>
  <c r="A18" i="42"/>
  <c r="P21" i="41"/>
  <c r="F53" i="34"/>
  <c r="F52" i="34"/>
  <c r="F88" i="34"/>
  <c r="H88" i="34" s="1"/>
  <c r="I88" i="34" s="1"/>
  <c r="F54" i="34"/>
  <c r="F55" i="34"/>
  <c r="K122" i="38"/>
  <c r="P113" i="40"/>
  <c r="K122" i="40"/>
  <c r="F89" i="34"/>
  <c r="F16" i="34" s="1"/>
  <c r="H122" i="38"/>
  <c r="Q15" i="41"/>
  <c r="A16" i="41"/>
  <c r="A32" i="41"/>
  <c r="Q31" i="41"/>
  <c r="F122" i="40"/>
  <c r="P115" i="38"/>
  <c r="N122" i="40"/>
  <c r="N122" i="38"/>
  <c r="Q115" i="40"/>
  <c r="A116" i="40"/>
  <c r="Q79" i="40"/>
  <c r="A80" i="40"/>
  <c r="Q80" i="38"/>
  <c r="A81" i="38"/>
  <c r="A114" i="38"/>
  <c r="Q113" i="38"/>
  <c r="P27" i="35"/>
  <c r="E19" i="10" s="1"/>
  <c r="K19" i="10" s="1"/>
  <c r="R19" i="35"/>
  <c r="A20" i="35"/>
  <c r="A68" i="35"/>
  <c r="R67" i="35"/>
  <c r="Q18" i="35"/>
  <c r="R43" i="35"/>
  <c r="A44" i="35"/>
  <c r="J18" i="34"/>
  <c r="A19" i="34"/>
  <c r="J57" i="34"/>
  <c r="A58" i="34"/>
  <c r="F56" i="34"/>
  <c r="E57" i="34"/>
  <c r="F90" i="34"/>
  <c r="E91" i="34"/>
  <c r="E17" i="34"/>
  <c r="J93" i="34"/>
  <c r="A94" i="34"/>
  <c r="E14" i="33"/>
  <c r="A68" i="30"/>
  <c r="R67" i="30"/>
  <c r="A19" i="30"/>
  <c r="R18" i="30"/>
  <c r="Q16" i="30"/>
  <c r="R41" i="30"/>
  <c r="A42" i="30"/>
  <c r="E7" i="6"/>
  <c r="D9" i="9"/>
  <c r="D11" i="9" s="1"/>
  <c r="J18" i="29"/>
  <c r="A19" i="29"/>
  <c r="K41" i="28"/>
  <c r="A42" i="28"/>
  <c r="K25" i="28"/>
  <c r="A26" i="28"/>
  <c r="L43" i="10"/>
  <c r="K11" i="28"/>
  <c r="A12" i="28"/>
  <c r="H11" i="26"/>
  <c r="A12" i="26"/>
  <c r="Q19" i="23"/>
  <c r="A21" i="23"/>
  <c r="G10" i="20"/>
  <c r="A11" i="20"/>
  <c r="L47" i="15"/>
  <c r="A48" i="15"/>
  <c r="L18" i="15"/>
  <c r="A19" i="15"/>
  <c r="L83" i="15"/>
  <c r="A84" i="15"/>
  <c r="L110" i="15"/>
  <c r="A111" i="15"/>
  <c r="O96" i="13"/>
  <c r="O98" i="13" s="1"/>
  <c r="O103" i="13" s="1"/>
  <c r="M96" i="13"/>
  <c r="M98" i="13" s="1"/>
  <c r="M103" i="13" s="1"/>
  <c r="N96" i="13"/>
  <c r="N98" i="13" s="1"/>
  <c r="N103" i="13" s="1"/>
  <c r="L96" i="13"/>
  <c r="L98" i="13" s="1"/>
  <c r="L103" i="13" s="1"/>
  <c r="A63" i="10"/>
  <c r="F87" i="10"/>
  <c r="H61" i="10"/>
  <c r="K68" i="10"/>
  <c r="L68" i="10"/>
  <c r="A84" i="10"/>
  <c r="H83" i="10"/>
  <c r="H43" i="10"/>
  <c r="A45" i="10"/>
  <c r="A14" i="10"/>
  <c r="H13" i="10"/>
  <c r="A16" i="9"/>
  <c r="E17" i="9" s="1"/>
  <c r="G15" i="9"/>
  <c r="A31" i="9"/>
  <c r="G30" i="9"/>
  <c r="A47" i="6"/>
  <c r="H45" i="6"/>
  <c r="F47" i="6"/>
  <c r="A88" i="6"/>
  <c r="H87" i="6"/>
  <c r="F88" i="6"/>
  <c r="H107" i="6"/>
  <c r="A108" i="6"/>
  <c r="F108" i="6"/>
  <c r="H14" i="6"/>
  <c r="A15" i="6"/>
  <c r="A131" i="6"/>
  <c r="H130" i="6"/>
  <c r="J160" i="45" l="1"/>
  <c r="H160" i="45"/>
  <c r="H149" i="45"/>
  <c r="E161" i="45"/>
  <c r="F47" i="76"/>
  <c r="P10" i="59"/>
  <c r="E38" i="76"/>
  <c r="F38" i="76" s="1"/>
  <c r="E53" i="76"/>
  <c r="F53" i="76" s="1"/>
  <c r="E36" i="76"/>
  <c r="E47" i="76"/>
  <c r="E28" i="76"/>
  <c r="E30" i="76"/>
  <c r="K144" i="76" s="1"/>
  <c r="F28" i="76"/>
  <c r="E144" i="45"/>
  <c r="K144" i="45" s="1"/>
  <c r="H132" i="45"/>
  <c r="N20" i="80"/>
  <c r="A22" i="80"/>
  <c r="N19" i="79"/>
  <c r="A21" i="79"/>
  <c r="I41" i="76"/>
  <c r="A42" i="76"/>
  <c r="I17" i="76"/>
  <c r="A18" i="76"/>
  <c r="C23" i="74"/>
  <c r="C24" i="74"/>
  <c r="F14" i="74"/>
  <c r="A15" i="74"/>
  <c r="A24" i="70"/>
  <c r="K23" i="70"/>
  <c r="K50" i="70"/>
  <c r="A51" i="70"/>
  <c r="G51" i="70"/>
  <c r="D39" i="68"/>
  <c r="G32" i="68"/>
  <c r="K47" i="66"/>
  <c r="A48" i="66"/>
  <c r="A26" i="66"/>
  <c r="K25" i="66"/>
  <c r="K39" i="65"/>
  <c r="A40" i="65"/>
  <c r="K47" i="65"/>
  <c r="A48" i="65"/>
  <c r="A26" i="65"/>
  <c r="K25" i="65"/>
  <c r="N54" i="62"/>
  <c r="A55" i="62"/>
  <c r="N10" i="62"/>
  <c r="A11" i="62"/>
  <c r="N30" i="62"/>
  <c r="G32" i="62"/>
  <c r="A31" i="62"/>
  <c r="F34" i="62"/>
  <c r="K32" i="62"/>
  <c r="A53" i="61"/>
  <c r="N52" i="61"/>
  <c r="K27" i="61"/>
  <c r="F30" i="61"/>
  <c r="A10" i="61"/>
  <c r="N9" i="61"/>
  <c r="A31" i="61"/>
  <c r="G32" i="61"/>
  <c r="N30" i="61"/>
  <c r="Q14" i="59"/>
  <c r="A15" i="59"/>
  <c r="Q16" i="56"/>
  <c r="A17" i="56"/>
  <c r="BJ127" i="55"/>
  <c r="A128" i="55"/>
  <c r="BJ128" i="55" s="1"/>
  <c r="BJ48" i="55"/>
  <c r="A49" i="55"/>
  <c r="BJ19" i="55"/>
  <c r="A20" i="55"/>
  <c r="BF13" i="55"/>
  <c r="AZ17" i="55"/>
  <c r="AZ23" i="55" s="1"/>
  <c r="A111" i="55"/>
  <c r="BJ111" i="55" s="1"/>
  <c r="BJ110" i="55"/>
  <c r="BF14" i="55"/>
  <c r="BF115" i="55"/>
  <c r="BH116" i="55"/>
  <c r="BH115" i="55" s="1"/>
  <c r="BH16" i="55" s="1"/>
  <c r="BH17" i="55" s="1"/>
  <c r="BH23" i="55" s="1"/>
  <c r="BH109" i="54"/>
  <c r="A110" i="54"/>
  <c r="BF43" i="54"/>
  <c r="BF42" i="54" s="1"/>
  <c r="BF14" i="54" s="1"/>
  <c r="BD42" i="54"/>
  <c r="E55" i="51"/>
  <c r="AX17" i="54"/>
  <c r="AX23" i="54" s="1"/>
  <c r="BD12" i="54"/>
  <c r="BF108" i="54"/>
  <c r="BF102" i="54" s="1"/>
  <c r="BF15" i="54" s="1"/>
  <c r="BF17" i="54" s="1"/>
  <c r="BF23" i="54" s="1"/>
  <c r="BD102" i="54"/>
  <c r="BD15" i="54"/>
  <c r="BB17" i="54"/>
  <c r="BB23" i="54" s="1"/>
  <c r="BH17" i="54"/>
  <c r="A19" i="54"/>
  <c r="BH48" i="54"/>
  <c r="A49" i="54"/>
  <c r="BF117" i="54"/>
  <c r="BF116" i="54" s="1"/>
  <c r="BF16" i="54" s="1"/>
  <c r="BD116" i="54"/>
  <c r="G60" i="51"/>
  <c r="K37" i="51"/>
  <c r="A38" i="51"/>
  <c r="K57" i="51"/>
  <c r="A58" i="51"/>
  <c r="G15" i="47"/>
  <c r="A18" i="47"/>
  <c r="G18" i="47" s="1"/>
  <c r="F18" i="47"/>
  <c r="D13" i="46"/>
  <c r="F14" i="46"/>
  <c r="A16" i="46"/>
  <c r="E12" i="45"/>
  <c r="N99" i="45"/>
  <c r="A102" i="45"/>
  <c r="N102" i="45" s="1"/>
  <c r="N17" i="45"/>
  <c r="A21" i="45"/>
  <c r="N117" i="45"/>
  <c r="A118" i="45"/>
  <c r="G114" i="45"/>
  <c r="N36" i="45"/>
  <c r="A37" i="45"/>
  <c r="N59" i="45"/>
  <c r="A60" i="45"/>
  <c r="N151" i="45"/>
  <c r="A152" i="45"/>
  <c r="A82" i="45"/>
  <c r="E86" i="45"/>
  <c r="I83" i="45"/>
  <c r="N81" i="45"/>
  <c r="J18" i="42"/>
  <c r="A19" i="42"/>
  <c r="J43" i="42"/>
  <c r="A44" i="42"/>
  <c r="F17" i="34"/>
  <c r="H52" i="34"/>
  <c r="F15" i="34"/>
  <c r="Q32" i="41"/>
  <c r="A33" i="41"/>
  <c r="H89" i="34"/>
  <c r="I89" i="34" s="1"/>
  <c r="A17" i="41"/>
  <c r="Q16" i="41"/>
  <c r="Q80" i="40"/>
  <c r="A81" i="40"/>
  <c r="Q116" i="40"/>
  <c r="A117" i="40"/>
  <c r="Q114" i="38"/>
  <c r="A115" i="38"/>
  <c r="Q81" i="38"/>
  <c r="A82" i="38"/>
  <c r="R68" i="35"/>
  <c r="A69" i="35"/>
  <c r="Q19" i="35"/>
  <c r="R44" i="35"/>
  <c r="A45" i="35"/>
  <c r="A21" i="35"/>
  <c r="R20" i="35"/>
  <c r="J58" i="34"/>
  <c r="A59" i="34"/>
  <c r="A95" i="34"/>
  <c r="J94" i="34"/>
  <c r="J19" i="34"/>
  <c r="A20" i="34"/>
  <c r="F91" i="34"/>
  <c r="F18" i="34" s="1"/>
  <c r="E92" i="34"/>
  <c r="E18" i="34"/>
  <c r="H90" i="34"/>
  <c r="E58" i="34"/>
  <c r="F57" i="34"/>
  <c r="Q17" i="30"/>
  <c r="R42" i="30"/>
  <c r="A43" i="30"/>
  <c r="A69" i="30"/>
  <c r="R68" i="30"/>
  <c r="A20" i="30"/>
  <c r="R19" i="30"/>
  <c r="J19" i="29"/>
  <c r="A20" i="29"/>
  <c r="K12" i="28"/>
  <c r="A14" i="28"/>
  <c r="K14" i="28" s="1"/>
  <c r="F14" i="28"/>
  <c r="K26" i="28"/>
  <c r="A27" i="28"/>
  <c r="K42" i="28"/>
  <c r="F7" i="28"/>
  <c r="A13" i="26"/>
  <c r="H12" i="26"/>
  <c r="G14" i="26"/>
  <c r="A23" i="23"/>
  <c r="Q21" i="23"/>
  <c r="G11" i="20"/>
  <c r="A12" i="20"/>
  <c r="L111" i="15"/>
  <c r="A112" i="15"/>
  <c r="A85" i="15"/>
  <c r="L84" i="15"/>
  <c r="A20" i="15"/>
  <c r="L19" i="15"/>
  <c r="L48" i="15"/>
  <c r="A49" i="15"/>
  <c r="N107" i="13"/>
  <c r="N110" i="13" s="1"/>
  <c r="M107" i="13"/>
  <c r="M110" i="13" s="1"/>
  <c r="O107" i="13"/>
  <c r="O110" i="13" s="1"/>
  <c r="L107" i="13"/>
  <c r="L110" i="13"/>
  <c r="H14" i="10"/>
  <c r="A15" i="10"/>
  <c r="F67" i="10"/>
  <c r="H45" i="10"/>
  <c r="A46" i="10"/>
  <c r="H84" i="10"/>
  <c r="A85" i="10"/>
  <c r="H63" i="10"/>
  <c r="A66" i="10"/>
  <c r="F61" i="10"/>
  <c r="G31" i="9"/>
  <c r="A32" i="9"/>
  <c r="E32" i="9"/>
  <c r="G16" i="9"/>
  <c r="A17" i="9"/>
  <c r="F118" i="6"/>
  <c r="H108" i="6"/>
  <c r="A110" i="6"/>
  <c r="H131" i="6"/>
  <c r="A132" i="6"/>
  <c r="A16" i="6"/>
  <c r="H15" i="6"/>
  <c r="F16" i="6"/>
  <c r="H88" i="6"/>
  <c r="A90" i="6"/>
  <c r="H47" i="6"/>
  <c r="A50" i="6"/>
  <c r="J132" i="45" l="1"/>
  <c r="J144" i="45" s="1"/>
  <c r="J146" i="45" s="1"/>
  <c r="L146" i="45" s="1"/>
  <c r="M146" i="45" s="1"/>
  <c r="H144" i="45"/>
  <c r="F4" i="59"/>
  <c r="D36" i="76"/>
  <c r="E163" i="45"/>
  <c r="J149" i="45"/>
  <c r="J161" i="45" s="1"/>
  <c r="H161" i="45"/>
  <c r="F30" i="76"/>
  <c r="N22" i="80"/>
  <c r="A24" i="80"/>
  <c r="N21" i="79"/>
  <c r="A23" i="79"/>
  <c r="A19" i="76"/>
  <c r="I18" i="76"/>
  <c r="I42" i="76"/>
  <c r="A43" i="76"/>
  <c r="D17" i="74"/>
  <c r="F15" i="74"/>
  <c r="D20" i="74"/>
  <c r="A17" i="74"/>
  <c r="F33" i="61"/>
  <c r="G50" i="70"/>
  <c r="K51" i="70"/>
  <c r="A52" i="70"/>
  <c r="K24" i="70"/>
  <c r="A25" i="70"/>
  <c r="K26" i="66"/>
  <c r="A27" i="66"/>
  <c r="K27" i="66" s="1"/>
  <c r="K48" i="66"/>
  <c r="A49" i="66"/>
  <c r="K26" i="65"/>
  <c r="A27" i="65"/>
  <c r="K27" i="65" s="1"/>
  <c r="K48" i="65"/>
  <c r="A49" i="65"/>
  <c r="K40" i="65"/>
  <c r="A41" i="65"/>
  <c r="K41" i="65" s="1"/>
  <c r="K34" i="62"/>
  <c r="F44" i="62"/>
  <c r="N31" i="62"/>
  <c r="A32" i="62"/>
  <c r="N11" i="62"/>
  <c r="A12" i="62"/>
  <c r="N55" i="62"/>
  <c r="A56" i="62"/>
  <c r="F32" i="61"/>
  <c r="K30" i="61"/>
  <c r="N31" i="61"/>
  <c r="A32" i="61"/>
  <c r="N10" i="61"/>
  <c r="A11" i="61"/>
  <c r="N53" i="61"/>
  <c r="A54" i="61"/>
  <c r="Q15" i="59"/>
  <c r="A16" i="59"/>
  <c r="Q17" i="56"/>
  <c r="A18" i="56"/>
  <c r="BF17" i="55"/>
  <c r="BF23" i="55" s="1"/>
  <c r="A21" i="55"/>
  <c r="BJ20" i="55"/>
  <c r="BJ49" i="55"/>
  <c r="A50" i="55"/>
  <c r="BD17" i="54"/>
  <c r="BD23" i="54" s="1"/>
  <c r="C47" i="51" s="1"/>
  <c r="J55" i="51"/>
  <c r="BH49" i="54"/>
  <c r="A50" i="54"/>
  <c r="BH19" i="54"/>
  <c r="A20" i="54"/>
  <c r="A113" i="54"/>
  <c r="BH113" i="54" s="1"/>
  <c r="BH110" i="54"/>
  <c r="A111" i="54"/>
  <c r="K38" i="51"/>
  <c r="A39" i="51"/>
  <c r="K39" i="51" s="1"/>
  <c r="K58" i="51"/>
  <c r="A59" i="51"/>
  <c r="G59" i="51"/>
  <c r="A17" i="46"/>
  <c r="F16" i="46"/>
  <c r="N118" i="45"/>
  <c r="A119" i="45"/>
  <c r="N82" i="45"/>
  <c r="A83" i="45"/>
  <c r="N21" i="45"/>
  <c r="A22" i="45"/>
  <c r="G113" i="45"/>
  <c r="N37" i="45"/>
  <c r="A38" i="45"/>
  <c r="N152" i="45"/>
  <c r="A153" i="45"/>
  <c r="N60" i="45"/>
  <c r="A62" i="45"/>
  <c r="J44" i="42"/>
  <c r="A45" i="42"/>
  <c r="A20" i="42"/>
  <c r="J19" i="42"/>
  <c r="A34" i="41"/>
  <c r="Q33" i="41"/>
  <c r="H15" i="34"/>
  <c r="I52" i="34"/>
  <c r="I15" i="34" s="1"/>
  <c r="H53" i="34"/>
  <c r="Q17" i="41"/>
  <c r="A18" i="41"/>
  <c r="Q117" i="40"/>
  <c r="A118" i="40"/>
  <c r="Q81" i="40"/>
  <c r="A82" i="40"/>
  <c r="Q82" i="38"/>
  <c r="A83" i="38"/>
  <c r="Q115" i="38"/>
  <c r="A116" i="38"/>
  <c r="R45" i="35"/>
  <c r="A46" i="35"/>
  <c r="Q20" i="35"/>
  <c r="A22" i="35"/>
  <c r="R21" i="35"/>
  <c r="R69" i="35"/>
  <c r="A70" i="35"/>
  <c r="J20" i="34"/>
  <c r="A21" i="34"/>
  <c r="H91" i="34"/>
  <c r="I90" i="34"/>
  <c r="A96" i="34"/>
  <c r="J95" i="34"/>
  <c r="J59" i="34"/>
  <c r="A60" i="34"/>
  <c r="E59" i="34"/>
  <c r="F58" i="34"/>
  <c r="F92" i="34"/>
  <c r="F19" i="34" s="1"/>
  <c r="E93" i="34"/>
  <c r="E19" i="34"/>
  <c r="R20" i="30"/>
  <c r="A21" i="30"/>
  <c r="R69" i="30"/>
  <c r="A70" i="30"/>
  <c r="R43" i="30"/>
  <c r="A44" i="30"/>
  <c r="Q18" i="30"/>
  <c r="J20" i="29"/>
  <c r="A21" i="29"/>
  <c r="K27" i="28"/>
  <c r="A28" i="28"/>
  <c r="H13" i="26"/>
  <c r="A14" i="26"/>
  <c r="Q23" i="23"/>
  <c r="A25" i="23"/>
  <c r="G12" i="20"/>
  <c r="A13" i="20"/>
  <c r="L20" i="15"/>
  <c r="A21" i="15"/>
  <c r="L49" i="15"/>
  <c r="A50" i="15"/>
  <c r="L85" i="15"/>
  <c r="A86" i="15"/>
  <c r="A113" i="15"/>
  <c r="L112" i="15"/>
  <c r="O111" i="13"/>
  <c r="H66" i="10"/>
  <c r="A67" i="10"/>
  <c r="H85" i="10"/>
  <c r="A86" i="10"/>
  <c r="A48" i="10"/>
  <c r="F49" i="10"/>
  <c r="H15" i="10"/>
  <c r="A16" i="10"/>
  <c r="F16" i="10"/>
  <c r="G17" i="9"/>
  <c r="E18" i="9"/>
  <c r="A18" i="9"/>
  <c r="G32" i="9"/>
  <c r="A34" i="9"/>
  <c r="E34" i="9"/>
  <c r="H90" i="6"/>
  <c r="A91" i="6"/>
  <c r="F91" i="6"/>
  <c r="H50" i="6"/>
  <c r="A51" i="6"/>
  <c r="H16" i="6"/>
  <c r="A19" i="6"/>
  <c r="A133" i="6"/>
  <c r="H132" i="6"/>
  <c r="H110" i="6"/>
  <c r="A112" i="6"/>
  <c r="F133" i="6"/>
  <c r="F36" i="76" l="1"/>
  <c r="H146" i="45"/>
  <c r="H163" i="45"/>
  <c r="N24" i="80"/>
  <c r="A26" i="80"/>
  <c r="N23" i="79"/>
  <c r="A25" i="79"/>
  <c r="I43" i="76"/>
  <c r="A44" i="76"/>
  <c r="I19" i="76"/>
  <c r="A20" i="76"/>
  <c r="G20" i="76"/>
  <c r="T25" i="61"/>
  <c r="T26" i="61" s="1"/>
  <c r="K33" i="61"/>
  <c r="S28" i="61"/>
  <c r="T28" i="61" s="1"/>
  <c r="F17" i="74"/>
  <c r="A20" i="74"/>
  <c r="K25" i="70"/>
  <c r="A26" i="70"/>
  <c r="K26" i="70" s="1"/>
  <c r="A53" i="70"/>
  <c r="K52" i="70"/>
  <c r="G49" i="70"/>
  <c r="A50" i="66"/>
  <c r="K49" i="66"/>
  <c r="A50" i="65"/>
  <c r="K49" i="65"/>
  <c r="N56" i="62"/>
  <c r="A57" i="62"/>
  <c r="N12" i="62"/>
  <c r="A13" i="62"/>
  <c r="N32" i="62"/>
  <c r="A33" i="62"/>
  <c r="F46" i="62"/>
  <c r="K46" i="62" s="1"/>
  <c r="K44" i="62"/>
  <c r="N54" i="61"/>
  <c r="A55" i="61"/>
  <c r="N11" i="61"/>
  <c r="A12" i="61"/>
  <c r="N32" i="61"/>
  <c r="A33" i="61"/>
  <c r="F34" i="61"/>
  <c r="K32" i="61"/>
  <c r="A17" i="59"/>
  <c r="Q16" i="59"/>
  <c r="A19" i="56"/>
  <c r="Q18" i="56"/>
  <c r="A51" i="55"/>
  <c r="BJ50" i="55"/>
  <c r="BJ21" i="55"/>
  <c r="A22" i="55"/>
  <c r="A112" i="54"/>
  <c r="BH112" i="54" s="1"/>
  <c r="BH111" i="54"/>
  <c r="BH20" i="54"/>
  <c r="A21" i="54"/>
  <c r="BH50" i="54"/>
  <c r="A51" i="54"/>
  <c r="E68" i="51"/>
  <c r="E24" i="6"/>
  <c r="D60" i="51"/>
  <c r="D64" i="51"/>
  <c r="D59" i="51"/>
  <c r="D63" i="51"/>
  <c r="D65" i="51"/>
  <c r="D56" i="51"/>
  <c r="E56" i="51" s="1"/>
  <c r="D67" i="51"/>
  <c r="D57" i="51"/>
  <c r="D66" i="51"/>
  <c r="D62" i="51"/>
  <c r="D58" i="51"/>
  <c r="D61" i="51"/>
  <c r="G58" i="51"/>
  <c r="K59" i="51"/>
  <c r="A60" i="51"/>
  <c r="A18" i="46"/>
  <c r="F17" i="46"/>
  <c r="A154" i="45"/>
  <c r="N153" i="45"/>
  <c r="N22" i="45"/>
  <c r="A23" i="45"/>
  <c r="N23" i="45" s="1"/>
  <c r="N38" i="45"/>
  <c r="A39" i="45"/>
  <c r="N83" i="45"/>
  <c r="E11" i="45"/>
  <c r="A86" i="45"/>
  <c r="N86" i="45" s="1"/>
  <c r="G112" i="45"/>
  <c r="N62" i="45"/>
  <c r="A63" i="45"/>
  <c r="E69" i="45"/>
  <c r="I64" i="45"/>
  <c r="N119" i="45"/>
  <c r="A120" i="45"/>
  <c r="J20" i="42"/>
  <c r="A21" i="42"/>
  <c r="A46" i="42"/>
  <c r="J45" i="42"/>
  <c r="Q18" i="41"/>
  <c r="A19" i="41"/>
  <c r="H54" i="34"/>
  <c r="I53" i="34"/>
  <c r="I16" i="34" s="1"/>
  <c r="H16" i="34"/>
  <c r="Q34" i="41"/>
  <c r="A35" i="41"/>
  <c r="Q82" i="40"/>
  <c r="A83" i="40"/>
  <c r="Q118" i="40"/>
  <c r="A119" i="40"/>
  <c r="A117" i="38"/>
  <c r="Q116" i="38"/>
  <c r="Q83" i="38"/>
  <c r="A84" i="38"/>
  <c r="R46" i="35"/>
  <c r="A47" i="35"/>
  <c r="A71" i="35"/>
  <c r="R70" i="35"/>
  <c r="R22" i="35"/>
  <c r="A23" i="35"/>
  <c r="F93" i="34"/>
  <c r="F20" i="34" s="1"/>
  <c r="E94" i="34"/>
  <c r="E20" i="34"/>
  <c r="H92" i="34"/>
  <c r="I91" i="34"/>
  <c r="J96" i="34"/>
  <c r="A97" i="34"/>
  <c r="F59" i="34"/>
  <c r="E60" i="34"/>
  <c r="J21" i="34"/>
  <c r="A22" i="34"/>
  <c r="A61" i="34"/>
  <c r="J60" i="34"/>
  <c r="R21" i="30"/>
  <c r="A22" i="30"/>
  <c r="Q19" i="30"/>
  <c r="R44" i="30"/>
  <c r="A45" i="30"/>
  <c r="R70" i="30"/>
  <c r="A71" i="30"/>
  <c r="J21" i="29"/>
  <c r="A22" i="29"/>
  <c r="A29" i="28"/>
  <c r="K28" i="28"/>
  <c r="H14" i="26"/>
  <c r="A17" i="26"/>
  <c r="Q25" i="23"/>
  <c r="A27" i="23"/>
  <c r="G13" i="20"/>
  <c r="A14" i="20"/>
  <c r="L113" i="15"/>
  <c r="A114" i="15"/>
  <c r="A87" i="15"/>
  <c r="L86" i="15"/>
  <c r="L50" i="15"/>
  <c r="A51" i="15"/>
  <c r="L21" i="15"/>
  <c r="A22" i="15"/>
  <c r="H16" i="10"/>
  <c r="A19" i="10"/>
  <c r="H48" i="10"/>
  <c r="A49" i="10"/>
  <c r="H86" i="10"/>
  <c r="A87" i="10"/>
  <c r="H67" i="10"/>
  <c r="A68" i="10"/>
  <c r="F149" i="6"/>
  <c r="G34" i="9"/>
  <c r="G18" i="9"/>
  <c r="E23" i="9"/>
  <c r="H112" i="6"/>
  <c r="A115" i="6"/>
  <c r="F110" i="6"/>
  <c r="H133" i="6"/>
  <c r="A134" i="6"/>
  <c r="H19" i="6"/>
  <c r="A20" i="6"/>
  <c r="H51" i="6"/>
  <c r="A52" i="6"/>
  <c r="A93" i="6"/>
  <c r="F93" i="6"/>
  <c r="H91" i="6"/>
  <c r="N26" i="80" l="1"/>
  <c r="A28" i="80"/>
  <c r="N25" i="79"/>
  <c r="A27" i="79"/>
  <c r="A23" i="76"/>
  <c r="I20" i="76"/>
  <c r="I44" i="76"/>
  <c r="A45" i="76"/>
  <c r="F20" i="74"/>
  <c r="A21" i="74"/>
  <c r="G48" i="70"/>
  <c r="K53" i="70"/>
  <c r="A54" i="70"/>
  <c r="A51" i="66"/>
  <c r="K50" i="66"/>
  <c r="A51" i="65"/>
  <c r="K50" i="65"/>
  <c r="A34" i="62"/>
  <c r="N33" i="62"/>
  <c r="G34" i="62"/>
  <c r="N13" i="62"/>
  <c r="A14" i="62"/>
  <c r="N57" i="62"/>
  <c r="A58" i="62"/>
  <c r="K34" i="61"/>
  <c r="N33" i="61"/>
  <c r="A34" i="61"/>
  <c r="G34" i="61"/>
  <c r="N12" i="61"/>
  <c r="A13" i="61"/>
  <c r="N55" i="61"/>
  <c r="A56" i="61"/>
  <c r="Q17" i="59"/>
  <c r="A18" i="59"/>
  <c r="Q19" i="56"/>
  <c r="A20" i="56"/>
  <c r="BJ22" i="55"/>
  <c r="A23" i="55"/>
  <c r="BJ23" i="55" s="1"/>
  <c r="BJ51" i="55"/>
  <c r="A52" i="55"/>
  <c r="BH51" i="54"/>
  <c r="A52" i="54"/>
  <c r="BH21" i="54"/>
  <c r="A22" i="54"/>
  <c r="E57" i="51"/>
  <c r="E58" i="51" s="1"/>
  <c r="E59" i="51" s="1"/>
  <c r="E60" i="51" s="1"/>
  <c r="E61" i="51" s="1"/>
  <c r="E62" i="51" s="1"/>
  <c r="E63" i="51" s="1"/>
  <c r="E64" i="51" s="1"/>
  <c r="E65" i="51" s="1"/>
  <c r="E66" i="51" s="1"/>
  <c r="E67" i="51" s="1"/>
  <c r="A61" i="51"/>
  <c r="K60" i="51"/>
  <c r="G57" i="51"/>
  <c r="F18" i="46"/>
  <c r="A20" i="46"/>
  <c r="F20" i="46" s="1"/>
  <c r="D17" i="46"/>
  <c r="G111" i="45"/>
  <c r="N39" i="45"/>
  <c r="A40" i="45"/>
  <c r="A121" i="45"/>
  <c r="N120" i="45"/>
  <c r="N63" i="45"/>
  <c r="A64" i="45"/>
  <c r="N154" i="45"/>
  <c r="A155" i="45"/>
  <c r="J46" i="42"/>
  <c r="A47" i="42"/>
  <c r="J21" i="42"/>
  <c r="A22" i="42"/>
  <c r="Q35" i="41"/>
  <c r="A36" i="41"/>
  <c r="H55" i="34"/>
  <c r="H17" i="34"/>
  <c r="I54" i="34"/>
  <c r="I17" i="34" s="1"/>
  <c r="Q19" i="41"/>
  <c r="A21" i="41"/>
  <c r="Q21" i="41" s="1"/>
  <c r="Q119" i="40"/>
  <c r="A120" i="40"/>
  <c r="Q83" i="40"/>
  <c r="A84" i="40"/>
  <c r="Q117" i="38"/>
  <c r="A118" i="38"/>
  <c r="Q84" i="38"/>
  <c r="A85" i="38"/>
  <c r="R23" i="35"/>
  <c r="A24" i="35"/>
  <c r="R71" i="35"/>
  <c r="A72" i="35"/>
  <c r="Q22" i="35"/>
  <c r="R47" i="35"/>
  <c r="A48" i="35"/>
  <c r="Q21" i="35"/>
  <c r="A62" i="34"/>
  <c r="J61" i="34"/>
  <c r="A98" i="34"/>
  <c r="J97" i="34"/>
  <c r="H93" i="34"/>
  <c r="I92" i="34"/>
  <c r="E95" i="34"/>
  <c r="F94" i="34"/>
  <c r="F21" i="34" s="1"/>
  <c r="E21" i="34"/>
  <c r="J22" i="34"/>
  <c r="A23" i="34"/>
  <c r="E61" i="34"/>
  <c r="F60" i="34"/>
  <c r="A72" i="30"/>
  <c r="R71" i="30"/>
  <c r="R45" i="30"/>
  <c r="Q20" i="30"/>
  <c r="A46" i="30"/>
  <c r="A23" i="30"/>
  <c r="R22" i="30"/>
  <c r="J22" i="29"/>
  <c r="A23" i="29"/>
  <c r="K29" i="28"/>
  <c r="A30" i="28"/>
  <c r="H17" i="26"/>
  <c r="A18" i="26"/>
  <c r="Q27" i="23"/>
  <c r="A29" i="23"/>
  <c r="G14" i="20"/>
  <c r="A15" i="20"/>
  <c r="L114" i="15"/>
  <c r="A115" i="15"/>
  <c r="L22" i="15"/>
  <c r="A23" i="15"/>
  <c r="L51" i="15"/>
  <c r="A52" i="15"/>
  <c r="L87" i="15"/>
  <c r="A88" i="15"/>
  <c r="H87" i="10"/>
  <c r="A88" i="10"/>
  <c r="H68" i="10"/>
  <c r="A69" i="10"/>
  <c r="A50" i="10"/>
  <c r="F85" i="10" s="1"/>
  <c r="F71" i="10"/>
  <c r="F50" i="10"/>
  <c r="H19" i="10"/>
  <c r="A20" i="10"/>
  <c r="F132" i="6"/>
  <c r="H93" i="6"/>
  <c r="H52" i="6"/>
  <c r="A55" i="6"/>
  <c r="A21" i="6"/>
  <c r="H20" i="6"/>
  <c r="F21" i="6"/>
  <c r="A135" i="6"/>
  <c r="H134" i="6"/>
  <c r="H115" i="6"/>
  <c r="A116" i="6"/>
  <c r="N28" i="80" l="1"/>
  <c r="A30" i="80"/>
  <c r="N27" i="79"/>
  <c r="A29" i="79"/>
  <c r="I45" i="76"/>
  <c r="A46" i="76"/>
  <c r="I23" i="76"/>
  <c r="A24" i="76"/>
  <c r="D23" i="74"/>
  <c r="F21" i="74"/>
  <c r="D24" i="74"/>
  <c r="A23" i="74"/>
  <c r="K54" i="70"/>
  <c r="A55" i="70"/>
  <c r="G47" i="70"/>
  <c r="K51" i="66"/>
  <c r="A52" i="66"/>
  <c r="K51" i="65"/>
  <c r="A52" i="65"/>
  <c r="N58" i="62"/>
  <c r="A59" i="62"/>
  <c r="N14" i="62"/>
  <c r="A15" i="62"/>
  <c r="N34" i="62"/>
  <c r="A35" i="62"/>
  <c r="A57" i="61"/>
  <c r="N56" i="61"/>
  <c r="N13" i="61"/>
  <c r="A14" i="61"/>
  <c r="A35" i="61"/>
  <c r="N34" i="61"/>
  <c r="Q18" i="59"/>
  <c r="A19" i="59"/>
  <c r="Q20" i="56"/>
  <c r="A21" i="56"/>
  <c r="BJ52" i="55"/>
  <c r="A53" i="55"/>
  <c r="BH22" i="54"/>
  <c r="A23" i="54"/>
  <c r="BH23" i="54" s="1"/>
  <c r="BH52" i="54"/>
  <c r="A53" i="54"/>
  <c r="G56" i="51"/>
  <c r="K61" i="51"/>
  <c r="A62" i="51"/>
  <c r="G110" i="45"/>
  <c r="N64" i="45"/>
  <c r="A67" i="45"/>
  <c r="E10" i="45"/>
  <c r="N155" i="45"/>
  <c r="A156" i="45"/>
  <c r="N121" i="45"/>
  <c r="A122" i="45"/>
  <c r="N40" i="45"/>
  <c r="A41" i="45"/>
  <c r="J22" i="42"/>
  <c r="A23" i="42"/>
  <c r="J47" i="42"/>
  <c r="A48" i="42"/>
  <c r="Q36" i="41"/>
  <c r="A37" i="41"/>
  <c r="I55" i="34"/>
  <c r="I18" i="34" s="1"/>
  <c r="H56" i="34"/>
  <c r="H18" i="34"/>
  <c r="Q84" i="40"/>
  <c r="A85" i="40"/>
  <c r="Q120" i="40"/>
  <c r="A121" i="40"/>
  <c r="Q118" i="38"/>
  <c r="A119" i="38"/>
  <c r="Q85" i="38"/>
  <c r="A86" i="38"/>
  <c r="A25" i="35"/>
  <c r="R24" i="35"/>
  <c r="R48" i="35"/>
  <c r="A49" i="35"/>
  <c r="R72" i="35"/>
  <c r="A73" i="35"/>
  <c r="H94" i="34"/>
  <c r="I93" i="34"/>
  <c r="A99" i="34"/>
  <c r="J98" i="34"/>
  <c r="A63" i="34"/>
  <c r="J62" i="34"/>
  <c r="F61" i="34"/>
  <c r="E62" i="34"/>
  <c r="J23" i="34"/>
  <c r="A24" i="34"/>
  <c r="F95" i="34"/>
  <c r="F22" i="34" s="1"/>
  <c r="E96" i="34"/>
  <c r="E22" i="34"/>
  <c r="A24" i="30"/>
  <c r="R23" i="30"/>
  <c r="R46" i="30"/>
  <c r="Q21" i="30"/>
  <c r="A47" i="30"/>
  <c r="R72" i="30"/>
  <c r="A73" i="30"/>
  <c r="J23" i="29"/>
  <c r="A24" i="29"/>
  <c r="J24" i="29" s="1"/>
  <c r="F10" i="28"/>
  <c r="F6" i="28"/>
  <c r="F11" i="28"/>
  <c r="K30" i="28"/>
  <c r="H18" i="26"/>
  <c r="A19" i="26"/>
  <c r="A31" i="23"/>
  <c r="Q29" i="23"/>
  <c r="G15" i="20"/>
  <c r="A16" i="20"/>
  <c r="L88" i="15"/>
  <c r="A89" i="15"/>
  <c r="L52" i="15"/>
  <c r="A53" i="15"/>
  <c r="A24" i="15"/>
  <c r="L23" i="15"/>
  <c r="L115" i="15"/>
  <c r="A116" i="15"/>
  <c r="A21" i="10"/>
  <c r="H20" i="10"/>
  <c r="F21" i="10"/>
  <c r="A70" i="10"/>
  <c r="H69" i="10"/>
  <c r="A89" i="10"/>
  <c r="H88" i="10"/>
  <c r="A136" i="6"/>
  <c r="H135" i="6"/>
  <c r="H21" i="6"/>
  <c r="A23" i="6"/>
  <c r="A56" i="6"/>
  <c r="H55" i="6"/>
  <c r="F63" i="6"/>
  <c r="H116" i="6"/>
  <c r="A117" i="6"/>
  <c r="N30" i="80" l="1"/>
  <c r="A32" i="80"/>
  <c r="A31" i="79"/>
  <c r="N29" i="79"/>
  <c r="I24" i="76"/>
  <c r="A25" i="76"/>
  <c r="G25" i="76"/>
  <c r="I46" i="76"/>
  <c r="A47" i="76"/>
  <c r="F23" i="74"/>
  <c r="A24" i="74"/>
  <c r="G46" i="70"/>
  <c r="H47" i="70"/>
  <c r="I47" i="70" s="1"/>
  <c r="J47" i="70" s="1"/>
  <c r="K55" i="70"/>
  <c r="A56" i="70"/>
  <c r="K52" i="66"/>
  <c r="A53" i="66"/>
  <c r="K52" i="65"/>
  <c r="A53" i="65"/>
  <c r="N35" i="62"/>
  <c r="A36" i="62"/>
  <c r="N15" i="62"/>
  <c r="A16" i="62"/>
  <c r="N59" i="62"/>
  <c r="A60" i="62"/>
  <c r="N35" i="61"/>
  <c r="A36" i="61"/>
  <c r="N14" i="61"/>
  <c r="A15" i="61"/>
  <c r="N57" i="61"/>
  <c r="A58" i="61"/>
  <c r="Q19" i="59"/>
  <c r="A20" i="59"/>
  <c r="Q21" i="56"/>
  <c r="A22" i="56"/>
  <c r="A54" i="55"/>
  <c r="BJ53" i="55"/>
  <c r="A54" i="54"/>
  <c r="BH53" i="54"/>
  <c r="K62" i="51"/>
  <c r="A63" i="51"/>
  <c r="G55" i="51"/>
  <c r="H119" i="45"/>
  <c r="H122" i="45"/>
  <c r="H120" i="45"/>
  <c r="H118" i="45"/>
  <c r="H121" i="45"/>
  <c r="H117" i="45"/>
  <c r="H116" i="45"/>
  <c r="H115" i="45"/>
  <c r="H114" i="45"/>
  <c r="H113" i="45"/>
  <c r="H112" i="45"/>
  <c r="N41" i="45"/>
  <c r="A43" i="45"/>
  <c r="N122" i="45"/>
  <c r="A123" i="45"/>
  <c r="N156" i="45"/>
  <c r="A157" i="45"/>
  <c r="N67" i="45"/>
  <c r="A68" i="45"/>
  <c r="H111" i="45"/>
  <c r="A49" i="42"/>
  <c r="J48" i="42"/>
  <c r="J23" i="42"/>
  <c r="A24" i="42"/>
  <c r="H19" i="34"/>
  <c r="H57" i="34"/>
  <c r="I56" i="34"/>
  <c r="I19" i="34" s="1"/>
  <c r="A38" i="41"/>
  <c r="Q37" i="41"/>
  <c r="Q121" i="40"/>
  <c r="A122" i="40"/>
  <c r="Q122" i="40" s="1"/>
  <c r="Q85" i="40"/>
  <c r="A86" i="40"/>
  <c r="Q86" i="38"/>
  <c r="A87" i="38"/>
  <c r="Q87" i="38" s="1"/>
  <c r="Q98" i="38" s="1"/>
  <c r="A120" i="38"/>
  <c r="Q119" i="38"/>
  <c r="A74" i="35"/>
  <c r="R73" i="35"/>
  <c r="R49" i="35"/>
  <c r="A50" i="35"/>
  <c r="Q24" i="35"/>
  <c r="Q23" i="35"/>
  <c r="A26" i="35"/>
  <c r="R25" i="35"/>
  <c r="F96" i="34"/>
  <c r="F23" i="34" s="1"/>
  <c r="E97" i="34"/>
  <c r="E23" i="34"/>
  <c r="J63" i="34"/>
  <c r="A64" i="34"/>
  <c r="J99" i="34"/>
  <c r="A100" i="34"/>
  <c r="J24" i="34"/>
  <c r="A25" i="34"/>
  <c r="E63" i="34"/>
  <c r="F62" i="34"/>
  <c r="H95" i="34"/>
  <c r="I94" i="34"/>
  <c r="A74" i="30"/>
  <c r="R73" i="30"/>
  <c r="R47" i="30"/>
  <c r="A48" i="30"/>
  <c r="Q22" i="30"/>
  <c r="R24" i="30"/>
  <c r="A25" i="30"/>
  <c r="R25" i="30" s="1"/>
  <c r="A20" i="26"/>
  <c r="H19" i="26"/>
  <c r="Q31" i="23"/>
  <c r="A33" i="23"/>
  <c r="G16" i="20"/>
  <c r="A19" i="20"/>
  <c r="L116" i="15"/>
  <c r="A117" i="15"/>
  <c r="L24" i="15"/>
  <c r="A25" i="15"/>
  <c r="B135" i="15"/>
  <c r="L53" i="15"/>
  <c r="A54" i="15"/>
  <c r="L89" i="15"/>
  <c r="A90" i="15"/>
  <c r="H89" i="10"/>
  <c r="A90" i="10"/>
  <c r="H70" i="10"/>
  <c r="A71" i="10"/>
  <c r="H21" i="10"/>
  <c r="A23" i="10"/>
  <c r="A118" i="6"/>
  <c r="H117" i="6"/>
  <c r="H56" i="6"/>
  <c r="A58" i="6"/>
  <c r="F64" i="6"/>
  <c r="A26" i="6"/>
  <c r="H23" i="6"/>
  <c r="F25" i="6"/>
  <c r="H136" i="6"/>
  <c r="A137" i="6"/>
  <c r="F137" i="6"/>
  <c r="E35" i="6"/>
  <c r="E9" i="10"/>
  <c r="E9" i="6"/>
  <c r="A34" i="80" l="1"/>
  <c r="N32" i="80"/>
  <c r="N31" i="79"/>
  <c r="A33" i="79"/>
  <c r="I47" i="76"/>
  <c r="A48" i="76"/>
  <c r="G48" i="76"/>
  <c r="I25" i="76"/>
  <c r="A27" i="76"/>
  <c r="F14" i="47"/>
  <c r="F24" i="74"/>
  <c r="F49" i="47"/>
  <c r="A27" i="74"/>
  <c r="A57" i="70"/>
  <c r="K56" i="70"/>
  <c r="H58" i="70"/>
  <c r="I58" i="70" s="1"/>
  <c r="H57" i="70"/>
  <c r="I57" i="70" s="1"/>
  <c r="H56" i="70"/>
  <c r="I56" i="70" s="1"/>
  <c r="H55" i="70"/>
  <c r="I55" i="70" s="1"/>
  <c r="H54" i="70"/>
  <c r="I54" i="70" s="1"/>
  <c r="H53" i="70"/>
  <c r="I53" i="70" s="1"/>
  <c r="H52" i="70"/>
  <c r="I52" i="70" s="1"/>
  <c r="H51" i="70"/>
  <c r="I51" i="70" s="1"/>
  <c r="H50" i="70"/>
  <c r="I50" i="70" s="1"/>
  <c r="H49" i="70"/>
  <c r="I49" i="70" s="1"/>
  <c r="H48" i="70"/>
  <c r="I48" i="70" s="1"/>
  <c r="J48" i="70" s="1"/>
  <c r="J49" i="70" s="1"/>
  <c r="J50" i="70" s="1"/>
  <c r="J51" i="70" s="1"/>
  <c r="J52" i="70" s="1"/>
  <c r="J53" i="70" s="1"/>
  <c r="J54" i="70" s="1"/>
  <c r="J55" i="70" s="1"/>
  <c r="J56" i="70" s="1"/>
  <c r="J57" i="70" s="1"/>
  <c r="J58" i="70" s="1"/>
  <c r="J60" i="70" s="1"/>
  <c r="E9" i="70" s="1"/>
  <c r="A54" i="66"/>
  <c r="K53" i="66"/>
  <c r="A54" i="65"/>
  <c r="K53" i="65"/>
  <c r="N60" i="62"/>
  <c r="A61" i="62"/>
  <c r="N16" i="62"/>
  <c r="A17" i="62"/>
  <c r="A37" i="62"/>
  <c r="N36" i="62"/>
  <c r="N58" i="61"/>
  <c r="A59" i="61"/>
  <c r="A16" i="61"/>
  <c r="N15" i="61"/>
  <c r="N36" i="61"/>
  <c r="A37" i="61"/>
  <c r="Q20" i="59"/>
  <c r="A21" i="59"/>
  <c r="Q22" i="56"/>
  <c r="A23" i="56"/>
  <c r="BJ54" i="55"/>
  <c r="A55" i="55"/>
  <c r="BH54" i="54"/>
  <c r="A55" i="54"/>
  <c r="H66" i="51"/>
  <c r="I66" i="51" s="1"/>
  <c r="H65" i="51"/>
  <c r="I65" i="51" s="1"/>
  <c r="H67" i="51"/>
  <c r="I67" i="51" s="1"/>
  <c r="H64" i="51"/>
  <c r="I64" i="51" s="1"/>
  <c r="H63" i="51"/>
  <c r="I63" i="51" s="1"/>
  <c r="H62" i="51"/>
  <c r="I62" i="51" s="1"/>
  <c r="H61" i="51"/>
  <c r="I61" i="51" s="1"/>
  <c r="H60" i="51"/>
  <c r="I60" i="51" s="1"/>
  <c r="H59" i="51"/>
  <c r="I59" i="51" s="1"/>
  <c r="H58" i="51"/>
  <c r="I58" i="51" s="1"/>
  <c r="H57" i="51"/>
  <c r="I57" i="51" s="1"/>
  <c r="H56" i="51"/>
  <c r="I56" i="51" s="1"/>
  <c r="J56" i="51" s="1"/>
  <c r="K63" i="51"/>
  <c r="A64" i="51"/>
  <c r="K133" i="45"/>
  <c r="K134" i="45"/>
  <c r="K135" i="45"/>
  <c r="K132" i="45"/>
  <c r="K136" i="45"/>
  <c r="N68" i="45"/>
  <c r="A69" i="45"/>
  <c r="N69" i="45" s="1"/>
  <c r="K137" i="45"/>
  <c r="K138" i="45"/>
  <c r="A158" i="45"/>
  <c r="N157" i="45"/>
  <c r="K142" i="45"/>
  <c r="K139" i="45"/>
  <c r="N123" i="45"/>
  <c r="A124" i="45"/>
  <c r="K141" i="45"/>
  <c r="K143" i="45"/>
  <c r="A44" i="45"/>
  <c r="E48" i="45"/>
  <c r="I45" i="45"/>
  <c r="N43" i="45"/>
  <c r="K140" i="45"/>
  <c r="J24" i="42"/>
  <c r="A25" i="42"/>
  <c r="C59" i="42"/>
  <c r="J49" i="42"/>
  <c r="A54" i="42"/>
  <c r="C56" i="42"/>
  <c r="Q38" i="41"/>
  <c r="A39" i="41"/>
  <c r="I57" i="34"/>
  <c r="I20" i="34" s="1"/>
  <c r="H58" i="34"/>
  <c r="H20" i="34"/>
  <c r="Q86" i="40"/>
  <c r="A87" i="40"/>
  <c r="Q87" i="40" s="1"/>
  <c r="Q98" i="40" s="1"/>
  <c r="Q120" i="38"/>
  <c r="A121" i="38"/>
  <c r="R26" i="35"/>
  <c r="A27" i="35"/>
  <c r="R27" i="35" s="1"/>
  <c r="R50" i="35"/>
  <c r="A51" i="35"/>
  <c r="R74" i="35"/>
  <c r="A75" i="35"/>
  <c r="J64" i="34"/>
  <c r="A65" i="34"/>
  <c r="H96" i="34"/>
  <c r="I95" i="34"/>
  <c r="F97" i="34"/>
  <c r="F24" i="34" s="1"/>
  <c r="E98" i="34"/>
  <c r="E24" i="34"/>
  <c r="F63" i="34"/>
  <c r="E64" i="34"/>
  <c r="J25" i="34"/>
  <c r="A26" i="34"/>
  <c r="A101" i="34"/>
  <c r="J100" i="34"/>
  <c r="R48" i="30"/>
  <c r="A49" i="30"/>
  <c r="Q23" i="30"/>
  <c r="A75" i="30"/>
  <c r="R75" i="30" s="1"/>
  <c r="R74" i="30"/>
  <c r="H20" i="26"/>
  <c r="A21" i="26"/>
  <c r="Q33" i="23"/>
  <c r="A35" i="23"/>
  <c r="G19" i="20"/>
  <c r="A20" i="20"/>
  <c r="A91" i="15"/>
  <c r="L90" i="15"/>
  <c r="L54" i="15"/>
  <c r="A55" i="15"/>
  <c r="L25" i="15"/>
  <c r="A27" i="15"/>
  <c r="L117" i="15"/>
  <c r="A118" i="15"/>
  <c r="F25" i="10"/>
  <c r="H23" i="10"/>
  <c r="A26" i="10"/>
  <c r="F91" i="10"/>
  <c r="A91" i="10"/>
  <c r="H90" i="10"/>
  <c r="K9" i="10"/>
  <c r="E49" i="10"/>
  <c r="H26" i="6"/>
  <c r="A27" i="6"/>
  <c r="E47" i="6"/>
  <c r="E37" i="6"/>
  <c r="H58" i="6"/>
  <c r="A59" i="6"/>
  <c r="F65" i="6"/>
  <c r="H137" i="6"/>
  <c r="A140" i="6"/>
  <c r="E72" i="6"/>
  <c r="E120" i="6" s="1"/>
  <c r="A119" i="6"/>
  <c r="H118" i="6"/>
  <c r="N34" i="80" l="1"/>
  <c r="A36" i="80"/>
  <c r="N33" i="79"/>
  <c r="A35" i="79"/>
  <c r="I27" i="76"/>
  <c r="A28" i="76"/>
  <c r="I48" i="76"/>
  <c r="A50" i="76"/>
  <c r="F27" i="74"/>
  <c r="A28" i="74"/>
  <c r="E22" i="70"/>
  <c r="E17" i="70" s="1"/>
  <c r="E36" i="70"/>
  <c r="K57" i="70"/>
  <c r="A58" i="70"/>
  <c r="A55" i="66"/>
  <c r="K54" i="66"/>
  <c r="A55" i="65"/>
  <c r="K54" i="65"/>
  <c r="N17" i="62"/>
  <c r="A18" i="62"/>
  <c r="N37" i="62"/>
  <c r="A38" i="62"/>
  <c r="N61" i="62"/>
  <c r="A62" i="62"/>
  <c r="N37" i="61"/>
  <c r="A38" i="61"/>
  <c r="A17" i="61"/>
  <c r="N16" i="61"/>
  <c r="N59" i="61"/>
  <c r="A60" i="61"/>
  <c r="Q21" i="59"/>
  <c r="A22" i="59"/>
  <c r="Q23" i="56"/>
  <c r="A24" i="56"/>
  <c r="A56" i="55"/>
  <c r="BJ55" i="55"/>
  <c r="BH55" i="54"/>
  <c r="A56" i="54"/>
  <c r="J57" i="51"/>
  <c r="J58" i="51" s="1"/>
  <c r="J59" i="51" s="1"/>
  <c r="J60" i="51" s="1"/>
  <c r="J61" i="51" s="1"/>
  <c r="J62" i="51" s="1"/>
  <c r="J63" i="51" s="1"/>
  <c r="J64" i="51" s="1"/>
  <c r="J65" i="51" s="1"/>
  <c r="J66" i="51" s="1"/>
  <c r="J67" i="51" s="1"/>
  <c r="J69" i="51" s="1"/>
  <c r="C48" i="51" s="1"/>
  <c r="E24" i="10" s="1"/>
  <c r="K24" i="10" s="1"/>
  <c r="A65" i="51"/>
  <c r="K64" i="51"/>
  <c r="E21" i="45"/>
  <c r="N124" i="45"/>
  <c r="K153" i="45"/>
  <c r="L153" i="45" s="1"/>
  <c r="L136" i="45"/>
  <c r="K159" i="45"/>
  <c r="L159" i="45" s="1"/>
  <c r="L142" i="45"/>
  <c r="K149" i="45"/>
  <c r="L149" i="45" s="1"/>
  <c r="M149" i="45" s="1"/>
  <c r="L132" i="45"/>
  <c r="M132" i="45" s="1"/>
  <c r="K157" i="45"/>
  <c r="L157" i="45" s="1"/>
  <c r="L140" i="45"/>
  <c r="K156" i="45"/>
  <c r="L156" i="45" s="1"/>
  <c r="L139" i="45"/>
  <c r="N158" i="45"/>
  <c r="A159" i="45"/>
  <c r="N44" i="45"/>
  <c r="A45" i="45"/>
  <c r="K152" i="45"/>
  <c r="L152" i="45" s="1"/>
  <c r="L135" i="45"/>
  <c r="K160" i="45"/>
  <c r="L160" i="45" s="1"/>
  <c r="L143" i="45"/>
  <c r="K155" i="45"/>
  <c r="L155" i="45" s="1"/>
  <c r="L138" i="45"/>
  <c r="K151" i="45"/>
  <c r="L151" i="45" s="1"/>
  <c r="L134" i="45"/>
  <c r="K158" i="45"/>
  <c r="L158" i="45" s="1"/>
  <c r="L141" i="45"/>
  <c r="K154" i="45"/>
  <c r="L154" i="45" s="1"/>
  <c r="L137" i="45"/>
  <c r="K150" i="45"/>
  <c r="L150" i="45" s="1"/>
  <c r="L133" i="45"/>
  <c r="J54" i="42"/>
  <c r="A56" i="42"/>
  <c r="J25" i="42"/>
  <c r="A26" i="42"/>
  <c r="J26" i="42" s="1"/>
  <c r="A40" i="41"/>
  <c r="Q39" i="41"/>
  <c r="I58" i="34"/>
  <c r="I21" i="34" s="1"/>
  <c r="H59" i="34"/>
  <c r="H21" i="34"/>
  <c r="Q121" i="38"/>
  <c r="A122" i="38"/>
  <c r="Q122" i="38" s="1"/>
  <c r="R75" i="35"/>
  <c r="A76" i="35"/>
  <c r="Q26" i="35" s="1"/>
  <c r="Q25" i="35"/>
  <c r="R51" i="35"/>
  <c r="A52" i="35"/>
  <c r="R52" i="35" s="1"/>
  <c r="A102" i="34"/>
  <c r="J101" i="34"/>
  <c r="J26" i="34"/>
  <c r="A27" i="34"/>
  <c r="F98" i="34"/>
  <c r="F25" i="34" s="1"/>
  <c r="E99" i="34"/>
  <c r="E25" i="34"/>
  <c r="H97" i="34"/>
  <c r="I96" i="34"/>
  <c r="J65" i="34"/>
  <c r="A66" i="34"/>
  <c r="F64" i="34"/>
  <c r="E65" i="34"/>
  <c r="R49" i="30"/>
  <c r="A50" i="30"/>
  <c r="R50" i="30" s="1"/>
  <c r="Q24" i="30"/>
  <c r="H21" i="26"/>
  <c r="A22" i="26"/>
  <c r="G22" i="26"/>
  <c r="Q35" i="23"/>
  <c r="A37" i="23"/>
  <c r="G20" i="20"/>
  <c r="A21" i="20"/>
  <c r="A119" i="15"/>
  <c r="L118" i="15"/>
  <c r="B7" i="15"/>
  <c r="L27" i="15"/>
  <c r="L55" i="15"/>
  <c r="A56" i="15"/>
  <c r="L91" i="15"/>
  <c r="C95" i="15"/>
  <c r="B72" i="15"/>
  <c r="A94" i="10"/>
  <c r="H91" i="10"/>
  <c r="K49" i="10"/>
  <c r="E71" i="10"/>
  <c r="K71" i="10" s="1"/>
  <c r="A27" i="10"/>
  <c r="H26" i="10"/>
  <c r="E130" i="6"/>
  <c r="E84" i="10"/>
  <c r="H59" i="6"/>
  <c r="A60" i="6"/>
  <c r="E135" i="6"/>
  <c r="H140" i="6"/>
  <c r="A141" i="6"/>
  <c r="A120" i="6"/>
  <c r="H120" i="6" s="1"/>
  <c r="H119" i="6"/>
  <c r="H27" i="6"/>
  <c r="A28" i="6"/>
  <c r="E89" i="10" l="1"/>
  <c r="K89" i="10" s="1"/>
  <c r="D46" i="76"/>
  <c r="E46" i="76"/>
  <c r="N36" i="80"/>
  <c r="A38" i="80"/>
  <c r="N35" i="79"/>
  <c r="A37" i="79"/>
  <c r="I50" i="76"/>
  <c r="A52" i="76"/>
  <c r="I28" i="76"/>
  <c r="A29" i="76"/>
  <c r="A29" i="74"/>
  <c r="F28" i="74"/>
  <c r="D29" i="74"/>
  <c r="K58" i="70"/>
  <c r="A59" i="70"/>
  <c r="E38" i="70"/>
  <c r="K55" i="66"/>
  <c r="A56" i="66"/>
  <c r="K55" i="65"/>
  <c r="A56" i="65"/>
  <c r="N62" i="62"/>
  <c r="A63" i="62"/>
  <c r="N38" i="62"/>
  <c r="A39" i="62"/>
  <c r="N18" i="62"/>
  <c r="A19" i="62"/>
  <c r="N17" i="61"/>
  <c r="A18" i="61"/>
  <c r="A61" i="61"/>
  <c r="N60" i="61"/>
  <c r="N38" i="61"/>
  <c r="A39" i="61"/>
  <c r="Q22" i="59"/>
  <c r="A23" i="59"/>
  <c r="Q24" i="56"/>
  <c r="A25" i="56"/>
  <c r="BJ56" i="55"/>
  <c r="A57" i="55"/>
  <c r="A57" i="54"/>
  <c r="BH56" i="54"/>
  <c r="K65" i="51"/>
  <c r="A66" i="51"/>
  <c r="M133" i="45"/>
  <c r="M134" i="45" s="1"/>
  <c r="M135" i="45" s="1"/>
  <c r="M136" i="45" s="1"/>
  <c r="M137" i="45" s="1"/>
  <c r="M138" i="45" s="1"/>
  <c r="M139" i="45" s="1"/>
  <c r="M140" i="45" s="1"/>
  <c r="M141" i="45" s="1"/>
  <c r="M142" i="45" s="1"/>
  <c r="M143" i="45" s="1"/>
  <c r="M150" i="45"/>
  <c r="M151" i="45" s="1"/>
  <c r="M152" i="45" s="1"/>
  <c r="M153" i="45" s="1"/>
  <c r="M154" i="45" s="1"/>
  <c r="M155" i="45" s="1"/>
  <c r="M156" i="45" s="1"/>
  <c r="M157" i="45" s="1"/>
  <c r="M158" i="45" s="1"/>
  <c r="M159" i="45" s="1"/>
  <c r="M160" i="45" s="1"/>
  <c r="M163" i="45" s="1"/>
  <c r="M164" i="45" s="1"/>
  <c r="N159" i="45"/>
  <c r="A160" i="45"/>
  <c r="A48" i="45"/>
  <c r="N48" i="45" s="1"/>
  <c r="E9" i="45"/>
  <c r="N45" i="45"/>
  <c r="J56" i="42"/>
  <c r="A57" i="42"/>
  <c r="C57" i="42"/>
  <c r="I59" i="34"/>
  <c r="I22" i="34" s="1"/>
  <c r="H60" i="34"/>
  <c r="H22" i="34"/>
  <c r="Q40" i="41"/>
  <c r="A41" i="41"/>
  <c r="A77" i="35"/>
  <c r="R77" i="35" s="1"/>
  <c r="R76" i="35"/>
  <c r="F65" i="34"/>
  <c r="E66" i="34"/>
  <c r="H98" i="34"/>
  <c r="I97" i="34"/>
  <c r="F99" i="34"/>
  <c r="F26" i="34" s="1"/>
  <c r="E100" i="34"/>
  <c r="E26" i="34"/>
  <c r="J66" i="34"/>
  <c r="A67" i="34"/>
  <c r="J27" i="34"/>
  <c r="A28" i="34"/>
  <c r="A103" i="34"/>
  <c r="J102" i="34"/>
  <c r="A24" i="26"/>
  <c r="H24" i="26" s="1"/>
  <c r="G24" i="26"/>
  <c r="H22" i="26"/>
  <c r="Q37" i="23"/>
  <c r="A39" i="23"/>
  <c r="Q39" i="23" s="1"/>
  <c r="A22" i="20"/>
  <c r="G21" i="20"/>
  <c r="L56" i="15"/>
  <c r="A57" i="15"/>
  <c r="L119" i="15"/>
  <c r="A120" i="15"/>
  <c r="L120" i="15" s="1"/>
  <c r="B134" i="15"/>
  <c r="K84" i="10"/>
  <c r="H27" i="10"/>
  <c r="A28" i="10"/>
  <c r="A95" i="10"/>
  <c r="H94" i="10"/>
  <c r="H141" i="6"/>
  <c r="A142" i="6"/>
  <c r="H60" i="6"/>
  <c r="A63" i="6"/>
  <c r="F69" i="6"/>
  <c r="A30" i="6"/>
  <c r="H28" i="6"/>
  <c r="F30" i="6"/>
  <c r="F142" i="6"/>
  <c r="E158" i="6"/>
  <c r="E129" i="6"/>
  <c r="D40" i="76" l="1"/>
  <c r="E40" i="76"/>
  <c r="F40" i="76" s="1"/>
  <c r="F46" i="76"/>
  <c r="N38" i="80"/>
  <c r="A40" i="80"/>
  <c r="N37" i="79"/>
  <c r="A39" i="79"/>
  <c r="I52" i="76"/>
  <c r="A53" i="76"/>
  <c r="I29" i="76"/>
  <c r="A30" i="76"/>
  <c r="F29" i="74"/>
  <c r="F24" i="47"/>
  <c r="A31" i="74"/>
  <c r="D56" i="74"/>
  <c r="K59" i="70"/>
  <c r="A60" i="70"/>
  <c r="K56" i="66"/>
  <c r="A57" i="66"/>
  <c r="K56" i="65"/>
  <c r="A57" i="65"/>
  <c r="A40" i="62"/>
  <c r="N39" i="62"/>
  <c r="N19" i="62"/>
  <c r="A20" i="62"/>
  <c r="N63" i="62"/>
  <c r="A64" i="62"/>
  <c r="A40" i="61"/>
  <c r="N39" i="61"/>
  <c r="A19" i="61"/>
  <c r="N18" i="61"/>
  <c r="N61" i="61"/>
  <c r="A62" i="61"/>
  <c r="Q23" i="59"/>
  <c r="A24" i="59"/>
  <c r="Q25" i="56"/>
  <c r="A26" i="56"/>
  <c r="BJ57" i="55"/>
  <c r="A58" i="55"/>
  <c r="BH57" i="54"/>
  <c r="A58" i="54"/>
  <c r="K66" i="51"/>
  <c r="A67" i="51"/>
  <c r="N160" i="45"/>
  <c r="A161" i="45"/>
  <c r="J57" i="42"/>
  <c r="A59" i="42"/>
  <c r="Q41" i="41"/>
  <c r="A42" i="41"/>
  <c r="H23" i="34"/>
  <c r="H61" i="34"/>
  <c r="I60" i="34"/>
  <c r="I23" i="34" s="1"/>
  <c r="A104" i="34"/>
  <c r="J103" i="34"/>
  <c r="H99" i="34"/>
  <c r="I98" i="34"/>
  <c r="J67" i="34"/>
  <c r="A68" i="34"/>
  <c r="F66" i="34"/>
  <c r="E67" i="34"/>
  <c r="J28" i="34"/>
  <c r="A29" i="34"/>
  <c r="E101" i="34"/>
  <c r="F100" i="34"/>
  <c r="F27" i="34" s="1"/>
  <c r="E27" i="34"/>
  <c r="G22" i="20"/>
  <c r="A25" i="20"/>
  <c r="L57" i="15"/>
  <c r="A58" i="15"/>
  <c r="H28" i="10"/>
  <c r="A30" i="10"/>
  <c r="F30" i="10"/>
  <c r="H95" i="10"/>
  <c r="A96" i="10"/>
  <c r="F96" i="10"/>
  <c r="F115" i="6"/>
  <c r="H30" i="6"/>
  <c r="H63" i="6"/>
  <c r="A64" i="6"/>
  <c r="H142" i="6"/>
  <c r="A144" i="6"/>
  <c r="F144" i="6"/>
  <c r="N40" i="80" l="1"/>
  <c r="A42" i="80"/>
  <c r="N39" i="79"/>
  <c r="A41" i="79"/>
  <c r="A32" i="76"/>
  <c r="I32" i="76" s="1"/>
  <c r="I30" i="76"/>
  <c r="G32" i="76"/>
  <c r="I53" i="76"/>
  <c r="A55" i="76"/>
  <c r="G55" i="76"/>
  <c r="F31" i="74"/>
  <c r="A32" i="74"/>
  <c r="F9" i="70"/>
  <c r="K60" i="70"/>
  <c r="A58" i="66"/>
  <c r="K57" i="66"/>
  <c r="A58" i="65"/>
  <c r="K57" i="65"/>
  <c r="N40" i="62"/>
  <c r="A41" i="62"/>
  <c r="N64" i="62"/>
  <c r="A65" i="62"/>
  <c r="N65" i="62" s="1"/>
  <c r="A21" i="62"/>
  <c r="N20" i="62"/>
  <c r="N62" i="61"/>
  <c r="A63" i="61"/>
  <c r="N19" i="61"/>
  <c r="A20" i="61"/>
  <c r="N40" i="61"/>
  <c r="A41" i="61"/>
  <c r="A25" i="59"/>
  <c r="Q24" i="59"/>
  <c r="Q26" i="56"/>
  <c r="A27" i="56"/>
  <c r="BJ58" i="55"/>
  <c r="A59" i="55"/>
  <c r="BH58" i="54"/>
  <c r="A59" i="54"/>
  <c r="K67" i="51"/>
  <c r="A68" i="51"/>
  <c r="A163" i="45"/>
  <c r="N161" i="45"/>
  <c r="J59" i="42"/>
  <c r="A60" i="42"/>
  <c r="J60" i="42" s="1"/>
  <c r="C60" i="42"/>
  <c r="H24" i="34"/>
  <c r="I61" i="34"/>
  <c r="I24" i="34" s="1"/>
  <c r="H62" i="34"/>
  <c r="Q42" i="41"/>
  <c r="A43" i="41"/>
  <c r="A69" i="34"/>
  <c r="J68" i="34"/>
  <c r="F101" i="34"/>
  <c r="F28" i="34" s="1"/>
  <c r="E102" i="34"/>
  <c r="E28" i="34"/>
  <c r="A105" i="34"/>
  <c r="J104" i="34"/>
  <c r="F67" i="34"/>
  <c r="E68" i="34"/>
  <c r="J29" i="34"/>
  <c r="A30" i="34"/>
  <c r="H100" i="34"/>
  <c r="I99" i="34"/>
  <c r="G25" i="20"/>
  <c r="A26" i="20"/>
  <c r="L58" i="15"/>
  <c r="A59" i="15"/>
  <c r="F66" i="10"/>
  <c r="H30" i="10"/>
  <c r="F48" i="10"/>
  <c r="A98" i="10"/>
  <c r="H96" i="10"/>
  <c r="F98" i="10"/>
  <c r="H144" i="6"/>
  <c r="F148" i="6"/>
  <c r="F68" i="6"/>
  <c r="H64" i="6"/>
  <c r="A65" i="6"/>
  <c r="E125" i="6"/>
  <c r="N42" i="80" l="1"/>
  <c r="A45" i="80"/>
  <c r="N41" i="79"/>
  <c r="A43" i="79"/>
  <c r="I55" i="76"/>
  <c r="A56" i="76"/>
  <c r="F32" i="74"/>
  <c r="A33" i="74"/>
  <c r="D33" i="74"/>
  <c r="A59" i="66"/>
  <c r="K58" i="66"/>
  <c r="A59" i="65"/>
  <c r="K58" i="65"/>
  <c r="N21" i="62"/>
  <c r="A22" i="62"/>
  <c r="A42" i="62"/>
  <c r="N41" i="62"/>
  <c r="A42" i="61"/>
  <c r="N41" i="61"/>
  <c r="N63" i="61"/>
  <c r="A64" i="61"/>
  <c r="A21" i="61"/>
  <c r="N20" i="61"/>
  <c r="E115" i="35"/>
  <c r="F115" i="35" s="1"/>
  <c r="D51" i="38"/>
  <c r="E51" i="38" s="1"/>
  <c r="E116" i="35"/>
  <c r="F116" i="35" s="1"/>
  <c r="H44" i="45"/>
  <c r="H45" i="45" s="1"/>
  <c r="D51" i="40"/>
  <c r="E51" i="40" s="1"/>
  <c r="A26" i="59"/>
  <c r="Q25" i="59"/>
  <c r="Q27" i="56"/>
  <c r="A28" i="56"/>
  <c r="A60" i="55"/>
  <c r="BJ59" i="55"/>
  <c r="BH59" i="54"/>
  <c r="A60" i="54"/>
  <c r="K68" i="51"/>
  <c r="A69" i="51"/>
  <c r="K69" i="51" s="1"/>
  <c r="A164" i="45"/>
  <c r="N163" i="45"/>
  <c r="A44" i="41"/>
  <c r="Q43" i="41"/>
  <c r="H63" i="34"/>
  <c r="I62" i="34"/>
  <c r="I25" i="34" s="1"/>
  <c r="H25" i="34"/>
  <c r="J30" i="34"/>
  <c r="A31" i="34"/>
  <c r="F68" i="34"/>
  <c r="E69" i="34"/>
  <c r="A70" i="34"/>
  <c r="J69" i="34"/>
  <c r="H101" i="34"/>
  <c r="I100" i="34"/>
  <c r="F102" i="34"/>
  <c r="F29" i="34" s="1"/>
  <c r="E103" i="34"/>
  <c r="E29" i="34"/>
  <c r="J105" i="34"/>
  <c r="A106" i="34"/>
  <c r="E90" i="6"/>
  <c r="E91" i="6" s="1"/>
  <c r="E114" i="30"/>
  <c r="F114" i="30" s="1"/>
  <c r="E115" i="30"/>
  <c r="F115" i="30" s="1"/>
  <c r="E80" i="10"/>
  <c r="G26" i="20"/>
  <c r="A27" i="20"/>
  <c r="L59" i="15"/>
  <c r="A60" i="15"/>
  <c r="F103" i="10"/>
  <c r="A101" i="10"/>
  <c r="H98" i="10"/>
  <c r="A66" i="6"/>
  <c r="H65" i="6"/>
  <c r="F66" i="6"/>
  <c r="L80" i="10"/>
  <c r="N45" i="80" l="1"/>
  <c r="A47" i="80"/>
  <c r="N43" i="79"/>
  <c r="A45" i="79"/>
  <c r="I56" i="76"/>
  <c r="A57" i="76"/>
  <c r="F33" i="74"/>
  <c r="A35" i="74"/>
  <c r="D57" i="74"/>
  <c r="K59" i="66"/>
  <c r="A60" i="66"/>
  <c r="K59" i="65"/>
  <c r="A60" i="65"/>
  <c r="N42" i="62"/>
  <c r="A43" i="62"/>
  <c r="N22" i="62"/>
  <c r="A23" i="62"/>
  <c r="N23" i="62" s="1"/>
  <c r="N21" i="61"/>
  <c r="A22" i="61"/>
  <c r="A65" i="61"/>
  <c r="N65" i="61" s="1"/>
  <c r="N64" i="61"/>
  <c r="A43" i="61"/>
  <c r="N42" i="61"/>
  <c r="D14" i="47"/>
  <c r="D15" i="47" s="1"/>
  <c r="D38" i="38"/>
  <c r="E38" i="38" s="1"/>
  <c r="E14" i="47"/>
  <c r="E15" i="47" s="1"/>
  <c r="D49" i="47"/>
  <c r="D50" i="47" s="1"/>
  <c r="E49" i="47"/>
  <c r="E50" i="47" s="1"/>
  <c r="E52" i="47" s="1"/>
  <c r="I54" i="42"/>
  <c r="H63" i="45"/>
  <c r="H64" i="45" s="1"/>
  <c r="H82" i="45"/>
  <c r="H83" i="45" s="1"/>
  <c r="D38" i="40"/>
  <c r="E38" i="40" s="1"/>
  <c r="E101" i="35"/>
  <c r="F101" i="35" s="1"/>
  <c r="H98" i="45"/>
  <c r="H99" i="45" s="1"/>
  <c r="E102" i="35"/>
  <c r="F102" i="35" s="1"/>
  <c r="Q26" i="59"/>
  <c r="A27" i="59"/>
  <c r="F51" i="40"/>
  <c r="G51" i="40"/>
  <c r="H116" i="35"/>
  <c r="G116" i="35"/>
  <c r="F51" i="38"/>
  <c r="G51" i="38"/>
  <c r="G115" i="35"/>
  <c r="F117" i="35"/>
  <c r="H115" i="35"/>
  <c r="Q28" i="56"/>
  <c r="A29" i="56"/>
  <c r="BJ60" i="55"/>
  <c r="A61" i="55"/>
  <c r="BH60" i="54"/>
  <c r="A61" i="54"/>
  <c r="A168" i="45"/>
  <c r="E27" i="9"/>
  <c r="N164" i="45"/>
  <c r="H64" i="34"/>
  <c r="I63" i="34"/>
  <c r="I26" i="34" s="1"/>
  <c r="H26" i="34"/>
  <c r="Q44" i="41"/>
  <c r="A45" i="41"/>
  <c r="A32" i="34"/>
  <c r="J31" i="34"/>
  <c r="E104" i="34"/>
  <c r="F103" i="34"/>
  <c r="F30" i="34" s="1"/>
  <c r="E30" i="34"/>
  <c r="K144" i="34" s="1"/>
  <c r="J70" i="34"/>
  <c r="A71" i="34"/>
  <c r="E70" i="34"/>
  <c r="F69" i="34"/>
  <c r="H102" i="34"/>
  <c r="I101" i="34"/>
  <c r="A107" i="34"/>
  <c r="J106" i="34"/>
  <c r="H115" i="30"/>
  <c r="G115" i="30"/>
  <c r="E101" i="30"/>
  <c r="F101" i="30" s="1"/>
  <c r="E100" i="30"/>
  <c r="F100" i="30" s="1"/>
  <c r="G114" i="30"/>
  <c r="G116" i="30" s="1"/>
  <c r="F116" i="30"/>
  <c r="H114" i="30"/>
  <c r="K80" i="10"/>
  <c r="G27" i="20"/>
  <c r="A28" i="20"/>
  <c r="L60" i="15"/>
  <c r="A61" i="15"/>
  <c r="C75" i="10"/>
  <c r="A103" i="10"/>
  <c r="H101" i="10"/>
  <c r="F71" i="6"/>
  <c r="H66" i="6"/>
  <c r="A68" i="6"/>
  <c r="N47" i="80" l="1"/>
  <c r="A49" i="80"/>
  <c r="A47" i="79"/>
  <c r="N45" i="79"/>
  <c r="I57" i="76"/>
  <c r="A59" i="76"/>
  <c r="I59" i="76" s="1"/>
  <c r="G59" i="76"/>
  <c r="H117" i="35"/>
  <c r="G117" i="35"/>
  <c r="H116" i="30"/>
  <c r="F35" i="74"/>
  <c r="A36" i="74"/>
  <c r="K60" i="66"/>
  <c r="A61" i="66"/>
  <c r="K60" i="65"/>
  <c r="A61" i="65"/>
  <c r="N43" i="62"/>
  <c r="A44" i="62"/>
  <c r="N43" i="61"/>
  <c r="A44" i="61"/>
  <c r="N22" i="61"/>
  <c r="A23" i="61"/>
  <c r="N23" i="61" s="1"/>
  <c r="H102" i="35"/>
  <c r="F128" i="35" s="1"/>
  <c r="E24" i="76" s="1"/>
  <c r="E25" i="76" s="1"/>
  <c r="D128" i="35"/>
  <c r="G102" i="35"/>
  <c r="E128" i="35" s="1"/>
  <c r="D24" i="76" s="1"/>
  <c r="F103" i="35"/>
  <c r="G101" i="35"/>
  <c r="D127" i="35"/>
  <c r="H101" i="35"/>
  <c r="A28" i="59"/>
  <c r="Q27" i="59"/>
  <c r="G38" i="38"/>
  <c r="E61" i="38" s="1"/>
  <c r="E39" i="76" s="1"/>
  <c r="F38" i="38"/>
  <c r="D61" i="38" s="1"/>
  <c r="D39" i="76" s="1"/>
  <c r="F39" i="76" s="1"/>
  <c r="C61" i="38"/>
  <c r="G38" i="40"/>
  <c r="E61" i="40" s="1"/>
  <c r="F38" i="40"/>
  <c r="D61" i="40" s="1"/>
  <c r="C61" i="40"/>
  <c r="I57" i="42"/>
  <c r="I60" i="42"/>
  <c r="E18" i="47"/>
  <c r="Q29" i="56"/>
  <c r="A30" i="56"/>
  <c r="BJ61" i="55"/>
  <c r="A62" i="55"/>
  <c r="BH61" i="54"/>
  <c r="A62" i="54"/>
  <c r="N168" i="45"/>
  <c r="A169" i="45"/>
  <c r="I64" i="34"/>
  <c r="I27" i="34" s="1"/>
  <c r="H65" i="34"/>
  <c r="H27" i="34"/>
  <c r="A46" i="41"/>
  <c r="Q45" i="41"/>
  <c r="J71" i="34"/>
  <c r="A72" i="34"/>
  <c r="E71" i="34"/>
  <c r="F70" i="34"/>
  <c r="F104" i="34"/>
  <c r="F31" i="34" s="1"/>
  <c r="E105" i="34"/>
  <c r="E31" i="34"/>
  <c r="J32" i="34"/>
  <c r="A33" i="34"/>
  <c r="A108" i="34"/>
  <c r="J107" i="34"/>
  <c r="H103" i="34"/>
  <c r="I102" i="34"/>
  <c r="H100" i="30"/>
  <c r="F102" i="30"/>
  <c r="G100" i="30"/>
  <c r="D127" i="30"/>
  <c r="G101" i="30"/>
  <c r="E128" i="30" s="1"/>
  <c r="D12" i="76" s="1"/>
  <c r="H101" i="30"/>
  <c r="F128" i="30" s="1"/>
  <c r="E12" i="76" s="1"/>
  <c r="E14" i="76" s="1"/>
  <c r="D128" i="30"/>
  <c r="G28" i="20"/>
  <c r="A29" i="20"/>
  <c r="L61" i="15"/>
  <c r="A62" i="15"/>
  <c r="A106" i="10"/>
  <c r="H103" i="10"/>
  <c r="A69" i="6"/>
  <c r="F116" i="6"/>
  <c r="H68" i="6"/>
  <c r="E128" i="6"/>
  <c r="D129" i="35" l="1"/>
  <c r="E20" i="10" s="1"/>
  <c r="E21" i="10" s="1"/>
  <c r="K21" i="10" s="1"/>
  <c r="F12" i="76"/>
  <c r="F14" i="76" s="1"/>
  <c r="D14" i="76"/>
  <c r="F24" i="76"/>
  <c r="F25" i="76" s="1"/>
  <c r="D25" i="76"/>
  <c r="N49" i="80"/>
  <c r="A51" i="80"/>
  <c r="N47" i="79"/>
  <c r="A49" i="79"/>
  <c r="N49" i="79" s="1"/>
  <c r="E20" i="6"/>
  <c r="E21" i="6" s="1"/>
  <c r="C60" i="74"/>
  <c r="E8" i="6"/>
  <c r="E10" i="6" s="1"/>
  <c r="C31" i="74"/>
  <c r="C27" i="74"/>
  <c r="C29" i="74" s="1"/>
  <c r="C56" i="74" s="1"/>
  <c r="A37" i="74"/>
  <c r="F36" i="74"/>
  <c r="D37" i="74"/>
  <c r="A62" i="66"/>
  <c r="K61" i="66"/>
  <c r="A62" i="65"/>
  <c r="K61" i="65"/>
  <c r="A45" i="62"/>
  <c r="N44" i="62"/>
  <c r="N44" i="61"/>
  <c r="A45" i="61"/>
  <c r="F127" i="35"/>
  <c r="F129" i="35" s="1"/>
  <c r="H103" i="35"/>
  <c r="G54" i="42"/>
  <c r="G98" i="45"/>
  <c r="G99" i="45" s="1"/>
  <c r="D99" i="45" s="1"/>
  <c r="D12" i="45" s="1"/>
  <c r="G63" i="45"/>
  <c r="G64" i="45" s="1"/>
  <c r="D64" i="45" s="1"/>
  <c r="D10" i="45" s="1"/>
  <c r="G82" i="45"/>
  <c r="G83" i="45" s="1"/>
  <c r="D83" i="45" s="1"/>
  <c r="D11" i="45" s="1"/>
  <c r="E24" i="47"/>
  <c r="G103" i="35"/>
  <c r="E127" i="35"/>
  <c r="E129" i="35" s="1"/>
  <c r="A29" i="59"/>
  <c r="Q28" i="59"/>
  <c r="Q30" i="56"/>
  <c r="A31" i="56"/>
  <c r="A63" i="55"/>
  <c r="BJ62" i="55"/>
  <c r="A63" i="54"/>
  <c r="BH62" i="54"/>
  <c r="N169" i="45"/>
  <c r="A170" i="45"/>
  <c r="Q46" i="41"/>
  <c r="A47" i="41"/>
  <c r="H66" i="34"/>
  <c r="I65" i="34"/>
  <c r="I28" i="34" s="1"/>
  <c r="H28" i="34"/>
  <c r="A73" i="34"/>
  <c r="J72" i="34"/>
  <c r="F105" i="34"/>
  <c r="F32" i="34" s="1"/>
  <c r="E106" i="34"/>
  <c r="E32" i="34"/>
  <c r="F71" i="34"/>
  <c r="E72" i="34"/>
  <c r="J108" i="34"/>
  <c r="A109" i="34"/>
  <c r="J33" i="34"/>
  <c r="A34" i="34"/>
  <c r="H104" i="34"/>
  <c r="I103" i="34"/>
  <c r="D129" i="30"/>
  <c r="E8" i="10" s="1"/>
  <c r="E10" i="10" s="1"/>
  <c r="G102" i="30"/>
  <c r="E127" i="30"/>
  <c r="E129" i="30" s="1"/>
  <c r="F127" i="30"/>
  <c r="F129" i="30" s="1"/>
  <c r="H102" i="30"/>
  <c r="E83" i="10"/>
  <c r="K83" i="10" s="1"/>
  <c r="L83" i="10" s="1"/>
  <c r="D15" i="9"/>
  <c r="K8" i="10"/>
  <c r="L8" i="10" s="1"/>
  <c r="L10" i="10" s="1"/>
  <c r="A30" i="20"/>
  <c r="G30" i="20" s="1"/>
  <c r="G29" i="20"/>
  <c r="L62" i="15"/>
  <c r="A63" i="15"/>
  <c r="H106" i="10"/>
  <c r="A107" i="10"/>
  <c r="F107" i="10"/>
  <c r="A71" i="6"/>
  <c r="H69" i="6"/>
  <c r="F72" i="6"/>
  <c r="K20" i="10" l="1"/>
  <c r="L20" i="10" s="1"/>
  <c r="L21" i="10" s="1"/>
  <c r="N51" i="80"/>
  <c r="A54" i="80"/>
  <c r="A40" i="74"/>
  <c r="F37" i="74"/>
  <c r="C33" i="74"/>
  <c r="C62" i="74"/>
  <c r="C64" i="74" s="1"/>
  <c r="E79" i="6" s="1"/>
  <c r="E80" i="6" s="1"/>
  <c r="E93" i="6" s="1"/>
  <c r="E132" i="6" s="1"/>
  <c r="K62" i="66"/>
  <c r="A63" i="66"/>
  <c r="K63" i="66" s="1"/>
  <c r="K62" i="65"/>
  <c r="A63" i="65"/>
  <c r="K63" i="65" s="1"/>
  <c r="N45" i="62"/>
  <c r="A46" i="62"/>
  <c r="N46" i="62" s="1"/>
  <c r="N45" i="61"/>
  <c r="A46" i="61"/>
  <c r="N46" i="61" s="1"/>
  <c r="H54" i="42"/>
  <c r="D40" i="47"/>
  <c r="D41" i="47" s="1"/>
  <c r="E40" i="47"/>
  <c r="E41" i="47" s="1"/>
  <c r="E25" i="47"/>
  <c r="E6" i="47" s="1"/>
  <c r="D24" i="47"/>
  <c r="D25" i="47" s="1"/>
  <c r="G57" i="42"/>
  <c r="G60" i="42"/>
  <c r="Q29" i="59"/>
  <c r="A30" i="59"/>
  <c r="A32" i="56"/>
  <c r="Q31" i="56"/>
  <c r="BJ63" i="55"/>
  <c r="A64" i="55"/>
  <c r="BH63" i="54"/>
  <c r="A64" i="54"/>
  <c r="A171" i="45"/>
  <c r="N170" i="45"/>
  <c r="I66" i="34"/>
  <c r="I29" i="34" s="1"/>
  <c r="H29" i="34"/>
  <c r="H67" i="34"/>
  <c r="Q47" i="41"/>
  <c r="A48" i="41"/>
  <c r="H105" i="34"/>
  <c r="I104" i="34"/>
  <c r="J34" i="34"/>
  <c r="A35" i="34"/>
  <c r="J73" i="34"/>
  <c r="A74" i="34"/>
  <c r="E73" i="34"/>
  <c r="F72" i="34"/>
  <c r="F106" i="34"/>
  <c r="F33" i="34" s="1"/>
  <c r="E107" i="34"/>
  <c r="E33" i="34"/>
  <c r="A110" i="34"/>
  <c r="J109" i="34"/>
  <c r="K10" i="10"/>
  <c r="L63" i="15"/>
  <c r="A64" i="15"/>
  <c r="H107" i="10"/>
  <c r="A108" i="10"/>
  <c r="F110" i="10"/>
  <c r="H71" i="6"/>
  <c r="A72" i="6"/>
  <c r="F73" i="6" s="1"/>
  <c r="E86" i="10" l="1"/>
  <c r="K86" i="10" s="1"/>
  <c r="L86" i="10" s="1"/>
  <c r="D43" i="76"/>
  <c r="E43" i="76"/>
  <c r="N54" i="80"/>
  <c r="A56" i="80"/>
  <c r="N56" i="80" s="1"/>
  <c r="F36" i="61"/>
  <c r="C57" i="74"/>
  <c r="F41" i="61" s="1"/>
  <c r="G44" i="45"/>
  <c r="G45" i="45" s="1"/>
  <c r="D45" i="45" s="1"/>
  <c r="D9" i="45" s="1"/>
  <c r="D13" i="45" s="1"/>
  <c r="F40" i="74"/>
  <c r="A41" i="74"/>
  <c r="A31" i="59"/>
  <c r="Q30" i="59"/>
  <c r="E27" i="47"/>
  <c r="E43" i="47"/>
  <c r="H60" i="42"/>
  <c r="F60" i="42" s="1"/>
  <c r="H57" i="42"/>
  <c r="F57" i="42" s="1"/>
  <c r="E14" i="10" s="1"/>
  <c r="Q32" i="56"/>
  <c r="A33" i="56"/>
  <c r="A65" i="55"/>
  <c r="BJ64" i="55"/>
  <c r="BH64" i="54"/>
  <c r="A65" i="54"/>
  <c r="N171" i="45"/>
  <c r="A172" i="45"/>
  <c r="Q48" i="41"/>
  <c r="A49" i="41"/>
  <c r="H30" i="34"/>
  <c r="H68" i="34"/>
  <c r="I67" i="34"/>
  <c r="I30" i="34" s="1"/>
  <c r="A111" i="34"/>
  <c r="J110" i="34"/>
  <c r="E74" i="34"/>
  <c r="F73" i="34"/>
  <c r="F107" i="34"/>
  <c r="F34" i="34" s="1"/>
  <c r="E108" i="34"/>
  <c r="E34" i="34"/>
  <c r="A75" i="34"/>
  <c r="J74" i="34"/>
  <c r="J35" i="34"/>
  <c r="A36" i="34"/>
  <c r="H106" i="34"/>
  <c r="I105" i="34"/>
  <c r="L64" i="15"/>
  <c r="A65" i="15"/>
  <c r="H108" i="10"/>
  <c r="A110" i="10"/>
  <c r="H110" i="10" s="1"/>
  <c r="F120" i="6"/>
  <c r="A73" i="6"/>
  <c r="H72" i="6"/>
  <c r="E27" i="6"/>
  <c r="E29" i="76" l="1"/>
  <c r="D29" i="76"/>
  <c r="F29" i="76" s="1"/>
  <c r="E14" i="6"/>
  <c r="D18" i="76"/>
  <c r="E18" i="76"/>
  <c r="F43" i="76"/>
  <c r="D43" i="74"/>
  <c r="F41" i="74"/>
  <c r="A42" i="74"/>
  <c r="D121" i="45"/>
  <c r="I121" i="45" s="1"/>
  <c r="E123" i="45"/>
  <c r="D114" i="45"/>
  <c r="I114" i="45" s="1"/>
  <c r="D118" i="45"/>
  <c r="I118" i="45" s="1"/>
  <c r="D122" i="45"/>
  <c r="I122" i="45" s="1"/>
  <c r="D115" i="45"/>
  <c r="I115" i="45" s="1"/>
  <c r="E23" i="6"/>
  <c r="E25" i="6" s="1"/>
  <c r="D112" i="45"/>
  <c r="I112" i="45" s="1"/>
  <c r="D113" i="45"/>
  <c r="I113" i="45" s="1"/>
  <c r="D119" i="45"/>
  <c r="I119" i="45" s="1"/>
  <c r="D117" i="45"/>
  <c r="I117" i="45" s="1"/>
  <c r="D116" i="45"/>
  <c r="I116" i="45" s="1"/>
  <c r="D111" i="45"/>
  <c r="D120" i="45"/>
  <c r="I120" i="45" s="1"/>
  <c r="K41" i="61"/>
  <c r="F42" i="61"/>
  <c r="S30" i="61"/>
  <c r="T30" i="61" s="1"/>
  <c r="K36" i="61"/>
  <c r="S29" i="61"/>
  <c r="T29" i="61" s="1"/>
  <c r="F38" i="61"/>
  <c r="K38" i="61" s="1"/>
  <c r="E5" i="47"/>
  <c r="E27" i="10" s="1"/>
  <c r="K27" i="10" s="1"/>
  <c r="L27" i="10" s="1"/>
  <c r="Q31" i="59"/>
  <c r="A32" i="59"/>
  <c r="Q33" i="56"/>
  <c r="A34" i="56"/>
  <c r="BJ65" i="55"/>
  <c r="A66" i="55"/>
  <c r="A66" i="54"/>
  <c r="BH65" i="54"/>
  <c r="N172" i="45"/>
  <c r="A173" i="45"/>
  <c r="H69" i="34"/>
  <c r="I68" i="34"/>
  <c r="I31" i="34" s="1"/>
  <c r="H31" i="34"/>
  <c r="A50" i="41"/>
  <c r="Q49" i="41"/>
  <c r="E75" i="34"/>
  <c r="F74" i="34"/>
  <c r="J75" i="34"/>
  <c r="A76" i="34"/>
  <c r="J76" i="34" s="1"/>
  <c r="H107" i="34"/>
  <c r="I106" i="34"/>
  <c r="F108" i="34"/>
  <c r="F35" i="34" s="1"/>
  <c r="E109" i="34"/>
  <c r="E35" i="34"/>
  <c r="J36" i="34"/>
  <c r="A37" i="34"/>
  <c r="J111" i="34"/>
  <c r="A112" i="34"/>
  <c r="J112" i="34" s="1"/>
  <c r="K14" i="10"/>
  <c r="L14" i="10" s="1"/>
  <c r="L65" i="15"/>
  <c r="A66" i="15"/>
  <c r="H73" i="6"/>
  <c r="F131" i="6"/>
  <c r="D27" i="9"/>
  <c r="T31" i="61" l="1"/>
  <c r="T33" i="61" s="1"/>
  <c r="L81" i="10" s="1"/>
  <c r="D16" i="9"/>
  <c r="D27" i="76"/>
  <c r="E27" i="76"/>
  <c r="F27" i="76" s="1"/>
  <c r="F18" i="76"/>
  <c r="K42" i="61"/>
  <c r="F44" i="61"/>
  <c r="E111" i="45"/>
  <c r="E112" i="45" s="1"/>
  <c r="E113" i="45" s="1"/>
  <c r="E114" i="45" s="1"/>
  <c r="E115" i="45" s="1"/>
  <c r="E116" i="45" s="1"/>
  <c r="E117" i="45" s="1"/>
  <c r="E118" i="45" s="1"/>
  <c r="E119" i="45" s="1"/>
  <c r="E120" i="45" s="1"/>
  <c r="E121" i="45" s="1"/>
  <c r="E122" i="45" s="1"/>
  <c r="I111" i="45"/>
  <c r="J111" i="45" s="1"/>
  <c r="J112" i="45" s="1"/>
  <c r="J113" i="45" s="1"/>
  <c r="J114" i="45" s="1"/>
  <c r="J115" i="45" s="1"/>
  <c r="J116" i="45" s="1"/>
  <c r="J117" i="45" s="1"/>
  <c r="J118" i="45" s="1"/>
  <c r="J119" i="45" s="1"/>
  <c r="J120" i="45" s="1"/>
  <c r="J121" i="45" s="1"/>
  <c r="J122" i="45" s="1"/>
  <c r="J124" i="45" s="1"/>
  <c r="D21" i="45" s="1"/>
  <c r="D23" i="45" s="1"/>
  <c r="E23" i="10" s="1"/>
  <c r="E25" i="10" s="1"/>
  <c r="K25" i="10" s="1"/>
  <c r="L25" i="10" s="1"/>
  <c r="D44" i="74"/>
  <c r="F42" i="74"/>
  <c r="A43" i="74"/>
  <c r="A33" i="59"/>
  <c r="Q32" i="59"/>
  <c r="Q34" i="56"/>
  <c r="A35" i="56"/>
  <c r="A67" i="55"/>
  <c r="BJ66" i="55"/>
  <c r="BH66" i="54"/>
  <c r="A67" i="54"/>
  <c r="N173" i="45"/>
  <c r="A174" i="45"/>
  <c r="Q50" i="41"/>
  <c r="A51" i="41"/>
  <c r="H70" i="34"/>
  <c r="H32" i="34"/>
  <c r="I69" i="34"/>
  <c r="I32" i="34" s="1"/>
  <c r="E110" i="34"/>
  <c r="F109" i="34"/>
  <c r="F36" i="34" s="1"/>
  <c r="E36" i="34"/>
  <c r="H108" i="34"/>
  <c r="I107" i="34"/>
  <c r="A38" i="34"/>
  <c r="J37" i="34"/>
  <c r="F75" i="34"/>
  <c r="E76" i="34"/>
  <c r="A67" i="15"/>
  <c r="L66" i="15"/>
  <c r="E108" i="10"/>
  <c r="K23" i="10" l="1"/>
  <c r="L23" i="10" s="1"/>
  <c r="F43" i="74"/>
  <c r="A44" i="74"/>
  <c r="F46" i="61"/>
  <c r="K44" i="61"/>
  <c r="Q33" i="59"/>
  <c r="A34" i="59"/>
  <c r="Q35" i="56"/>
  <c r="A36" i="56"/>
  <c r="A68" i="55"/>
  <c r="BJ67" i="55"/>
  <c r="BH67" i="54"/>
  <c r="A68" i="54"/>
  <c r="A175" i="45"/>
  <c r="N174" i="45"/>
  <c r="I70" i="34"/>
  <c r="I33" i="34" s="1"/>
  <c r="H71" i="34"/>
  <c r="H33" i="34"/>
  <c r="A52" i="41"/>
  <c r="Q51" i="41"/>
  <c r="J38" i="34"/>
  <c r="A39" i="34"/>
  <c r="J39" i="34" s="1"/>
  <c r="H109" i="34"/>
  <c r="I108" i="34"/>
  <c r="F110" i="34"/>
  <c r="F37" i="34" s="1"/>
  <c r="E111" i="34"/>
  <c r="E37" i="34"/>
  <c r="K108" i="10"/>
  <c r="A68" i="15"/>
  <c r="L67" i="15"/>
  <c r="K46" i="61" l="1"/>
  <c r="E126" i="6"/>
  <c r="F44" i="74"/>
  <c r="A47" i="74"/>
  <c r="Q34" i="59"/>
  <c r="A35" i="59"/>
  <c r="Q36" i="56"/>
  <c r="A37" i="56"/>
  <c r="Q37" i="56" s="1"/>
  <c r="BJ68" i="55"/>
  <c r="A69" i="55"/>
  <c r="A69" i="54"/>
  <c r="BH68" i="54"/>
  <c r="N175" i="45"/>
  <c r="A176" i="45"/>
  <c r="H72" i="34"/>
  <c r="H34" i="34"/>
  <c r="I71" i="34"/>
  <c r="I34" i="34" s="1"/>
  <c r="Q52" i="41"/>
  <c r="A53" i="41"/>
  <c r="H110" i="34"/>
  <c r="I109" i="34"/>
  <c r="F111" i="34"/>
  <c r="F38" i="34" s="1"/>
  <c r="F40" i="34" s="1"/>
  <c r="E112" i="34"/>
  <c r="E38" i="34"/>
  <c r="E39" i="34" s="1"/>
  <c r="B142" i="15"/>
  <c r="B145" i="15"/>
  <c r="L68" i="15"/>
  <c r="D37" i="76" l="1"/>
  <c r="E37" i="76"/>
  <c r="E19" i="76" s="1"/>
  <c r="E20" i="76" s="1"/>
  <c r="E32" i="76" s="1"/>
  <c r="E42" i="76" s="1"/>
  <c r="A48" i="74"/>
  <c r="F47" i="74"/>
  <c r="D49" i="74"/>
  <c r="E81" i="10"/>
  <c r="E15" i="6"/>
  <c r="E16" i="6" s="1"/>
  <c r="E30" i="6" s="1"/>
  <c r="Q35" i="59"/>
  <c r="A36" i="59"/>
  <c r="BJ69" i="55"/>
  <c r="A70" i="55"/>
  <c r="A70" i="54"/>
  <c r="BH69" i="54"/>
  <c r="N176" i="45"/>
  <c r="A177" i="45"/>
  <c r="I72" i="34"/>
  <c r="I35" i="34" s="1"/>
  <c r="H73" i="34"/>
  <c r="H35" i="34"/>
  <c r="Q53" i="41"/>
  <c r="A54" i="41"/>
  <c r="H111" i="34"/>
  <c r="I111" i="34" s="1"/>
  <c r="I112" i="34" s="1"/>
  <c r="I110" i="34"/>
  <c r="F37" i="76" l="1"/>
  <c r="D19" i="76"/>
  <c r="K81" i="10"/>
  <c r="E15" i="10"/>
  <c r="E115" i="6"/>
  <c r="E110" i="6" s="1"/>
  <c r="E133" i="6" s="1"/>
  <c r="E71" i="6"/>
  <c r="E73" i="6" s="1"/>
  <c r="E131" i="6" s="1"/>
  <c r="A49" i="74"/>
  <c r="F48" i="74"/>
  <c r="D50" i="74"/>
  <c r="Q36" i="59"/>
  <c r="A37" i="59"/>
  <c r="Q37" i="59" s="1"/>
  <c r="A71" i="55"/>
  <c r="BJ70" i="55"/>
  <c r="BH70" i="54"/>
  <c r="A71" i="54"/>
  <c r="N177" i="45"/>
  <c r="A178" i="45"/>
  <c r="Q54" i="41"/>
  <c r="A55" i="41"/>
  <c r="H36" i="34"/>
  <c r="H74" i="34"/>
  <c r="I73" i="34"/>
  <c r="I36" i="34" s="1"/>
  <c r="F19" i="76" l="1"/>
  <c r="F20" i="76" s="1"/>
  <c r="F32" i="76" s="1"/>
  <c r="D20" i="76"/>
  <c r="D32" i="76" s="1"/>
  <c r="D42" i="76" s="1"/>
  <c r="F42" i="76" s="1"/>
  <c r="D44" i="76"/>
  <c r="E44" i="76"/>
  <c r="E48" i="76" s="1"/>
  <c r="E137" i="6"/>
  <c r="D14" i="9" s="1"/>
  <c r="D17" i="9" s="1"/>
  <c r="D18" i="9" s="1"/>
  <c r="D23" i="9" s="1"/>
  <c r="K15" i="10"/>
  <c r="L15" i="10" s="1"/>
  <c r="L16" i="10" s="1"/>
  <c r="L30" i="10" s="1"/>
  <c r="E16" i="10"/>
  <c r="F49" i="74"/>
  <c r="A50" i="74"/>
  <c r="D51" i="74"/>
  <c r="A72" i="55"/>
  <c r="BJ71" i="55"/>
  <c r="BH71" i="54"/>
  <c r="A72" i="54"/>
  <c r="A179" i="45"/>
  <c r="N178" i="45"/>
  <c r="A56" i="41"/>
  <c r="Q55" i="41"/>
  <c r="H75" i="34"/>
  <c r="I74" i="34"/>
  <c r="H37" i="34"/>
  <c r="E50" i="76" l="1"/>
  <c r="F44" i="76"/>
  <c r="D48" i="76"/>
  <c r="E142" i="6"/>
  <c r="E144" i="6" s="1"/>
  <c r="E148" i="6" s="1"/>
  <c r="F50" i="74"/>
  <c r="A51" i="74"/>
  <c r="K16" i="10"/>
  <c r="E30" i="10"/>
  <c r="L66" i="10"/>
  <c r="L61" i="10" s="1"/>
  <c r="L48" i="10"/>
  <c r="L50" i="10" s="1"/>
  <c r="BJ72" i="55"/>
  <c r="A73" i="55"/>
  <c r="BH72" i="54"/>
  <c r="A73" i="54"/>
  <c r="N179" i="45"/>
  <c r="A180" i="45"/>
  <c r="I37" i="34"/>
  <c r="I75" i="34"/>
  <c r="I38" i="34" s="1"/>
  <c r="I39" i="34" s="1"/>
  <c r="H38" i="34"/>
  <c r="Q56" i="41"/>
  <c r="A57" i="41"/>
  <c r="I76" i="34" l="1"/>
  <c r="F48" i="76"/>
  <c r="D50" i="76"/>
  <c r="F50" i="76" s="1"/>
  <c r="E66" i="10"/>
  <c r="K30" i="10"/>
  <c r="E48" i="10"/>
  <c r="A52" i="74"/>
  <c r="F51" i="74"/>
  <c r="D52" i="74"/>
  <c r="D53" i="74"/>
  <c r="BJ73" i="55"/>
  <c r="A74" i="55"/>
  <c r="A74" i="54"/>
  <c r="BH73" i="54"/>
  <c r="N180" i="45"/>
  <c r="A181" i="45"/>
  <c r="A58" i="41"/>
  <c r="Q57" i="41"/>
  <c r="F52" i="74" l="1"/>
  <c r="A53" i="74"/>
  <c r="K48" i="10"/>
  <c r="E50" i="10"/>
  <c r="K66" i="10"/>
  <c r="E61" i="10"/>
  <c r="BJ74" i="55"/>
  <c r="A75" i="55"/>
  <c r="A75" i="54"/>
  <c r="BH74" i="54"/>
  <c r="N181" i="45"/>
  <c r="A182" i="45"/>
  <c r="Q58" i="41"/>
  <c r="A59" i="41"/>
  <c r="D26" i="9"/>
  <c r="K61" i="10" l="1"/>
  <c r="E87" i="10"/>
  <c r="K87" i="10" s="1"/>
  <c r="L87" i="10" s="1"/>
  <c r="K50" i="10"/>
  <c r="E85" i="10"/>
  <c r="F53" i="74"/>
  <c r="A56" i="74"/>
  <c r="BJ75" i="55"/>
  <c r="A76" i="55"/>
  <c r="A76" i="54"/>
  <c r="BH75" i="54"/>
  <c r="A183" i="45"/>
  <c r="N183" i="45" s="1"/>
  <c r="N182" i="45"/>
  <c r="Q59" i="41"/>
  <c r="A60" i="41"/>
  <c r="F56" i="74" l="1"/>
  <c r="A57" i="74"/>
  <c r="F40" i="47"/>
  <c r="K85" i="10"/>
  <c r="L85" i="10" s="1"/>
  <c r="L91" i="10" s="1"/>
  <c r="L96" i="10" s="1"/>
  <c r="L98" i="10" s="1"/>
  <c r="L103" i="10" s="1"/>
  <c r="L107" i="10" s="1"/>
  <c r="L110" i="10" s="1"/>
  <c r="E91" i="10"/>
  <c r="BJ76" i="55"/>
  <c r="A77" i="55"/>
  <c r="BH76" i="54"/>
  <c r="A77" i="54"/>
  <c r="Q60" i="41"/>
  <c r="A61" i="41"/>
  <c r="K91" i="10" l="1"/>
  <c r="E96" i="10"/>
  <c r="F57" i="74"/>
  <c r="A60" i="74"/>
  <c r="BJ77" i="55"/>
  <c r="A78" i="55"/>
  <c r="A78" i="54"/>
  <c r="BH77" i="54"/>
  <c r="A62" i="41"/>
  <c r="Q61" i="41"/>
  <c r="F60" i="74" l="1"/>
  <c r="A61" i="74"/>
  <c r="E98" i="10"/>
  <c r="K96" i="10"/>
  <c r="BJ78" i="55"/>
  <c r="A79" i="55"/>
  <c r="BH78" i="54"/>
  <c r="A79" i="54"/>
  <c r="Q62" i="41"/>
  <c r="A63" i="41"/>
  <c r="E103" i="10" l="1"/>
  <c r="K98" i="10"/>
  <c r="A62" i="74"/>
  <c r="F61" i="74"/>
  <c r="A80" i="55"/>
  <c r="BJ79" i="55"/>
  <c r="BH79" i="54"/>
  <c r="A80" i="54"/>
  <c r="A64" i="41"/>
  <c r="Q63" i="41"/>
  <c r="A63" i="74" l="1"/>
  <c r="F62" i="74"/>
  <c r="K103" i="10"/>
  <c r="E107" i="10"/>
  <c r="K107" i="10" s="1"/>
  <c r="BJ80" i="55"/>
  <c r="A81" i="55"/>
  <c r="A81" i="54"/>
  <c r="BH80" i="54"/>
  <c r="Q64" i="41"/>
  <c r="A65" i="41"/>
  <c r="E110" i="10" l="1"/>
  <c r="F63" i="74"/>
  <c r="A64" i="74"/>
  <c r="F64" i="74" s="1"/>
  <c r="BJ81" i="55"/>
  <c r="A82" i="55"/>
  <c r="A82" i="54"/>
  <c r="BH81" i="54"/>
  <c r="Q65" i="41"/>
  <c r="A66" i="41"/>
  <c r="B36" i="15" l="1"/>
  <c r="K110" i="10"/>
  <c r="BJ82" i="55"/>
  <c r="A83" i="55"/>
  <c r="BH82" i="54"/>
  <c r="A83" i="54"/>
  <c r="Q66" i="41"/>
  <c r="A67" i="41"/>
  <c r="D22" i="9"/>
  <c r="D25" i="9" s="1"/>
  <c r="D28" i="9" s="1"/>
  <c r="D32" i="9" s="1"/>
  <c r="D34" i="9" s="1"/>
  <c r="E149" i="6" s="1"/>
  <c r="E151" i="6" l="1"/>
  <c r="E157" i="6" s="1"/>
  <c r="D52" i="76"/>
  <c r="E52" i="76"/>
  <c r="E55" i="76" s="1"/>
  <c r="D48" i="15"/>
  <c r="F48" i="15" s="1"/>
  <c r="D45" i="15"/>
  <c r="F45" i="15" s="1"/>
  <c r="D53" i="15"/>
  <c r="F53" i="15" s="1"/>
  <c r="D46" i="15"/>
  <c r="F46" i="15" s="1"/>
  <c r="D50" i="15"/>
  <c r="F50" i="15" s="1"/>
  <c r="D51" i="15"/>
  <c r="F51" i="15" s="1"/>
  <c r="D49" i="15"/>
  <c r="F49" i="15" s="1"/>
  <c r="D47" i="15"/>
  <c r="F47" i="15" s="1"/>
  <c r="D52" i="15"/>
  <c r="F52" i="15" s="1"/>
  <c r="D56" i="15"/>
  <c r="F56" i="15" s="1"/>
  <c r="D55" i="15"/>
  <c r="F55" i="15" s="1"/>
  <c r="D54" i="15"/>
  <c r="F54" i="15" s="1"/>
  <c r="A84" i="55"/>
  <c r="BJ83" i="55"/>
  <c r="BH83" i="54"/>
  <c r="A84" i="54"/>
  <c r="A68" i="41"/>
  <c r="Q67" i="41"/>
  <c r="E159" i="6" l="1"/>
  <c r="F52" i="76"/>
  <c r="D55" i="76"/>
  <c r="F55" i="76" s="1"/>
  <c r="G45" i="15"/>
  <c r="I45" i="15"/>
  <c r="J45" i="15" s="1"/>
  <c r="BJ84" i="55"/>
  <c r="A85" i="55"/>
  <c r="BH84" i="54"/>
  <c r="A85" i="54"/>
  <c r="Q68" i="41"/>
  <c r="A69" i="41"/>
  <c r="E160" i="6"/>
  <c r="M56" i="80" l="1"/>
  <c r="G46" i="15"/>
  <c r="G47" i="15" s="1"/>
  <c r="G48" i="15" s="1"/>
  <c r="G49" i="15" s="1"/>
  <c r="K45" i="15"/>
  <c r="I46" i="15" s="1"/>
  <c r="J46" i="15" s="1"/>
  <c r="BJ85" i="55"/>
  <c r="A86" i="55"/>
  <c r="A86" i="54"/>
  <c r="BH85" i="54"/>
  <c r="A70" i="41"/>
  <c r="Q69" i="41"/>
  <c r="M51" i="80" l="1"/>
  <c r="F47" i="79" s="1"/>
  <c r="J44" i="79" s="1"/>
  <c r="M42" i="80"/>
  <c r="M14" i="80"/>
  <c r="F13" i="79" s="1"/>
  <c r="J13" i="79" s="1"/>
  <c r="M26" i="80"/>
  <c r="F25" i="79" s="1"/>
  <c r="M25" i="79" s="1"/>
  <c r="M40" i="80"/>
  <c r="F39" i="79" s="1"/>
  <c r="J39" i="79" s="1"/>
  <c r="M35" i="79" s="1"/>
  <c r="M24" i="80"/>
  <c r="F23" i="79" s="1"/>
  <c r="J23" i="79" s="1"/>
  <c r="M12" i="80"/>
  <c r="F11" i="79" s="1"/>
  <c r="J11" i="79" s="1"/>
  <c r="M32" i="80"/>
  <c r="F31" i="79" s="1"/>
  <c r="J31" i="79" s="1"/>
  <c r="M29" i="79" s="1"/>
  <c r="K46" i="15"/>
  <c r="I47" i="15" s="1"/>
  <c r="J47" i="15" s="1"/>
  <c r="K47" i="15" s="1"/>
  <c r="I48" i="15" s="1"/>
  <c r="J48" i="15" s="1"/>
  <c r="K48" i="15" s="1"/>
  <c r="I49" i="15" s="1"/>
  <c r="J49" i="15" s="1"/>
  <c r="K49" i="15" s="1"/>
  <c r="I50" i="15" s="1"/>
  <c r="J50" i="15" s="1"/>
  <c r="G50" i="15"/>
  <c r="BJ86" i="55"/>
  <c r="A87" i="55"/>
  <c r="BH86" i="54"/>
  <c r="A87" i="54"/>
  <c r="Q70" i="41"/>
  <c r="A71" i="41"/>
  <c r="E57" i="76" l="1"/>
  <c r="E59" i="76" s="1"/>
  <c r="C10" i="77" s="1"/>
  <c r="C12" i="77" s="1"/>
  <c r="J46" i="79"/>
  <c r="M47" i="79" s="1"/>
  <c r="M11" i="79"/>
  <c r="F49" i="79"/>
  <c r="M49" i="79" s="1"/>
  <c r="D57" i="76"/>
  <c r="F57" i="76" s="1"/>
  <c r="F59" i="76" s="1"/>
  <c r="M37" i="79"/>
  <c r="J25" i="79"/>
  <c r="M33" i="79"/>
  <c r="M17" i="79"/>
  <c r="M15" i="79"/>
  <c r="M21" i="79"/>
  <c r="M19" i="79"/>
  <c r="M27" i="79"/>
  <c r="M13" i="79"/>
  <c r="M54" i="80"/>
  <c r="G51" i="15"/>
  <c r="K50" i="15"/>
  <c r="I51" i="15" s="1"/>
  <c r="J51" i="15" s="1"/>
  <c r="BJ87" i="55"/>
  <c r="A88" i="55"/>
  <c r="A88" i="54"/>
  <c r="BH87" i="54"/>
  <c r="Q71" i="41"/>
  <c r="A72" i="41"/>
  <c r="D59" i="76" l="1"/>
  <c r="C5" i="77" s="1"/>
  <c r="C7" i="77" s="1"/>
  <c r="M45" i="79"/>
  <c r="M41" i="79"/>
  <c r="M43" i="79"/>
  <c r="K51" i="15"/>
  <c r="I52" i="15" s="1"/>
  <c r="J52" i="15" s="1"/>
  <c r="G52" i="15"/>
  <c r="A89" i="55"/>
  <c r="BJ88" i="55"/>
  <c r="BH88" i="54"/>
  <c r="A89" i="54"/>
  <c r="Q72" i="41"/>
  <c r="A73" i="41"/>
  <c r="K52" i="15" l="1"/>
  <c r="I53" i="15" s="1"/>
  <c r="J53" i="15" s="1"/>
  <c r="G53" i="15"/>
  <c r="BJ89" i="55"/>
  <c r="A90" i="55"/>
  <c r="A90" i="54"/>
  <c r="BH89" i="54"/>
  <c r="A74" i="41"/>
  <c r="Q73" i="41"/>
  <c r="K53" i="15" l="1"/>
  <c r="I54" i="15" s="1"/>
  <c r="J54" i="15" s="1"/>
  <c r="G54" i="15"/>
  <c r="A91" i="55"/>
  <c r="BJ90" i="55"/>
  <c r="BH90" i="54"/>
  <c r="A91" i="54"/>
  <c r="Q74" i="41"/>
  <c r="A75" i="41"/>
  <c r="A76" i="41" s="1"/>
  <c r="K54" i="15" l="1"/>
  <c r="I55" i="15" s="1"/>
  <c r="J55" i="15" s="1"/>
  <c r="G55" i="15"/>
  <c r="A92" i="55"/>
  <c r="BJ91" i="55"/>
  <c r="BH91" i="54"/>
  <c r="A92" i="54"/>
  <c r="K55" i="15" l="1"/>
  <c r="I56" i="15" s="1"/>
  <c r="J56" i="15" s="1"/>
  <c r="G56" i="15"/>
  <c r="BJ92" i="55"/>
  <c r="A93" i="55"/>
  <c r="BH92" i="54"/>
  <c r="A93" i="54"/>
  <c r="K56" i="15" l="1"/>
  <c r="I57" i="15" s="1"/>
  <c r="J57" i="15" s="1"/>
  <c r="G57" i="15"/>
  <c r="BJ93" i="55"/>
  <c r="A94" i="55"/>
  <c r="BH93" i="54"/>
  <c r="A94" i="54"/>
  <c r="G58" i="15" l="1"/>
  <c r="K57" i="15"/>
  <c r="I58" i="15" s="1"/>
  <c r="J58" i="15" s="1"/>
  <c r="BJ94" i="55"/>
  <c r="A95" i="55"/>
  <c r="A95" i="54"/>
  <c r="BH94" i="54"/>
  <c r="K58" i="15" l="1"/>
  <c r="I59" i="15" s="1"/>
  <c r="J59" i="15" s="1"/>
  <c r="G59" i="15"/>
  <c r="A96" i="55"/>
  <c r="BJ95" i="55"/>
  <c r="BH95" i="54"/>
  <c r="A96" i="54"/>
  <c r="K59" i="15" l="1"/>
  <c r="I60" i="15" s="1"/>
  <c r="J60" i="15" s="1"/>
  <c r="G60" i="15"/>
  <c r="BJ96" i="55"/>
  <c r="A97" i="55"/>
  <c r="BH96" i="54"/>
  <c r="A97" i="54"/>
  <c r="K60" i="15" l="1"/>
  <c r="I61" i="15" s="1"/>
  <c r="J61" i="15" s="1"/>
  <c r="G61" i="15"/>
  <c r="BJ97" i="55"/>
  <c r="A98" i="55"/>
  <c r="BH97" i="54"/>
  <c r="A98" i="54"/>
  <c r="K61" i="15" l="1"/>
  <c r="I62" i="15" s="1"/>
  <c r="J62" i="15" s="1"/>
  <c r="G62" i="15"/>
  <c r="BJ98" i="55"/>
  <c r="A99" i="55"/>
  <c r="BJ99" i="55" s="1"/>
  <c r="BH98" i="54"/>
  <c r="A99" i="54"/>
  <c r="BH99" i="54" s="1"/>
  <c r="G63" i="15" l="1"/>
  <c r="K62" i="15"/>
  <c r="I63" i="15" s="1"/>
  <c r="J63" i="15" s="1"/>
  <c r="G64" i="15" l="1"/>
  <c r="K63" i="15"/>
  <c r="I64" i="15" s="1"/>
  <c r="J64" i="15" s="1"/>
  <c r="G65" i="15" l="1"/>
  <c r="K64" i="15"/>
  <c r="I65" i="15" s="1"/>
  <c r="J65" i="15" s="1"/>
  <c r="K65" i="15" l="1"/>
  <c r="I66" i="15" s="1"/>
  <c r="J66" i="15" s="1"/>
  <c r="G66" i="15"/>
  <c r="G67" i="15" l="1"/>
  <c r="K66" i="15"/>
  <c r="I67" i="15" s="1"/>
  <c r="J67" i="15" s="1"/>
  <c r="K67" i="15" l="1"/>
  <c r="I68" i="15" s="1"/>
  <c r="J68" i="15" s="1"/>
  <c r="P67" i="15" s="1"/>
  <c r="R67" i="15" s="1"/>
  <c r="G68" i="15"/>
  <c r="K68" i="15" l="1"/>
  <c r="D79" i="15" s="1"/>
  <c r="F79" i="15" s="1"/>
  <c r="G79" i="15" s="1"/>
  <c r="I79" i="15" s="1"/>
  <c r="D80" i="15" s="1"/>
  <c r="F80" i="15" s="1"/>
  <c r="G80" i="15" s="1"/>
  <c r="I80" i="15" s="1"/>
  <c r="D81" i="15" s="1"/>
  <c r="F81" i="15" s="1"/>
  <c r="G81" i="15" s="1"/>
  <c r="I81" i="15" s="1"/>
  <c r="D82" i="15" s="1"/>
  <c r="F82" i="15" s="1"/>
  <c r="G82" i="15" s="1"/>
  <c r="I82" i="15" s="1"/>
  <c r="D83" i="15" s="1"/>
  <c r="F83" i="15" s="1"/>
  <c r="G83" i="15" s="1"/>
  <c r="I83" i="15" s="1"/>
  <c r="D84" i="15" s="1"/>
  <c r="F84" i="15" s="1"/>
  <c r="G84" i="15" s="1"/>
  <c r="I84" i="15" s="1"/>
  <c r="D85" i="15" s="1"/>
  <c r="F85" i="15" s="1"/>
  <c r="G85" i="15" s="1"/>
  <c r="I85" i="15" s="1"/>
  <c r="D86" i="15" s="1"/>
  <c r="F86" i="15" s="1"/>
  <c r="G86" i="15" s="1"/>
  <c r="I86" i="15" s="1"/>
  <c r="D87" i="15" s="1"/>
  <c r="F87" i="15" s="1"/>
  <c r="G87" i="15" s="1"/>
  <c r="I87" i="15" s="1"/>
  <c r="D88" i="15" s="1"/>
  <c r="F88" i="15" s="1"/>
  <c r="G88" i="15" s="1"/>
  <c r="I88" i="15" s="1"/>
  <c r="D89" i="15" s="1"/>
  <c r="F89" i="15" s="1"/>
  <c r="G89" i="15" s="1"/>
  <c r="I89" i="15" s="1"/>
  <c r="D90" i="15" s="1"/>
  <c r="F90" i="15" s="1"/>
  <c r="G90" i="15" s="1"/>
  <c r="I90" i="15" s="1"/>
  <c r="P66" i="15"/>
  <c r="R66" i="15" s="1"/>
  <c r="R6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tc={E2430E86-651D-4FCD-BC0F-33C94A31FBF9}</author>
  </authors>
  <commentList>
    <comment ref="S9" authorId="0" shapeId="0" xr:uid="{E2430E86-651D-4FCD-BC0F-33C94A31FBF9}">
      <text>
        <t>[Threaded comment]
Your version of Excel allows you to read this threaded comment; however, any edits to it will get removed if the file is opened in a newer version of Excel. Learn more: https://go.microsoft.com/fwlink/?linkid=870924
Comment:
    [Mention was removed] Copy paste values from 2021 true up file from RY26 AU.  We will send the files to outside parties who can’t use the link.  So I just copy paste directly.</t>
      </text>
    </comment>
  </commentList>
</comments>
</file>

<file path=xl/sharedStrings.xml><?xml version="1.0" encoding="utf-8"?>
<sst xmlns="http://schemas.openxmlformats.org/spreadsheetml/2006/main" count="13519" uniqueCount="2309">
  <si>
    <t>Attachment 2: Model</t>
  </si>
  <si>
    <t>Appendix VIII: Formula Rate</t>
  </si>
  <si>
    <t>Transmission Owner Tariff</t>
  </si>
  <si>
    <t>Pacific Gas and Electric Company</t>
  </si>
  <si>
    <t>Proposed Allocations &amp; Revenues</t>
  </si>
  <si>
    <t>29-RetailRates-2</t>
  </si>
  <si>
    <t>Proposed Retail Rates</t>
  </si>
  <si>
    <t>29-RetailRates-1</t>
  </si>
  <si>
    <t>Calculation of Gross Load at the CAISO Interface (Area Out)</t>
  </si>
  <si>
    <t>28-GrossLoad</t>
  </si>
  <si>
    <t>Calculation of PG&amp;E Wholesale Rates</t>
  </si>
  <si>
    <t>27-WholesaleRates</t>
  </si>
  <si>
    <t>High and Low Voltage Wholesale Revenue Requirement</t>
  </si>
  <si>
    <t>26-WholesaleTRRs</t>
  </si>
  <si>
    <t>Revenue Fees and Uncollectible Factors</t>
  </si>
  <si>
    <t>25-RFandUFactors</t>
  </si>
  <si>
    <t>Calculation of Allocation Factors</t>
  </si>
  <si>
    <t>24-Allocators</t>
  </si>
  <si>
    <t>Retail "South Georgia" Taxes</t>
  </si>
  <si>
    <t>23-RetailSGTax</t>
  </si>
  <si>
    <t>Income Tax Rates</t>
  </si>
  <si>
    <t>22-TaxRates</t>
  </si>
  <si>
    <t>Revenue Sharing for Non-Tariff New Products &amp; Services</t>
  </si>
  <si>
    <t>21-NPandS</t>
  </si>
  <si>
    <t>Revenue Credits</t>
  </si>
  <si>
    <t>20-RevenueCredits</t>
  </si>
  <si>
    <t>Administrative and General Expenses</t>
  </si>
  <si>
    <t>19-AandG</t>
  </si>
  <si>
    <t>Operations and Maintenance Expense</t>
  </si>
  <si>
    <t>18-OandM</t>
  </si>
  <si>
    <t>Amortization of (Excess)/Deficient Deferred Federal and State Income Taxes</t>
  </si>
  <si>
    <t>17-RegAssets-3</t>
  </si>
  <si>
    <t>17-RegAssets-2</t>
  </si>
  <si>
    <t>Regulatory Assets and Liabilities and Associated Amortization and Regulatory Debits and Credits</t>
  </si>
  <si>
    <t>17-RegAssets-1</t>
  </si>
  <si>
    <t>Unfunded Reserves</t>
  </si>
  <si>
    <t>16-Unfunded Reserves</t>
  </si>
  <si>
    <t>Network Upgrade Credit and Interest Expense</t>
  </si>
  <si>
    <t>15-NUC</t>
  </si>
  <si>
    <t xml:space="preserve">Accumulated Deferred Income Taxes </t>
  </si>
  <si>
    <t>14-ADIT</t>
  </si>
  <si>
    <t>Calculation of Components of Working Capital</t>
  </si>
  <si>
    <t>13-WorkCap</t>
  </si>
  <si>
    <t>Depreciation Rates</t>
  </si>
  <si>
    <t>12-DepRates</t>
  </si>
  <si>
    <t>Network Transmission Depreciation Expense</t>
  </si>
  <si>
    <t>11-Depreciation</t>
  </si>
  <si>
    <t>Accumulated Depreciation for Network Transmission Assets</t>
  </si>
  <si>
    <t>10-AccDep</t>
  </si>
  <si>
    <t>Forecast Net Plant Additions for Network Transmission Plant</t>
  </si>
  <si>
    <t>9-PlantAdditions</t>
  </si>
  <si>
    <t xml:space="preserve">Abandoned Plant Balance and Amortization </t>
  </si>
  <si>
    <t>8-AbandonedPlant</t>
  </si>
  <si>
    <t>Network Transmission Plant In Service</t>
  </si>
  <si>
    <t>7-PlantInService</t>
  </si>
  <si>
    <t>Transmission Plant Jurisdictional</t>
  </si>
  <si>
    <t>6-PlantJurisdiction</t>
  </si>
  <si>
    <t>Preferred Stock Cost Percentage</t>
  </si>
  <si>
    <t>5-CostofCap-4</t>
  </si>
  <si>
    <t>Long Term Debt Cost Percentage</t>
  </si>
  <si>
    <t>5-CostofCap-3</t>
  </si>
  <si>
    <t>Calculation of 13-Month Average Capitalization Balances</t>
  </si>
  <si>
    <t>5-CostofCap-2</t>
  </si>
  <si>
    <t>Calculation of Components of Cost of Capital Rate</t>
  </si>
  <si>
    <t>5-CostofCap-1</t>
  </si>
  <si>
    <t>Annual True-up Adjustment</t>
  </si>
  <si>
    <t>4-ATA</t>
  </si>
  <si>
    <t>True-up Transmission Revenue Requirement</t>
  </si>
  <si>
    <t>3-True-upTRR</t>
  </si>
  <si>
    <t>Incremental Transmission Revenue Requirement</t>
  </si>
  <si>
    <t>2-ITRR</t>
  </si>
  <si>
    <t>Base Transmission Revenue Requirements</t>
  </si>
  <si>
    <t>1-BaseTRR</t>
  </si>
  <si>
    <t>Description</t>
  </si>
  <si>
    <t>Schedule</t>
  </si>
  <si>
    <t>Table of Contents</t>
  </si>
  <si>
    <t>Some Schedules have a"…" row.  These rows are intended for new data to be added in a future update.</t>
  </si>
  <si>
    <t>…</t>
  </si>
  <si>
    <t>Line for extra data</t>
  </si>
  <si>
    <t>WP_28-GrossLoad 2, L. 115, col 6</t>
  </si>
  <si>
    <t>Nothing precedes the tab number.</t>
  </si>
  <si>
    <t>WP_29-RetailRates-2 4</t>
  </si>
  <si>
    <t>(tab #)</t>
  </si>
  <si>
    <t>Tabs</t>
  </si>
  <si>
    <t>Nothing precedes the schedule name</t>
  </si>
  <si>
    <t>(schedule name)</t>
  </si>
  <si>
    <t>337.2, L. 10, col k</t>
  </si>
  <si>
    <t>Nothing precedes the page number(s).</t>
  </si>
  <si>
    <t>337.2 or 2-24</t>
  </si>
  <si>
    <t>(page #)</t>
  </si>
  <si>
    <t>Page</t>
  </si>
  <si>
    <t>FF1 450.1, Notes</t>
  </si>
  <si>
    <t>14-ADIT, Note 1</t>
  </si>
  <si>
    <t>Note 1</t>
  </si>
  <si>
    <t>Note(s) (note #, if provided)</t>
  </si>
  <si>
    <t>Note</t>
  </si>
  <si>
    <t>(external reference)</t>
  </si>
  <si>
    <t>External reference – source outside the Schedule or Workpaper sheet</t>
  </si>
  <si>
    <t>L. 25</t>
  </si>
  <si>
    <t>L. (line #)</t>
  </si>
  <si>
    <t>Line</t>
  </si>
  <si>
    <t>(internal reference)</t>
  </si>
  <si>
    <t>Internal reference – source within the same Schedule or Workpaper sheet</t>
  </si>
  <si>
    <t>Line 25</t>
  </si>
  <si>
    <t>Line (line #)</t>
  </si>
  <si>
    <t>FF1 234, Note(s)</t>
  </si>
  <si>
    <t>FF1 337.2, L. 20, col k</t>
  </si>
  <si>
    <t>FF1</t>
  </si>
  <si>
    <t>FERC Form No. 1</t>
  </si>
  <si>
    <t>col k or col 6</t>
  </si>
  <si>
    <t>col (column # or letter)</t>
  </si>
  <si>
    <t>Column</t>
  </si>
  <si>
    <t>NOTES</t>
  </si>
  <si>
    <t>EXAMPLE</t>
  </si>
  <si>
    <t>FORM OF REFERENCE</t>
  </si>
  <si>
    <t>REFERENCE</t>
  </si>
  <si>
    <t>REFERENCES:</t>
  </si>
  <si>
    <t>The first sheet of a workpaper with multiple sheets is a Table of Contents.  The tab for the Table of Contents sheet is named “TOC”.  The TOC sheet lists the tab number and the description of the workpaper contents taken from the workpaper heading.</t>
  </si>
  <si>
    <t>Workpaper tabs are numbered and do not have names or otherwise attempt to describe the contents of the workpaper with the exception of the Table of Contents sheet.</t>
  </si>
  <si>
    <t>Workpaper Tabs and Structure</t>
  </si>
  <si>
    <t>Workpaper names are prefaced with “WP_” followed by the schedule name to which it corresponds (e.g.:  WP_18-O&amp;M).  If workpapers in support of a Schedule come from different sources or support distinctly different sections of a Schedule, the workpaper name includes a short description suffix  (e.g.:  WP_25-RFandUFactors_FF, where FF describes Franchise Fees).</t>
  </si>
  <si>
    <t>Workpaper Naming Conventions</t>
  </si>
  <si>
    <t>Reference order: page (or tab) number, line number, column number, note number.  A comma separates each reference element.  Notes contained in the FERC Form 1 are not numbered (see example below).</t>
  </si>
  <si>
    <t>Reference Order</t>
  </si>
  <si>
    <t>Excel “Currency” number format is used.</t>
  </si>
  <si>
    <t>Number Format</t>
  </si>
  <si>
    <t>In the Schedules and Workpapers, those cells shaded in gold are inputs to the Formula Rate Model.</t>
  </si>
  <si>
    <t>Shading</t>
  </si>
  <si>
    <t>FORMATTING:</t>
  </si>
  <si>
    <t>Fourth corrections made in TO20-201 true up and carry over to TO21 RY2027 Annual Update.</t>
  </si>
  <si>
    <t>Third corrections made in TO20-2021 true up and carry over to TO21 RY2026 filing.</t>
  </si>
  <si>
    <t>Second corrections made in TO20-2021 true up and carry over to TO21 RY2025 filing.</t>
  </si>
  <si>
    <t>First corrections made in TO20-2021 ture up and carry over to TO21 RY2024 filing.</t>
  </si>
  <si>
    <t>Original filing as TO20 RY2023.</t>
  </si>
  <si>
    <t>Or No Highlight</t>
  </si>
  <si>
    <t>Represents</t>
  </si>
  <si>
    <t>Tab Color</t>
  </si>
  <si>
    <t>TO21 Rate Year 2026 Annual Update, Workpaper WP_PY_Model_TO20 2021 True-Up.xlsx</t>
  </si>
  <si>
    <t>Source of this file:</t>
  </si>
  <si>
    <t>4) For FERC authorized Other Regulatory Assets in Section 1 of Schedule 17-RegAssets1, which are not otherwise recovered in O&amp;M or A&amp;G expenses.</t>
  </si>
  <si>
    <t>3) The 'Amortization of Excess Deferred Tax Liability' amount was included in the TO19 Settlement filed on September 21, 2018 and approved by the Commission on December 20, 2018 in 165 FERC ¶ 61,244 (2018). The amount shown equals protected and unprotected amortization.  The unprotected amortization of (excess)/deficient deferred federal income tax may be reduced from $14.695 million to $2.064 million pursuant to Section 2.2.1.2 of the TO19 Settlement Agreement.</t>
  </si>
  <si>
    <t>2) Global Settlement Value. Per Settlement, no additional CAISO incentive to be added to the ROE of 10.45% during the Term of this Settlement.</t>
  </si>
  <si>
    <t>1) Global Settlement Value. The ROE is inclusive of all ROE-related incentives, current or future, during the Term of this Settlement.</t>
  </si>
  <si>
    <t>Notes:</t>
  </si>
  <si>
    <t>Retail Base Transmission Revenue Requirement</t>
  </si>
  <si>
    <t>Wholesale Base Transmission Revenue Requirement</t>
  </si>
  <si>
    <t>23-RetailSGTax, L. 305, col 3</t>
  </si>
  <si>
    <t>Retail (South Georgia) Tax Adjustment</t>
  </si>
  <si>
    <t>Uncollectibles Expense</t>
  </si>
  <si>
    <t>25-RFandUFactors, L. 402</t>
  </si>
  <si>
    <t>Uncollectibles Factor</t>
  </si>
  <si>
    <t>Notes</t>
  </si>
  <si>
    <t>Source</t>
  </si>
  <si>
    <t>Values</t>
  </si>
  <si>
    <t>7) Base Transmission Revenue Requirement</t>
  </si>
  <si>
    <t>ITRR</t>
  </si>
  <si>
    <t>Prior Year TRR</t>
  </si>
  <si>
    <t>6) Wholesale Base Transmission Revenue Requirement</t>
  </si>
  <si>
    <t>Total SFGR Tax and Franchise Fees</t>
  </si>
  <si>
    <t>25-RFandUFactors, L. 401</t>
  </si>
  <si>
    <t>SFGR Tax Factor</t>
  </si>
  <si>
    <t>25-RFandUFactors, L. 400</t>
  </si>
  <si>
    <t>Franchise Fees Factor</t>
  </si>
  <si>
    <t>SFGR Tax and Franchise Fees</t>
  </si>
  <si>
    <t>Total without FF, Uncollectibles, and South Georgia</t>
  </si>
  <si>
    <t>Note 4</t>
  </si>
  <si>
    <t>17-RegAssets-1, L. 102</t>
  </si>
  <si>
    <t>Amortization and Regulatory Debits/Credits</t>
  </si>
  <si>
    <t>Negative Value</t>
  </si>
  <si>
    <t>21-NPandS, L. 403</t>
  </si>
  <si>
    <t>NP&amp;S Credit</t>
  </si>
  <si>
    <t>20-RevenueCredits, L. 100, col 7</t>
  </si>
  <si>
    <t>Income Taxes</t>
  </si>
  <si>
    <t>Other Taxes</t>
  </si>
  <si>
    <t>Return on Capital</t>
  </si>
  <si>
    <t>8-AbandonedPlant, L. 102, col 7</t>
  </si>
  <si>
    <t>Abandoned Plant Amortization Expense</t>
  </si>
  <si>
    <t>11-Depreciation, L. 902</t>
  </si>
  <si>
    <t>Depreciation Expense - Rate Adjustment</t>
  </si>
  <si>
    <t>11-Depreciation, L. 102, col 13 + L. 500, col 1</t>
  </si>
  <si>
    <t>Depreciation Expense (incl. Common + General + Intangible)</t>
  </si>
  <si>
    <t>15-NUC, L. 106</t>
  </si>
  <si>
    <t>Network Upgrade Interest Expense</t>
  </si>
  <si>
    <t>19-AandG, L. 221</t>
  </si>
  <si>
    <t>A&amp;G Expense</t>
  </si>
  <si>
    <t>18-OandM, L. 100, col 15</t>
  </si>
  <si>
    <t>O&amp;M Expense</t>
  </si>
  <si>
    <t>Prior Year TRR Components</t>
  </si>
  <si>
    <t>5) Prior Year Transmission Revenue Requirement</t>
  </si>
  <si>
    <t>RAP = Return on Abandoned Plant From CAISO Participation Incentive</t>
  </si>
  <si>
    <t>FPD = Flowback and Permanent Tax Deductions</t>
  </si>
  <si>
    <t>CO = Credits and Other</t>
  </si>
  <si>
    <t>CTR = Composite Tax Rate</t>
  </si>
  <si>
    <t>ER = Equity Rate of Return Including Common and Preferred Stock</t>
  </si>
  <si>
    <t>RB = Rate Base</t>
  </si>
  <si>
    <t>Where:</t>
  </si>
  <si>
    <t>Income Taxes = [((RB * ER) + FPD - RAP) * (CTR/(1 – CTR))]  + CO/(1 – CTR)]</t>
  </si>
  <si>
    <t>Income Taxes:</t>
  </si>
  <si>
    <t>Credits and Other</t>
  </si>
  <si>
    <t>WP_1-BaseTRR_Tax 2, L. 103</t>
  </si>
  <si>
    <t>Federal and State Tax Credits</t>
  </si>
  <si>
    <t>Note 3</t>
  </si>
  <si>
    <t>WP_1-BaseTRR_Tax 3, L. 100</t>
  </si>
  <si>
    <r>
      <t xml:space="preserve">Amortization of (Excess) </t>
    </r>
    <r>
      <rPr>
        <sz val="11"/>
        <rFont val="Calibri"/>
        <family val="2"/>
      </rPr>
      <t>Deficient</t>
    </r>
    <r>
      <rPr>
        <sz val="11"/>
        <rFont val="Aptos Narrow"/>
        <family val="2"/>
        <scheme val="minor"/>
      </rPr>
      <t xml:space="preserve"> Deferred Tax Liability</t>
    </r>
  </si>
  <si>
    <t>Calculation of Credits and Other (CO):</t>
  </si>
  <si>
    <t>Flowthrough and Permanent Tax Deductions</t>
  </si>
  <si>
    <t>WP_1-BaseTRR_Tax 1, L. 100</t>
  </si>
  <si>
    <t>Book Depreciation of AFUDC Equity Book Basis</t>
  </si>
  <si>
    <t>Calculation of Flowthrough and Permanent Tax Deductions (FPD):</t>
  </si>
  <si>
    <t>Composite Tax Rate</t>
  </si>
  <si>
    <t>22-TaxRates, L. 101</t>
  </si>
  <si>
    <t>State Income Tax Rate</t>
  </si>
  <si>
    <t>22-TaxRates, L. 100</t>
  </si>
  <si>
    <t>Federal Income Tax Rate</t>
  </si>
  <si>
    <t>4) Income Taxes</t>
  </si>
  <si>
    <t>Total Other Taxes</t>
  </si>
  <si>
    <t>Total Transmission Payroll Tax Expense</t>
  </si>
  <si>
    <t>24-Allocators, L. 112</t>
  </si>
  <si>
    <t>Network Transmission Labor as a % of Total Electric Labor Allocation Factor</t>
  </si>
  <si>
    <t>Total Electric Payroll Tax Expense</t>
  </si>
  <si>
    <t>Portion of FF1, 263.14L Total</t>
  </si>
  <si>
    <t>WP_1-BaseTRR_Pyrl_Tax 2, L. 106</t>
  </si>
  <si>
    <t xml:space="preserve">SF Pyrl Exp Tx </t>
  </si>
  <si>
    <t>WP_1-BaseTRR_Pyrl_Tax 2, L. 105</t>
  </si>
  <si>
    <t>Business Taxes</t>
  </si>
  <si>
    <t>FF1 263, L. 3, col L</t>
  </si>
  <si>
    <t>Fed Unemp Tax Act- Current</t>
  </si>
  <si>
    <t>FF1 263, L. 7, col L</t>
  </si>
  <si>
    <t>CA SUI Current</t>
  </si>
  <si>
    <t>FF1 263, L. 1, col L</t>
  </si>
  <si>
    <t>Fed Ins Cont Amt -- Current</t>
  </si>
  <si>
    <t>Payroll Tax Expense</t>
  </si>
  <si>
    <t>Total Transmission Property Taxes</t>
  </si>
  <si>
    <t>24-Allocators, L. 141</t>
  </si>
  <si>
    <t>Property Tax Allocation Factor</t>
  </si>
  <si>
    <t>FF1 263, L.13, col i</t>
  </si>
  <si>
    <t>Sub-Total Local Taxes</t>
  </si>
  <si>
    <t>Property Taxes</t>
  </si>
  <si>
    <t>3) Other Taxes</t>
  </si>
  <si>
    <t>Total Return on Capital</t>
  </si>
  <si>
    <t xml:space="preserve">Remove Return on Abandoned Plant from FERC Participation Incentive </t>
  </si>
  <si>
    <t>Return on Capital: Rate Base times Cost of Capital Rate</t>
  </si>
  <si>
    <t xml:space="preserve">FERC Participation Incentive Rate of Return </t>
  </si>
  <si>
    <t xml:space="preserve">Equity Rate of Return Including Common and Preferred Stock </t>
  </si>
  <si>
    <t>Cost of Capital Rate</t>
  </si>
  <si>
    <t>Weighted Cost of Common Stock</t>
  </si>
  <si>
    <t>Weighted Cost of Preferred Stock</t>
  </si>
  <si>
    <t>Weighted Cost of Long Term Debt</t>
  </si>
  <si>
    <t>Calculation of Cost of Capital Rate</t>
  </si>
  <si>
    <t>Note 2</t>
  </si>
  <si>
    <t>FERC ISO Participation Incentive Adder</t>
  </si>
  <si>
    <t>PG&amp;E ROE</t>
  </si>
  <si>
    <t>PG&amp;E Return on Common Equity</t>
  </si>
  <si>
    <t>Sum Lines 214 and 215</t>
  </si>
  <si>
    <t>Total Return on Common Equity</t>
  </si>
  <si>
    <t>Annual Cost of Capital Components</t>
  </si>
  <si>
    <t>Global Settlement Value</t>
  </si>
  <si>
    <t>Set at 49.75</t>
  </si>
  <si>
    <t>Common Stock Capital Percentage</t>
  </si>
  <si>
    <t>Set at 0.5%</t>
  </si>
  <si>
    <t>Preferred Stock Capital Percentage</t>
  </si>
  <si>
    <t>Long Term Debt Capital Percentage</t>
  </si>
  <si>
    <t>Capital Percentages</t>
  </si>
  <si>
    <t>Total Capital</t>
  </si>
  <si>
    <t>5-CostofCap-1, L. 120</t>
  </si>
  <si>
    <t>Common Stock Equity Amount</t>
  </si>
  <si>
    <t>Equity</t>
  </si>
  <si>
    <t>Cost of Preferred Stock</t>
  </si>
  <si>
    <t>5-CostofCap-4, L. 106</t>
  </si>
  <si>
    <t>5-CostofCap-1, L. 114</t>
  </si>
  <si>
    <t>Preferred Stock Amount</t>
  </si>
  <si>
    <t>Preferred Stock</t>
  </si>
  <si>
    <t>Cost of Long Term Debt</t>
  </si>
  <si>
    <t>5-CostofCap-3, L. 114</t>
  </si>
  <si>
    <t xml:space="preserve">Long Term Debt Cost Percentage </t>
  </si>
  <si>
    <t>5-CostofCap-1, L. 110</t>
  </si>
  <si>
    <t>Long Term Debt Amount</t>
  </si>
  <si>
    <t>Debt</t>
  </si>
  <si>
    <t>2) ROE and Capitalization Calculations</t>
  </si>
  <si>
    <t>Rate Base</t>
  </si>
  <si>
    <t>End of Year Value</t>
  </si>
  <si>
    <t>17-RegAssets-1, L. 100</t>
  </si>
  <si>
    <t>Other Regulatory Assets or Liabilities</t>
  </si>
  <si>
    <t>16-UnfundedReserves, L. 101, col 2</t>
  </si>
  <si>
    <t>Negative End of Year Value</t>
  </si>
  <si>
    <t>15-NUC, L. 103</t>
  </si>
  <si>
    <t>Network Upgrade Credits (Customer Advances)</t>
  </si>
  <si>
    <t>c</t>
  </si>
  <si>
    <r>
      <t>Total (Excess)</t>
    </r>
    <r>
      <rPr>
        <b/>
        <sz val="9.35"/>
        <rFont val="Calibri"/>
        <family val="2"/>
      </rPr>
      <t>/</t>
    </r>
    <r>
      <rPr>
        <b/>
        <sz val="11"/>
        <rFont val="Calibri"/>
        <family val="2"/>
      </rPr>
      <t>Deficient</t>
    </r>
    <r>
      <rPr>
        <b/>
        <sz val="9.35"/>
        <rFont val="Calibri"/>
        <family val="2"/>
      </rPr>
      <t xml:space="preserve"> </t>
    </r>
    <r>
      <rPr>
        <b/>
        <sz val="11"/>
        <rFont val="Aptos Narrow"/>
        <family val="2"/>
        <scheme val="minor"/>
      </rPr>
      <t>and Accumulated Deferred Income Taxes</t>
    </r>
  </si>
  <si>
    <t>b</t>
  </si>
  <si>
    <t>17-RegAssets-1, L. 201</t>
  </si>
  <si>
    <r>
      <t>(Excess)</t>
    </r>
    <r>
      <rPr>
        <b/>
        <sz val="9.35"/>
        <rFont val="Calibri"/>
        <family val="2"/>
      </rPr>
      <t>/</t>
    </r>
    <r>
      <rPr>
        <b/>
        <sz val="11"/>
        <rFont val="Calibri"/>
        <family val="2"/>
      </rPr>
      <t>Deficient</t>
    </r>
    <r>
      <rPr>
        <b/>
        <sz val="11"/>
        <rFont val="Aptos Narrow"/>
        <family val="2"/>
        <scheme val="minor"/>
      </rPr>
      <t xml:space="preserve"> Accumulated Deferred Income Taxes</t>
    </r>
  </si>
  <si>
    <t>a</t>
  </si>
  <si>
    <t>14-ADIT, L. 104, col 2</t>
  </si>
  <si>
    <t>Accumulated Deferred Income Taxes</t>
  </si>
  <si>
    <t>Total Accumulated Depreciation Reserve</t>
  </si>
  <si>
    <t>10-AccDep, L. 701, col 1</t>
  </si>
  <si>
    <t>Common + General + Intangible Depreciation Reserve</t>
  </si>
  <si>
    <t>10-AccDep, L. 112, col 13</t>
  </si>
  <si>
    <t>Transmission Depreciation Reserve</t>
  </si>
  <si>
    <t>Accumulated Depreciation Reserve</t>
  </si>
  <si>
    <t>Total Working Capital</t>
  </si>
  <si>
    <t>Cash Working Capital</t>
  </si>
  <si>
    <t>13-WorkCap, L. 217, col 5</t>
  </si>
  <si>
    <t>Prepayments</t>
  </si>
  <si>
    <t>13-WorkCap, L. 112, col 2</t>
  </si>
  <si>
    <t>Materials and Supplies</t>
  </si>
  <si>
    <t>Working Capital</t>
  </si>
  <si>
    <t>Total Plant</t>
  </si>
  <si>
    <t>8-AbandonedPlant, L. 102, col 11</t>
  </si>
  <si>
    <t>Abandoned Plant</t>
  </si>
  <si>
    <t>7-PlantInService, L. 701, col 1</t>
  </si>
  <si>
    <t>Common + General + Intangible Plant</t>
  </si>
  <si>
    <t>7-PlantInService, L. 112, col 13</t>
  </si>
  <si>
    <t>Transmission Plant</t>
  </si>
  <si>
    <t>Plant</t>
  </si>
  <si>
    <t>1) Rate Base</t>
  </si>
  <si>
    <t>Prior Year:</t>
  </si>
  <si>
    <t>Input cells are shaded gold</t>
  </si>
  <si>
    <t>Rate Year:</t>
  </si>
  <si>
    <t>Base Transmission Revenue Requirement</t>
  </si>
  <si>
    <t>Sum of Lines 701 to Line 703</t>
  </si>
  <si>
    <t>Line 603</t>
  </si>
  <si>
    <t>Line 700 * Line 603</t>
  </si>
  <si>
    <t>Sum of Lines 600 to Line 602</t>
  </si>
  <si>
    <t>4-ATA, L. 400</t>
  </si>
  <si>
    <t>2-ITRR, L. 209</t>
  </si>
  <si>
    <t>Line 516</t>
  </si>
  <si>
    <t>Line 512 + Line 515</t>
  </si>
  <si>
    <t>Line 512 * (Line 513 + Line 514)</t>
  </si>
  <si>
    <t>Sum of Lines 500 to Line 511</t>
  </si>
  <si>
    <t>Line 408</t>
  </si>
  <si>
    <t>Line 311</t>
  </si>
  <si>
    <t>Line 224</t>
  </si>
  <si>
    <t>Line 223</t>
  </si>
  <si>
    <t>Line 404</t>
  </si>
  <si>
    <t>Line 407</t>
  </si>
  <si>
    <t>Line 402</t>
  </si>
  <si>
    <t>Line 220</t>
  </si>
  <si>
    <t>Line 115</t>
  </si>
  <si>
    <t>Line 409</t>
  </si>
  <si>
    <t>Line 405 + Line 406</t>
  </si>
  <si>
    <t>Line 403</t>
  </si>
  <si>
    <t>(Line 400 + Line 401) - (Line 400 * Line 401)</t>
  </si>
  <si>
    <t>Line 302 + Line 310</t>
  </si>
  <si>
    <t>Line 309 *  Line 308</t>
  </si>
  <si>
    <t>Sum of Lines 303 to 307</t>
  </si>
  <si>
    <t>Line 300 * Line 301</t>
  </si>
  <si>
    <t>Line 222 - Line 223</t>
  </si>
  <si>
    <t>Line 102 * Line 221</t>
  </si>
  <si>
    <t>Line 219 * Line 115</t>
  </si>
  <si>
    <t>Line 210 * Line 215</t>
  </si>
  <si>
    <t>Line 217 + Line 218</t>
  </si>
  <si>
    <t>Sum of Lines 216 to 218</t>
  </si>
  <si>
    <t>Line 210 * Line 213</t>
  </si>
  <si>
    <t>Line 209 * Line 212</t>
  </si>
  <si>
    <t>Line 208 * Line 211</t>
  </si>
  <si>
    <t>Line 204</t>
  </si>
  <si>
    <t>Line 201</t>
  </si>
  <si>
    <t>Line 200 + Line 203 + Line 206</t>
  </si>
  <si>
    <t>Line 203 * Line 204</t>
  </si>
  <si>
    <t>Line 200 * Line 201</t>
  </si>
  <si>
    <t>Sum of Lines 103, 107, 110 and Lines 111c to 114</t>
  </si>
  <si>
    <t>Line 111a + Line 111b</t>
  </si>
  <si>
    <t>Line 108 + Line 109</t>
  </si>
  <si>
    <t>Sum of Lines 104 to 106</t>
  </si>
  <si>
    <t>(Line 500 + Line 501) / 10</t>
  </si>
  <si>
    <t>Sum of Lines 100 to 102</t>
  </si>
  <si>
    <t>Incremental Forecast Period TRR:</t>
  </si>
  <si>
    <t>ITRR without RF&amp;U:</t>
  </si>
  <si>
    <t>Add: Impact of ADIT</t>
  </si>
  <si>
    <t>Add: Depreciation Expense</t>
  </si>
  <si>
    <t>AFCR prior to Deprec &amp; ADIT Impacts</t>
  </si>
  <si>
    <t>AFCR:</t>
  </si>
  <si>
    <t>9-PlantAdditions, L. 124, col 6</t>
  </si>
  <si>
    <t>Forecast Plant Additions:</t>
  </si>
  <si>
    <t>2) Calculation of ITRR</t>
  </si>
  <si>
    <t>AFCR Applicable TRR</t>
  </si>
  <si>
    <t>(1-BaseTRR, L. 111c x 1-BaseTRR, L. 220) x (1+1-BaseTRR, L. 402/(1 - 1-BaseTRR, L. 402)) + (1-BaseTRR, L. 111c x 1-BaseTRR, L 216)</t>
  </si>
  <si>
    <t>Less: Impact of ADIT</t>
  </si>
  <si>
    <t>Less: Depreciation Expense</t>
  </si>
  <si>
    <t>Prior Year TRR wo RF&amp;U:</t>
  </si>
  <si>
    <t>Determination of AFCR:</t>
  </si>
  <si>
    <t>Net Plant:</t>
  </si>
  <si>
    <t>Transmission Dep. Reserve:</t>
  </si>
  <si>
    <t>Transmission Plant:</t>
  </si>
  <si>
    <t>Determination of Net Plant:</t>
  </si>
  <si>
    <t>AFCR = Prior Year TRR / Net Plant</t>
  </si>
  <si>
    <t>1) Annual Fixed Charge Rate ("AFCR") Calculation</t>
  </si>
  <si>
    <t>23-RetailSGTax, L. 305, col 4</t>
  </si>
  <si>
    <t>Uncollectibles and Retail (South Georgia) Tax Adjustment</t>
  </si>
  <si>
    <t>Total with ATA</t>
  </si>
  <si>
    <t>RY2021 TO Model, Schedule 1-BaseTRR, L. 602</t>
  </si>
  <si>
    <t>ATA that was included in the Prior Year's Rates</t>
  </si>
  <si>
    <t>Total with SFGR Tax and Franchise Fees</t>
  </si>
  <si>
    <t>Instructions:</t>
  </si>
  <si>
    <t>4) True-up Transmission Revenue Requirement</t>
  </si>
  <si>
    <t>RAP = Return on Abandoned Plant From FERC Participation Incentive</t>
  </si>
  <si>
    <t>Income Taxes = [((RB * ER) + FPD - RAP) * (CTR/(1 – CTR))]  + CO/(1 – CTR]</t>
  </si>
  <si>
    <t>22-TaxRates, L. 201</t>
  </si>
  <si>
    <t>22-TaxRates, L. 200</t>
  </si>
  <si>
    <t>1) Input the Prior Year Federal and State Income Tax Rates if they are different from the Rate Year Tax Rates.</t>
  </si>
  <si>
    <t>3) Income Taxes</t>
  </si>
  <si>
    <t>13-Month Avg</t>
  </si>
  <si>
    <t>(5-CostofCap-3, L. 113 / [(5-CostofCap-2, L. 100 - L. 101 + L. 102 + L. 103 + L. 104) - (sum L. 105 to L. 107)]) * 1-BaseTRR, L. 208</t>
  </si>
  <si>
    <t>ROE from Schedule 1; if there are mid-year changes, a workpaper will be provided</t>
  </si>
  <si>
    <t>1-BaseTRR, L. 213</t>
  </si>
  <si>
    <t>Prior Year Return on Common Equity</t>
  </si>
  <si>
    <t xml:space="preserve">1) Input the ROE for the Prior Year on Line 200. </t>
  </si>
  <si>
    <t>BOY EOY Avg</t>
  </si>
  <si>
    <t>17-RegAssets, L. 101</t>
  </si>
  <si>
    <t>16-UnfundedReserves, L. 100, col 2</t>
  </si>
  <si>
    <t>Negative BOY EOY Avg</t>
  </si>
  <si>
    <t>15-NUC, L. 109</t>
  </si>
  <si>
    <t>Customer Advances</t>
  </si>
  <si>
    <t>Weighted Average</t>
  </si>
  <si>
    <t>17-RegAssets-1, L. 203</t>
  </si>
  <si>
    <t>14-ADIT, L. 108, col 2</t>
  </si>
  <si>
    <t>10-AccDep, L. 702, col 1</t>
  </si>
  <si>
    <t>Negative 13-Month Avg</t>
  </si>
  <si>
    <t>10-AccDep, L. 113, col 13</t>
  </si>
  <si>
    <t>13-WorkCap, L. 215, col 5</t>
  </si>
  <si>
    <t>13-WorkCap, L. 113, col 2</t>
  </si>
  <si>
    <t>8-AbandonedPlant, L. 102, col 12</t>
  </si>
  <si>
    <t>7-PlantInService, L. 702, col 1</t>
  </si>
  <si>
    <t>7-PlantInService, L. 113 col 13</t>
  </si>
  <si>
    <t>FERC Audit Adjustments</t>
  </si>
  <si>
    <t>Difference between RY27 vs RY26</t>
  </si>
  <si>
    <t>Line 417 + Line 419 + Line 420</t>
  </si>
  <si>
    <t>Line 417 * Line 418</t>
  </si>
  <si>
    <t>1-BaseTRR, L. 700</t>
  </si>
  <si>
    <t>Line 415 + Line 416</t>
  </si>
  <si>
    <t>Line 411 + Line 414</t>
  </si>
  <si>
    <t>Line 411 * ( Line 412 + Line 413)</t>
  </si>
  <si>
    <t>1-BaseTRR, L. 514</t>
  </si>
  <si>
    <t>1-BaseTRR, L. 513</t>
  </si>
  <si>
    <t>Sum Lines 400 to 410</t>
  </si>
  <si>
    <t>1-BaseTRR, L. 511</t>
  </si>
  <si>
    <t>1-BaseTRR, L. 510</t>
  </si>
  <si>
    <t>1-BaseTRR, L. 509</t>
  </si>
  <si>
    <t>Line 303</t>
  </si>
  <si>
    <t>1-BaseTRR, L. 507</t>
  </si>
  <si>
    <t>Line 209</t>
  </si>
  <si>
    <t>1-BaseTRR, L. 503</t>
  </si>
  <si>
    <t>1-BaseTRR, L. 502</t>
  </si>
  <si>
    <t>1-BaseTRR, L. 501</t>
  </si>
  <si>
    <t>1-BaseTRR, L. 500</t>
  </si>
  <si>
    <t>1) Input the Annual True-up Adjustment that was included in the Prior Year's rates on Line 416 and input the Rate Year the ATA trued-up. (For example,  if the Prior Year is 2021, then the ATA that was included in the 2021 rates was the ATA for 2019.)</t>
  </si>
  <si>
    <t>Line 208</t>
  </si>
  <si>
    <t>1-BaseTRR, L. 404</t>
  </si>
  <si>
    <t>1-BaseTRR, L. 407</t>
  </si>
  <si>
    <t>Line 302</t>
  </si>
  <si>
    <t>Line 205</t>
  </si>
  <si>
    <t>Line 304</t>
  </si>
  <si>
    <t>(Line 300 + Line 301) - (Line 300 * Line 301)</t>
  </si>
  <si>
    <t>Line 207 - Line 208</t>
  </si>
  <si>
    <t>Line 102 * Line 206</t>
  </si>
  <si>
    <t>Line 204 * Line 115</t>
  </si>
  <si>
    <t>1-BaseTRR, L. 221</t>
  </si>
  <si>
    <t>Line 202 + Line 203</t>
  </si>
  <si>
    <t>Sum of Lines 201 to 203</t>
  </si>
  <si>
    <t>Line 200 * 1-BaseTRR, L. 210</t>
  </si>
  <si>
    <t>1-BaseTRR, L. 217</t>
  </si>
  <si>
    <t>(Line 400 + Line 401) / 10</t>
  </si>
  <si>
    <t>Miscellaneous</t>
  </si>
  <si>
    <t>Vegetation Management Right-of-Way</t>
  </si>
  <si>
    <t>WRRP Audit ED to ET O&amp;M reclass</t>
  </si>
  <si>
    <t>KPMG Invoice</t>
  </si>
  <si>
    <t>Pit #1 PH</t>
  </si>
  <si>
    <t>Difference between RY26 vs RY25</t>
  </si>
  <si>
    <t>Prior Year: 2021</t>
  </si>
  <si>
    <t>check TRR difference</t>
  </si>
  <si>
    <t>check to zero</t>
  </si>
  <si>
    <t>Downstream impact of labor and plant factor changes</t>
  </si>
  <si>
    <t>CGI Direct Assignment reclassficiation for PO5779319 "ElecOps-CCSF WDT Load Controls CAP from Electric Transmission to Electric Distribution</t>
  </si>
  <si>
    <t>Step up Transformers</t>
  </si>
  <si>
    <t>Gates Trench Failure</t>
  </si>
  <si>
    <t>Cost of Debt</t>
  </si>
  <si>
    <t>ADIT Unfunded Reserves</t>
  </si>
  <si>
    <t>Difference between V2 and V1</t>
  </si>
  <si>
    <t>Adj7</t>
  </si>
  <si>
    <t>Adj 6</t>
  </si>
  <si>
    <t>Adj 5</t>
  </si>
  <si>
    <t>Adj 4</t>
  </si>
  <si>
    <t>Adj 3</t>
  </si>
  <si>
    <t>Adj 2</t>
  </si>
  <si>
    <t>Adj 1</t>
  </si>
  <si>
    <t>impact of change of factors is not differentiated by adjustments.</t>
  </si>
  <si>
    <t>Included in Draft Posting in June 2024</t>
  </si>
  <si>
    <t xml:space="preserve"> It does not represent the full impact by adjustments.  For example, the downstream </t>
  </si>
  <si>
    <t xml:space="preserve">Quantification by adjustments is calculated at a high level for reasonableness check only. </t>
  </si>
  <si>
    <t>A&amp;G</t>
  </si>
  <si>
    <t>Corrections</t>
  </si>
  <si>
    <t>Difference between V1 and Original</t>
  </si>
  <si>
    <t>13) Data is PG&amp;E's monthly Gross Load as measured by the CASIO monthly settlements of PG&amp;E's Gross Load.</t>
  </si>
  <si>
    <t>12) To calculate the monthly allocation factor, take the corresponding month's Gross Load in Col 3 and divide by the total Gross Load in L. 513, Col 3.</t>
  </si>
  <si>
    <t>8) Accumulated Interest is the sum of the current month's "Monthly Interest" with last month's "Accumulated Interest".</t>
  </si>
  <si>
    <t xml:space="preserve">7) Monthly Interest is calculated by summing half of the current month's "Excess or Shortfall in Revenue" with last month's "Cumulative Excess or Shortfall in Revenue with Interest" and multiplying by the result by the current month's FERC interest rate.  </t>
  </si>
  <si>
    <t>6) The monthly FERC interest rate as stated in Instruction 2.</t>
  </si>
  <si>
    <t xml:space="preserve">5) Corrections or Adjustments applied to Line 201 from previously-filed Annual Updates are outlined in Section 4.6.5 of the Protocols. </t>
  </si>
  <si>
    <t>2) Other Transmission Revenues includes: the Transmission Revenue Balancing Account Adjustment (TRBAA) revenues, the Reliability Services Balancing Account Adjustment (RSBAA) revenues, the End-use Customer Refund Balancing Account Adjustment (ECRBAA) revenues, and the Transmission Access Charge Balancing Account Adjustment (TACBAA) revenues.</t>
  </si>
  <si>
    <t xml:space="preserve">1) Data for cols 1 through 7 are Prior Year revenues from PG&amp;E's Revenue Reporting System, Report R646BRESU.  Col 1 only includes Base Retail Transmission Revenues.  Any other retail transmission revenues are included in the "Other" Category. </t>
  </si>
  <si>
    <t>2) The Final True Up Adjustment shall be calculated using the same methodology as above, with interest through the date of the termination of the Formula Rate.</t>
  </si>
  <si>
    <t>1) PG&amp;E shall calculate the Final True-up Adjustment for the period spanning the day after the period covered by the most recent ATA that was included in the Base TRR to the expiration of the Formula Rate.</t>
  </si>
  <si>
    <r>
      <rPr>
        <b/>
        <u/>
        <sz val="11"/>
        <color theme="1"/>
        <rFont val="Aptos Narrow"/>
        <family val="2"/>
        <scheme val="minor"/>
      </rPr>
      <t>Instructions:</t>
    </r>
    <r>
      <rPr>
        <u/>
        <sz val="11"/>
        <color theme="1"/>
        <rFont val="Aptos Narrow"/>
        <family val="2"/>
        <scheme val="minor"/>
      </rPr>
      <t xml:space="preserve"> </t>
    </r>
  </si>
  <si>
    <t>6) Final True-up Adjustment</t>
  </si>
  <si>
    <t>Total</t>
  </si>
  <si>
    <t>December</t>
  </si>
  <si>
    <t>November</t>
  </si>
  <si>
    <t>October</t>
  </si>
  <si>
    <t>September</t>
  </si>
  <si>
    <t>August</t>
  </si>
  <si>
    <t>July</t>
  </si>
  <si>
    <t xml:space="preserve">June </t>
  </si>
  <si>
    <t>May</t>
  </si>
  <si>
    <t>April</t>
  </si>
  <si>
    <t>March</t>
  </si>
  <si>
    <t>February</t>
  </si>
  <si>
    <t>January</t>
  </si>
  <si>
    <t>Effective?</t>
  </si>
  <si>
    <t>(MWh)</t>
  </si>
  <si>
    <t>Allocation Factor</t>
  </si>
  <si>
    <t>Prior Year</t>
  </si>
  <si>
    <t>Month</t>
  </si>
  <si>
    <t>Formula Rate</t>
  </si>
  <si>
    <t xml:space="preserve">PG&amp;E Gross Load </t>
  </si>
  <si>
    <t>True-up TRR</t>
  </si>
  <si>
    <t>Note 13</t>
  </si>
  <si>
    <t>Note 12</t>
  </si>
  <si>
    <t>Col 4</t>
  </si>
  <si>
    <t>Col 3</t>
  </si>
  <si>
    <t>Col 2</t>
  </si>
  <si>
    <t>Col 1</t>
  </si>
  <si>
    <t>No</t>
  </si>
  <si>
    <t>Partial Year True-up?</t>
  </si>
  <si>
    <t>5)  Partial Year True-up and TRR Allocation Factors</t>
  </si>
  <si>
    <t>ATA</t>
  </si>
  <si>
    <t>4) Annual True-up Adjustment</t>
  </si>
  <si>
    <t>Total Amortization:</t>
  </si>
  <si>
    <t>Ending Balance</t>
  </si>
  <si>
    <t>Interest Rate</t>
  </si>
  <si>
    <t>Current Month</t>
  </si>
  <si>
    <t>without Interest</t>
  </si>
  <si>
    <t>Amortization</t>
  </si>
  <si>
    <t>Balance</t>
  </si>
  <si>
    <t>Year</t>
  </si>
  <si>
    <t>Monthly</t>
  </si>
  <si>
    <t>Interest for</t>
  </si>
  <si>
    <t>Beginning</t>
  </si>
  <si>
    <t>Note 11</t>
  </si>
  <si>
    <t>Note 10</t>
  </si>
  <si>
    <t>Note 9</t>
  </si>
  <si>
    <t>Col 7</t>
  </si>
  <si>
    <t>Col 6</t>
  </si>
  <si>
    <t>Col 5</t>
  </si>
  <si>
    <t>3) Amortization of the Balance of the Cumulative Excess or Shortfall in Revenue with Interest Over the Rate Year</t>
  </si>
  <si>
    <t>Include in TO RY2027 AU</t>
  </si>
  <si>
    <t>N/A</t>
  </si>
  <si>
    <t>Line 225, Col 8</t>
  </si>
  <si>
    <t>Interest</t>
  </si>
  <si>
    <t>Line 225, Col 5</t>
  </si>
  <si>
    <t>Principal</t>
  </si>
  <si>
    <t>Difference</t>
  </si>
  <si>
    <t>RY26</t>
  </si>
  <si>
    <t>RY27</t>
  </si>
  <si>
    <t>Location</t>
  </si>
  <si>
    <t>As of December 2022,</t>
  </si>
  <si>
    <t>with Interest</t>
  </si>
  <si>
    <t>Shortfall in Revenue</t>
  </si>
  <si>
    <t>Revenues</t>
  </si>
  <si>
    <t>Retail Revenue</t>
  </si>
  <si>
    <t>Accumulated</t>
  </si>
  <si>
    <t xml:space="preserve">Monthly Excess or </t>
  </si>
  <si>
    <t>Transmission</t>
  </si>
  <si>
    <t>or Shortfall in</t>
  </si>
  <si>
    <t>Retail</t>
  </si>
  <si>
    <t>Cumulative Excess</t>
  </si>
  <si>
    <t>Note 8</t>
  </si>
  <si>
    <t>Note 7</t>
  </si>
  <si>
    <t>Note 6</t>
  </si>
  <si>
    <t>Note 5</t>
  </si>
  <si>
    <t>Col 9</t>
  </si>
  <si>
    <t>Col 8</t>
  </si>
  <si>
    <t>Source:</t>
  </si>
  <si>
    <t>True Up TRR:</t>
  </si>
  <si>
    <t>2) Input the monthly FERC interest rates (18 C.F.R. §35.19a) for the corresponding Month and Year into Col 6.</t>
  </si>
  <si>
    <t>2) Comparison of Monthly True-Up TRR to Monthly Retail Transmission Revenue</t>
  </si>
  <si>
    <t>Total Sales: FF1 300, L. 10, col b</t>
  </si>
  <si>
    <t>Totals:</t>
  </si>
  <si>
    <t>Dec</t>
  </si>
  <si>
    <t>Nov</t>
  </si>
  <si>
    <t>Oct</t>
  </si>
  <si>
    <t>Sep</t>
  </si>
  <si>
    <t>Aug</t>
  </si>
  <si>
    <t>Jul</t>
  </si>
  <si>
    <t>Jun</t>
  </si>
  <si>
    <t>Apr</t>
  </si>
  <si>
    <t>Mar</t>
  </si>
  <si>
    <t>Feb</t>
  </si>
  <si>
    <t>Jan</t>
  </si>
  <si>
    <t>Total Revenue</t>
  </si>
  <si>
    <t>Other</t>
  </si>
  <si>
    <t>Decommissioning</t>
  </si>
  <si>
    <t>Programs</t>
  </si>
  <si>
    <t>Generation</t>
  </si>
  <si>
    <t>Distribution</t>
  </si>
  <si>
    <t>Nuclear</t>
  </si>
  <si>
    <t>Public Purpose</t>
  </si>
  <si>
    <t>Sum of Col 1 to 7</t>
  </si>
  <si>
    <t>1) Populate the table with retail revenue data from the Prior Year.  Only populate if the Model was in effect in the Prior Year.</t>
  </si>
  <si>
    <t>1) Retail Revenues</t>
  </si>
  <si>
    <t>11) The 'Monthly Interest Rate' is the last known FERC interest rate from Line 225, Col 6.</t>
  </si>
  <si>
    <t>10) 'Interest for the Current Month' (Col 5) is based on the average of the 'Month Beginning Balance' (Col 2) and the 'Month Ending Balancing without Interest' (Col 4), multiplied by the 'Monthly Interest Rate' (Col 6).</t>
  </si>
  <si>
    <t>9) The January 'Month Beginning Balance' on Line 300, Col 2 is equal to the 'Cumulative Excess or Shortall in Revenue with Interest' from Line 225, Col 9.</t>
  </si>
  <si>
    <t>4) The Retail Transmission Revenues are from Lines 100 to 111, Col 1.  For a partial year true-up, only revenues for the months that the Formula Rate was in effect in the Prior Year are included.</t>
  </si>
  <si>
    <t>3) For each month of the Prior Year, the Monthly True-up TRR is calculated by multiplying the True-up TRR on Line 200 by monthly allocation factors from Lines 501 to 512, Col 2.</t>
  </si>
  <si>
    <t>2) If Line 500 is 'Yes', Input 'Yes' or 'No'  in Col 4 for each month that the Formula Rate was in effect in the Prior Year and Input the True-up TRR Allocation Factors into Col 2.</t>
  </si>
  <si>
    <t>1) On Line 500, Input 'No' for a Full Year True-up, otherwise Input 'Yes' for a Partial Year True-up</t>
  </si>
  <si>
    <t>Negative Line 312, Col 3</t>
  </si>
  <si>
    <t>Col 4 + Col 5</t>
  </si>
  <si>
    <t>Col 2 + Col 3</t>
  </si>
  <si>
    <t>1) Input the Total Amortization amount on Line 312 that will set the December Month Ending Balance on Line 311, Col 7 equal to $0. (Hint: Use the Goal Seek Function to set the December Month Ending Balance in Col 7 to equal $0)</t>
  </si>
  <si>
    <t>Include in TO RY2026</t>
  </si>
  <si>
    <t>RY25</t>
  </si>
  <si>
    <t>Col 5 + Col 8</t>
  </si>
  <si>
    <t>Col 2 - Col 3</t>
  </si>
  <si>
    <t>3-True-up TRR, L. 421</t>
  </si>
  <si>
    <t>1) Input any corrections or adjustments from previous Annual Update Filings on Line 201. Input the Corrected Principle in Col 5 and the Accumulated Interest in Col 8. A workpaper must accompany any correction or adjustment.</t>
  </si>
  <si>
    <t xml:space="preserve">2) Input the Total Sales from the Prior Year FERC Form 1 on Line 113.  The total on Line 112, col 8, should match the total on Line 113. </t>
  </si>
  <si>
    <t>Rate Year: 2023</t>
  </si>
  <si>
    <t xml:space="preserve">Instructions: </t>
  </si>
  <si>
    <t>true up for TO21 RY2025 filing.</t>
  </si>
  <si>
    <t>amount is irrelevant to determine the</t>
  </si>
  <si>
    <t xml:space="preserve">&lt;=Line 311, Col 7 not updated since the </t>
  </si>
  <si>
    <t>The calculated ATA on Line 400, will then carry to TO21 RY2025, Line 403.</t>
  </si>
  <si>
    <t>Included in TO20 2023 True up, 4-ATA, Line 201, Col 5 and 8 for principal and interest respectively.</t>
  </si>
  <si>
    <t>Note 2:</t>
  </si>
  <si>
    <t>See 3-True-upTRR Corrected (RY25) for breakdown by adjustments.</t>
  </si>
  <si>
    <t>Note 1:</t>
  </si>
  <si>
    <t>V1</t>
  </si>
  <si>
    <t>RY2025</t>
  </si>
  <si>
    <t>Check to zero</t>
  </si>
  <si>
    <t>Total Correcction entered in TO20 RY2024 Annual Update, 4-ATA, Line 201, Col 5 and Col 8</t>
  </si>
  <si>
    <t>From TO20 PY2020 (RY2022) Corrected Model V2</t>
  </si>
  <si>
    <t>See 3-True-upTRR Corrected V1 for breakdown of the $1.06M principal corrections.</t>
  </si>
  <si>
    <t>Difference Between Corrected V1 and Original</t>
  </si>
  <si>
    <t>Sum of Lines 115 to 119</t>
  </si>
  <si>
    <t>End of Year, but reverse sign</t>
  </si>
  <si>
    <t>5-CostofCap-2, L. 113, col 14</t>
  </si>
  <si>
    <t>Less Accumulated Other Comprehensive Loss -- Account 219</t>
  </si>
  <si>
    <t>5-CostofCap-2, L. 112, col 14</t>
  </si>
  <si>
    <t>Less Unappropriated Undist. Sub. Earnings -- Acct. 216.1</t>
  </si>
  <si>
    <t>Same as Line 113, but reverse sign</t>
  </si>
  <si>
    <t>Line 113</t>
  </si>
  <si>
    <t>Minus Net Gain (Loss) From Purchase and Tender Offers</t>
  </si>
  <si>
    <t>Same as Line 114, but negative</t>
  </si>
  <si>
    <t>Line 114</t>
  </si>
  <si>
    <t>Less Preferred Stock Amount</t>
  </si>
  <si>
    <t>End of Year</t>
  </si>
  <si>
    <t>5-CostofCap-2, L. 111, col 14</t>
  </si>
  <si>
    <t>Total Proprietary Capital</t>
  </si>
  <si>
    <t>Calculation of Common Stock Equity Amount</t>
  </si>
  <si>
    <t>Sum of Lines 111 to 113</t>
  </si>
  <si>
    <t>5-CostofCap-2, L. 110, col 14</t>
  </si>
  <si>
    <t>Net Gain (Loss) From Purchase and Tender Offers</t>
  </si>
  <si>
    <t>5-CostofCap-2, L. 109, col 14</t>
  </si>
  <si>
    <t>Unamortized Issuance Costs</t>
  </si>
  <si>
    <t>5-CostofCap-2, L. 108, col 14</t>
  </si>
  <si>
    <t>Preferred Stock Amount -- Account 204</t>
  </si>
  <si>
    <t>Calculation of Preferred Stock Amount</t>
  </si>
  <si>
    <t>Sum of Lines 100 to 106 and Line 109</t>
  </si>
  <si>
    <t>Line 107 * (1- Line 108)</t>
  </si>
  <si>
    <t xml:space="preserve">After tax amount of Unamortized Loss on Reacquired Debt </t>
  </si>
  <si>
    <t>1-BaseTRR, L. 402</t>
  </si>
  <si>
    <t>End of Year; enter negative</t>
  </si>
  <si>
    <t>5-CostofCap-2, L. 107, col 14</t>
  </si>
  <si>
    <t>Unamortized Loss on Reacquired Debt -- Account 189</t>
  </si>
  <si>
    <t>5-CostofCap-2, L. 106, col 14</t>
  </si>
  <si>
    <t>Unamortized Debt Expenses -- Account 181</t>
  </si>
  <si>
    <t>5-CostofCap-2, L. 105, col 14</t>
  </si>
  <si>
    <t>Unamortized Discount on Long Term Debt -- Account 226</t>
  </si>
  <si>
    <t>5-CostofCap-2, L. 104, col 14</t>
  </si>
  <si>
    <t>Unamortized Premium on Long Term Debt -- Account 225</t>
  </si>
  <si>
    <t>5-CostofCap-2, L. 103, col 14</t>
  </si>
  <si>
    <t>Other Long Term Debt -- Account 224</t>
  </si>
  <si>
    <t>5-CostofCap-2, L. 102, col 14</t>
  </si>
  <si>
    <t>Long Term Debt Advances from Associated Companies -- Account 223</t>
  </si>
  <si>
    <t>5-CostofCap-2, L. 101, col 14</t>
  </si>
  <si>
    <t>Reacquired Bonds -- Account 222</t>
  </si>
  <si>
    <t>5-CostofCap-2, L. 100, col 14</t>
  </si>
  <si>
    <t>Bonds -- Account 221</t>
  </si>
  <si>
    <t>Calculation of Long Term Debt Amount</t>
  </si>
  <si>
    <t>1) Return and Capitalization Calculations</t>
  </si>
  <si>
    <t>14) Amount in Column 2 from FF1 112, L. 15, col d, amount in Column 14 from FF1 112, L. 15, col c, amounts in columns 3-13 from PG&amp;E internal records (G/L account Cumulative Balance by period for SAP account 2190001, Company Code PGE1)</t>
  </si>
  <si>
    <t>13) Amount in Column 2 from FF1 112, L. 12, col d, amount in Column 14 from FF1 112, L. 12, col c, amounts in columns 3-13 from PG&amp;E internal records (G/L account Cumulative Balance by period for SAP account 2161001, Company Code PGE1)</t>
  </si>
  <si>
    <t>2140001, 2440020, Company Code PGE1)</t>
  </si>
  <si>
    <t xml:space="preserve">12) Amount in Column 2 from FF1 112, L. 16, col d, amount in Column 14 from FF1 112, L. 16, col c, amounts in columns 3-13 from PG&amp;E internal records (G/L account Cumulative Balance by period for SAP accounts 2010000, 2040000, 2040001, 2070000, 2070020, 2110010, 2110015, 2130020, </t>
  </si>
  <si>
    <t>11) Amounts in Columns 2-14 are from PG&amp;E internal records (because of non-use, there is no SAP account)</t>
  </si>
  <si>
    <t>10) Amounts in Columns 2-14 are from PG&amp;E internal records (equal to the negative sum of G/L account for SAP accounts 2070020, 2130020, and 2140020; Company Code PGE1)</t>
  </si>
  <si>
    <t>9) Amounts in Columns 2-14 are from PG&amp;E internal records (G/L account Cumulative Balance by period for SAP accounts 9204000, 9204020, Company Code PGE1)</t>
  </si>
  <si>
    <t>8) Amount in Column 2 from FF1 111, L. 81, col d, amount in Column 14 from FF1 111, L. 81, col c, amounts in columns 3-13 from PG&amp;E internal records (G/L account Cumulative Balance by period for SAP account 9189000, Company Code PGE1)</t>
  </si>
  <si>
    <t>7) Amount in Column 2 from FF1 111, L. 69, col d, amount in Column 14 from FF1 111, L. 69, col c, amounts in columns 3-13 from PG&amp;E internal records (G/L account Cumulative Balance by period for SAP accounts 9181000, 9181001, Company Code PGE1)</t>
  </si>
  <si>
    <t>6) Amount in Column 2 from FF1 112, L. 23, col d, amount in Column 14 from FF1 112, L. 23, col c, amounts in columns 3-13 from PG&amp;E internal records (G/L account Cumulative Balance by period for SAP account 9226000, Company Code PGE1)</t>
  </si>
  <si>
    <t>5) Amount in Column 2 from FF1 112, L. 22, col d, amount in Column 14 from FF1 112, L. 22, col c, amounts in columns 3-13 from PG&amp;E internal records (G/L account Cumulative Balance by period for SAP account 9225000, Company Code PGE1)</t>
  </si>
  <si>
    <t>4) Amount in Column 2 from FF1 112, L. 21, col d, amount in Column 14 from FF1 112, L. 21, col c, amounts in columns 3-13 from PG&amp;E internal records (G/L account Cumulative Balance by period for SAP account 9224000, Company Code PGE1)</t>
  </si>
  <si>
    <t>3) Amount in Column 2 from FF1 112, L. 20, col d, amount in Column 14 from FF1 112, L. 20, col c, amounts in columns 3-13 from PG&amp;E internal records (G/L account Cumulative Balance by period for SAP account 9223000, Company Code PGE1)</t>
  </si>
  <si>
    <t>2) Amount in Column 2 from FF1 112, L. 19, col d, amount in Column 14 from FF1 112, L. 19, col c, amounts in columns 3-13 from PG&amp;E internal records (G/L account Cumulative Balance by period for SAP account 9222000, Company Code PGE1)</t>
  </si>
  <si>
    <t>1) Amount in Column 2 from FF1 112, L. 18, col d, amount in Column 14 from FF1 112, L. 18, col c, amounts in columns 3-13 from PG&amp;E internal records (G/L account Cumulative Balance by period for SAP account 9221000, Company Code PGE1)</t>
  </si>
  <si>
    <t xml:space="preserve">Accumulated Other Comprehensive Loss -- Account 219 (Note 14): </t>
  </si>
  <si>
    <t xml:space="preserve">Unappropriated Undist. Sub. Earnings -- Acct. 216.1 (Note 13): </t>
  </si>
  <si>
    <t>Total Proprietary Capital  (Note 12)</t>
  </si>
  <si>
    <t>Net Gain (Loss) From Purchase and Tender Offers on Preferred Stock (Note 11):</t>
  </si>
  <si>
    <t xml:space="preserve">Unamortized Preferred Stock Issuance and Expense Costs (Note 10): </t>
  </si>
  <si>
    <t>Preferred Stock Amount -- Account 204 (Note 9):</t>
  </si>
  <si>
    <t xml:space="preserve">Unamortized Loss on Reacquired Debt -- Account 189 (Note 8): </t>
  </si>
  <si>
    <t xml:space="preserve">Unamortized Debt Expenses -- Account 181 (Note 7): </t>
  </si>
  <si>
    <t xml:space="preserve">Less Unamortized Discount on Long Term Debt -- Account 226 (Note 6): </t>
  </si>
  <si>
    <t>Unamortized Premium on Long Term Debt -- Account 225 (Note 5)</t>
  </si>
  <si>
    <t>Other Long Term Debt -- Account 224 (Note 4):</t>
  </si>
  <si>
    <t>Long Term Debt Advances from Associated Companies -- Account 223 (Note 3):</t>
  </si>
  <si>
    <t xml:space="preserve">Reacquired Bonds -- Account 222 (Note 2): </t>
  </si>
  <si>
    <t>Bonds -- Account 221 (Note 1):</t>
  </si>
  <si>
    <t>= Sum (Cols. 2-14)/13</t>
  </si>
  <si>
    <t>June</t>
  </si>
  <si>
    <t>13-Month Avg.</t>
  </si>
  <si>
    <t>Col 14</t>
  </si>
  <si>
    <t>Col 13</t>
  </si>
  <si>
    <t>Col 12</t>
  </si>
  <si>
    <t>Col 11</t>
  </si>
  <si>
    <t>Col 10</t>
  </si>
  <si>
    <t>1) Enter 13 months of balances for capital structure for Prior Year and December previous to Prior Year in Columns 2-14.  Beginning and End of year amounts in Columns 2 and 14 are from FERC Form 1, as referenced in below notes.</t>
  </si>
  <si>
    <t>Cost of Long-Term Debt:</t>
  </si>
  <si>
    <t>LTD interest</t>
  </si>
  <si>
    <t>FF1 117, L. 66, col c</t>
  </si>
  <si>
    <t xml:space="preserve">(Less) Amortization of Gain on Reacquired Debt-Credit (Acct. 429.1) </t>
  </si>
  <si>
    <t>FF1 117, L. 65, col c</t>
  </si>
  <si>
    <t>(Less) Amort. of Premium on Debt-Credit (Acct. 429)</t>
  </si>
  <si>
    <t>FF1 117, L. 64, col c</t>
  </si>
  <si>
    <t>(Plus) Amortization of Loss on Reacquired Debt (Acct. 428.1)</t>
  </si>
  <si>
    <t>FF1 117, L. 63, col c</t>
  </si>
  <si>
    <t>(Plus) Amort. of Debt Disc. and Expense (Acct. 428)</t>
  </si>
  <si>
    <t>FF1 117, L. 62, col c</t>
  </si>
  <si>
    <t xml:space="preserve">(Plus) Interest on Long-Term Debt (Acct. 427) </t>
  </si>
  <si>
    <t>Long-Term Debt Component - Numerator:</t>
  </si>
  <si>
    <t>LTD = Long Term Debt</t>
  </si>
  <si>
    <t>FF1 111, L. 81, col c</t>
  </si>
  <si>
    <t>(Less) Unamortized Loss on Reacquired Debt (Acct. 189)</t>
  </si>
  <si>
    <t>FF1 111, L. 69, col c</t>
  </si>
  <si>
    <t>(Less) Unamortized Debt Expenses (Acct. 181)</t>
  </si>
  <si>
    <t>FF1 112, L. 23, col c</t>
  </si>
  <si>
    <t xml:space="preserve">(Less) Unamortized Discount on Long-Term Debt-Debit (Acct. 226) </t>
  </si>
  <si>
    <t>FF1 112, L. 22, col c</t>
  </si>
  <si>
    <t xml:space="preserve">(Plus) Unamortized Premium on Long-Term Debt (Acct. 225) </t>
  </si>
  <si>
    <t>FF1 112, L. 21, col c</t>
  </si>
  <si>
    <t>(Plus) Other Long-Term Debt (Acct. 224)</t>
  </si>
  <si>
    <t>FF1 112, L. 19, col c</t>
  </si>
  <si>
    <t>(Less) Reacquired Bonds (Acct. 222)</t>
  </si>
  <si>
    <t>FF1 112, L. 18, col c</t>
  </si>
  <si>
    <t>(Plus) Bonds (Acct. 221)</t>
  </si>
  <si>
    <t>Long-Term Debt Component - Denominator:</t>
  </si>
  <si>
    <t>1) Calculation of Cost of Long Term Debt</t>
  </si>
  <si>
    <t>Line 113 / Line 107</t>
  </si>
  <si>
    <t>Lines ((108 + 109 + 110) - (111 + 112))</t>
  </si>
  <si>
    <t>Lines ((100 + 102 + 103) - (101 + 104 + 105 + 106 ))</t>
  </si>
  <si>
    <t>2) Annual dividend calculation consistent with 18 CFR 35.13 (22) (iii)</t>
  </si>
  <si>
    <t>each preferred stock series, many of the original hard copy records are no longer available, and electronic records were not available at time of issuance.</t>
  </si>
  <si>
    <t xml:space="preserve">1) PG&amp;E's Treasury uses an internal monthly Excel-based report to track historical information associated with preferred stock issuances.  Due to the age of </t>
  </si>
  <si>
    <t>Total Annual Cost (sum of above):</t>
  </si>
  <si>
    <t>---</t>
  </si>
  <si>
    <t>Notes and Sources</t>
  </si>
  <si>
    <t xml:space="preserve">Issuance Amortization Cost </t>
  </si>
  <si>
    <t>Amortization Period</t>
  </si>
  <si>
    <t>Unamortized Issuance Cost</t>
  </si>
  <si>
    <t>Total Issuance Cost</t>
  </si>
  <si>
    <t>Call Date</t>
  </si>
  <si>
    <t>3) Reacquired Preferred Stock Information</t>
  </si>
  <si>
    <t>Total Amount Outstanding (sum of above):</t>
  </si>
  <si>
    <t>I</t>
  </si>
  <si>
    <t>H</t>
  </si>
  <si>
    <t>G</t>
  </si>
  <si>
    <t>E</t>
  </si>
  <si>
    <t>D</t>
  </si>
  <si>
    <t>C</t>
  </si>
  <si>
    <t>B</t>
  </si>
  <si>
    <t>A</t>
  </si>
  <si>
    <t>Annual
Dividend</t>
  </si>
  <si>
    <t>Net Proceeds at Issuance</t>
  </si>
  <si>
    <t>Shares Outstanding</t>
  </si>
  <si>
    <t>Total Premium/
Discount Cost</t>
  </si>
  <si>
    <t>Face Value/ Amount Outstanding</t>
  </si>
  <si>
    <t>Dividend</t>
  </si>
  <si>
    <t>Dividend Rate</t>
  </si>
  <si>
    <t>Issue Date</t>
  </si>
  <si>
    <t>Preferred Stock Series Name</t>
  </si>
  <si>
    <t>= Col 3 x Col 5</t>
  </si>
  <si>
    <t>= Col 5 + Col 6</t>
  </si>
  <si>
    <t>FF1 251, col e</t>
  </si>
  <si>
    <t>PG&amp;E Records</t>
  </si>
  <si>
    <t>FF1 251, col f</t>
  </si>
  <si>
    <t>FF1 250, col a</t>
  </si>
  <si>
    <t>2) Preferred Stock Information for each Outstanding Series</t>
  </si>
  <si>
    <t>Preferred Stock Cost Percentage:</t>
  </si>
  <si>
    <t>Total Preferred Balance:</t>
  </si>
  <si>
    <t>Total Premium/Discount</t>
  </si>
  <si>
    <t>Total Preferred Stock Amount Outstanding:</t>
  </si>
  <si>
    <t>Total Annual Cost of Preferred:</t>
  </si>
  <si>
    <t>Total Reacquired Preferred Stock Cost:</t>
  </si>
  <si>
    <t>Total Annual Cost of Preferred Stock:</t>
  </si>
  <si>
    <t>Reference</t>
  </si>
  <si>
    <t>Amount</t>
  </si>
  <si>
    <t>1) Calculation of "Preferred Stock Cost Percentage"</t>
  </si>
  <si>
    <t xml:space="preserve">. . . </t>
  </si>
  <si>
    <t>2) FERC sub-account 359.1 "Asset Retirement Costs for Transmission Plant" is not included in rate base for purposes of the TO rate case.</t>
  </si>
  <si>
    <t>1) For a description of the adjustments included in Col 3 and a reconciliation by FERC account to PG&amp;E's FERC Form 1, please see WP_7-PlantInService 3.</t>
  </si>
  <si>
    <t>Total Transmission Plant</t>
  </si>
  <si>
    <t xml:space="preserve">FF1 207, L. 57, col g </t>
  </si>
  <si>
    <t>Asset Retirement Costs for Transmission Plant</t>
  </si>
  <si>
    <t>7-PlantInService, L. 112, col 12</t>
  </si>
  <si>
    <t xml:space="preserve">FF1 207, L. 56, col g </t>
  </si>
  <si>
    <t>Roads and Trails</t>
  </si>
  <si>
    <t>7-PlantInService, L. 112, col 11</t>
  </si>
  <si>
    <t xml:space="preserve">FF1 207, L. 55, col g </t>
  </si>
  <si>
    <t>Underground Conductor and Devices</t>
  </si>
  <si>
    <t>7-PlantInService, L. 112, col 10</t>
  </si>
  <si>
    <t xml:space="preserve">FF1 207, L. 54, col g </t>
  </si>
  <si>
    <t>Underground Conduit</t>
  </si>
  <si>
    <t>7-PlantInService, L. 112, col 9</t>
  </si>
  <si>
    <t xml:space="preserve">FF1 207, L. 53, col g </t>
  </si>
  <si>
    <t>Overhead Conductors and Devices</t>
  </si>
  <si>
    <t>7-PlantInService, L. 112, col 8</t>
  </si>
  <si>
    <t xml:space="preserve">FF1 207, L. 52, col g </t>
  </si>
  <si>
    <t>Poles and Fixtures</t>
  </si>
  <si>
    <t>7-PlantInService, L. 112, col 7</t>
  </si>
  <si>
    <t xml:space="preserve">FF1 207, L. 51, col g </t>
  </si>
  <si>
    <t>Towers and Fixtures</t>
  </si>
  <si>
    <t>7-PlantInService, L. 112, col 5 + col 6</t>
  </si>
  <si>
    <t xml:space="preserve">FF1 207, L. 50, col g </t>
  </si>
  <si>
    <t>Station Equipment</t>
  </si>
  <si>
    <t>7-PlantInService, L. 112, col 3 + col 4</t>
  </si>
  <si>
    <t xml:space="preserve">FF1 207, L. 49, col g </t>
  </si>
  <si>
    <t>Structures and Improvements</t>
  </si>
  <si>
    <t>7-PlantInService, L. 112, col 1 + col 2</t>
  </si>
  <si>
    <t xml:space="preserve">FF1 207, L. 48, col g </t>
  </si>
  <si>
    <t>Land and Land Rights</t>
  </si>
  <si>
    <t>Source for Col 4</t>
  </si>
  <si>
    <t>Adjustments</t>
  </si>
  <si>
    <t>Source for Col 1</t>
  </si>
  <si>
    <t>Account Description</t>
  </si>
  <si>
    <t>FERC Account</t>
  </si>
  <si>
    <t>CPUC</t>
  </si>
  <si>
    <t>FERC</t>
  </si>
  <si>
    <t>FERC Form 1</t>
  </si>
  <si>
    <t>Col 1 + Col 3 - Col 4</t>
  </si>
  <si>
    <t>CPUC Transmission Plant represents Transmission Plant not recoverable through the TO rate case.</t>
  </si>
  <si>
    <t>FERC Transmission Plant represents only Network Transmission plant that is eligible for inclusion in rate base and recoverable through the TO rate case.</t>
  </si>
  <si>
    <t xml:space="preserve">Transmission Plant balances are Prior Year ending balances from PG&amp;E's FERC Form 1. </t>
  </si>
  <si>
    <t>Transmission Plant in FERC Form 1 for Prior Year:</t>
  </si>
  <si>
    <t>3) Corporate Residual (Electric) CGI Plant is Plant in FERC Accounts 389-399 or 301-303 that serves PG&amp;E Electric Lines of Business only. For Prior Year amount, see WP_7-PlantInService 5, L. 122.</t>
  </si>
  <si>
    <t>2) Corporate Residual (Gas and Electric) CGI Plant is Plant in FERC Accounts 389-399 or 301-303 that serves all PG&amp;E Gas and Electric Lines of Business. For Prior Year amount, see WP_7-PlantInService 5, L. 122.</t>
  </si>
  <si>
    <t>1) Network Transmission Direct Assigned CGI Plant is Plant in FERC Accounts 389-399 or 301-303 that serves only Network Transmission. For Prior Year amounts by Line of Business, see WP_7-PlantInService 5, L. 122.</t>
  </si>
  <si>
    <t>(Line 700 + Line 701)/2</t>
  </si>
  <si>
    <t>Average</t>
  </si>
  <si>
    <t>Line 401 + Line 501 + Line 601</t>
  </si>
  <si>
    <t>Line 400 + Line 500 + Line 600</t>
  </si>
  <si>
    <t>Voltage CGI</t>
  </si>
  <si>
    <t>Transmission CGI</t>
  </si>
  <si>
    <t>Low</t>
  </si>
  <si>
    <t>High</t>
  </si>
  <si>
    <t>Total Network</t>
  </si>
  <si>
    <t>Total of 
Sections 4-6</t>
  </si>
  <si>
    <t>Total Network Transmission Common, General and Intangible (CGI) Plant is the total of the Direct Assigned CGI Plant (Section 4) and the residual CGI Plant (Sections 5-6) allocated to Network Transmission using labor allocation factors.</t>
  </si>
  <si>
    <t>7) Total Network Transmission Common, General and Intangible (CGI) Plant</t>
  </si>
  <si>
    <t>(Line 600 + Line 601)/2</t>
  </si>
  <si>
    <t>See WP_7-PlantInService 5, L. 122, col 12</t>
  </si>
  <si>
    <t>See WP_7-PlantInService 5, L. 122, col 12 from annual update for Prior Year minus 1</t>
  </si>
  <si>
    <t>Corporate CGI</t>
  </si>
  <si>
    <t>O&amp;M Labor Factor</t>
  </si>
  <si>
    <t>Residual CGI</t>
  </si>
  <si>
    <t>Low Voltage</t>
  </si>
  <si>
    <t>High Voltage</t>
  </si>
  <si>
    <t>Total Electric</t>
  </si>
  <si>
    <t>Network</t>
  </si>
  <si>
    <t>Col 3 * 24-Allocators, L. 127</t>
  </si>
  <si>
    <t>Col 3 * 24-Allocators, L. 126</t>
  </si>
  <si>
    <t>Col 1 * Col 2</t>
  </si>
  <si>
    <t>24-Allocators, 
L. 112</t>
  </si>
  <si>
    <t>Corporate Services (Electric) Residual Common, General and Intangible (CGI) Plant is extracted from PowerPlant, PG&amp;E's fixed asset system of record, by querying by Asset Class, FERC Account and UCC.</t>
  </si>
  <si>
    <t>6) Corporate Services (Electric) Residual Common, General and Intangible (CGI) Plant</t>
  </si>
  <si>
    <t>(Line 500 + Line 501)/2</t>
  </si>
  <si>
    <t>See WP_7-PlantInService 5, L. 122, col 11</t>
  </si>
  <si>
    <t>See WP_7-PlantInService 5, L. 122, col 11 from annual update for Prior Year minus 1</t>
  </si>
  <si>
    <t>Total PG&amp;E</t>
  </si>
  <si>
    <t>24-Allocators, 
L. 113</t>
  </si>
  <si>
    <t>Corporate Services (Gas and Electric) Residual Common, General and Intangible (CGI) Plant is extracted from PowerPlant, PG&amp;E's fixed asset system of record, by querying by Asset Class, FERC Account and UCC.</t>
  </si>
  <si>
    <t>5) Corporate Services (Gas and Electric) Residual Common, General and Intangible (CGI) Plant</t>
  </si>
  <si>
    <t>(Line 400 + Line 401)/2</t>
  </si>
  <si>
    <t>See WP_7-PlantInService 5, L. 122, col 1 and col 2</t>
  </si>
  <si>
    <t>See WP_7-PlantInService 5, L. 122, col 1 and col 2 from annual update for Prior Year minus 1</t>
  </si>
  <si>
    <t>Assigned CGI</t>
  </si>
  <si>
    <t>Direct Assigned</t>
  </si>
  <si>
    <t>Total Direct</t>
  </si>
  <si>
    <t>Direct Assigned Common, General and Intangible (CGI) Plant In Service balances are extracted from PowerPlant, PG&amp;E's fixed asset system of record, by querying by Asset Class, FERC Account and UCC.</t>
  </si>
  <si>
    <t>4) Direct Assigned Common, General and Intangible (CGI) Plant</t>
  </si>
  <si>
    <t>13-Month Average</t>
  </si>
  <si>
    <t>ETP35301</t>
  </si>
  <si>
    <t>ETP35900</t>
  </si>
  <si>
    <t>ETP35600</t>
  </si>
  <si>
    <t>ETP35002</t>
  </si>
  <si>
    <t>ETP35800</t>
  </si>
  <si>
    <t>ETP35700</t>
  </si>
  <si>
    <t>ETP35500</t>
  </si>
  <si>
    <t>ETP35400</t>
  </si>
  <si>
    <t>ETP35302</t>
  </si>
  <si>
    <t>ETP35202</t>
  </si>
  <si>
    <t>ETP35201</t>
  </si>
  <si>
    <t>ETP35001</t>
  </si>
  <si>
    <t>FERC Account:</t>
  </si>
  <si>
    <t>PIT PH#1 Refund</t>
  </si>
  <si>
    <t>Incremental ET ROW (Capital to Expense)</t>
  </si>
  <si>
    <t>Total of Col 1-12</t>
  </si>
  <si>
    <t>for inclusion in rate base, and recoverable through the TO rate case (as shown in WP_7-PlantInService 1). The monthly balances in Lines 300 - 312 are the end-of-month balances for Prior Year and December of Prior Year minus 1.</t>
  </si>
  <si>
    <t xml:space="preserve">Network Transmission Low Voltage Functional Plant balances are extracted from PowerPlant, PG&amp;E's fixed asset system of record, by querying by Asset Class, FERC Account and UCC. The balances are then adjusted to include only the FERC Jurisdiction Transmission plant that is eligible </t>
  </si>
  <si>
    <t>3) Network Transmission Functional Plant - Low Voltage</t>
  </si>
  <si>
    <t>for inclusion in rate base, and recoverable through the TO rate case (as shown in WP_7-PlantInService 1). The monthly balances in Lines 200 - 212 are the end-of-month balances for Prior Year and December of Prior Year minus 1.</t>
  </si>
  <si>
    <t xml:space="preserve">Network Transmission High Voltage Functional Plant balances are extracted from PowerPlant, PG&amp;E's fixed asset system of record, by querying by Asset Class, FERC Account and UCC. The balances are then adjusted to include only the FERC Jurisdiction Transmission plant that is eligible </t>
  </si>
  <si>
    <t>2) Network Transmission Functional Plant - High Voltage</t>
  </si>
  <si>
    <t>Section 2 + 
Section 3</t>
  </si>
  <si>
    <t>Total Network Transmission Functional Plant is the total of High Voltage (Section 2) and Low Voltage (Section 3) Network Transmission Plant. The monthly balances in Lines 100 -112 are the end-of-month balances for Prior Year and December of Prior Year minus 1.</t>
  </si>
  <si>
    <t>1) Total Network Transmission Functional Plant</t>
  </si>
  <si>
    <t>Line 212 + Line 312</t>
  </si>
  <si>
    <t>Line 211 + Line 311</t>
  </si>
  <si>
    <t>Line 210 + Line 310</t>
  </si>
  <si>
    <t>Line 209 + Line 309</t>
  </si>
  <si>
    <t>Line 208 + Line 308</t>
  </si>
  <si>
    <t>Line 207 + Line 307</t>
  </si>
  <si>
    <t>Line 206 + Line 306</t>
  </si>
  <si>
    <t>Line 205 + Line 305</t>
  </si>
  <si>
    <t>Line 204 + Line 304</t>
  </si>
  <si>
    <t>Line 203 + Line 303</t>
  </si>
  <si>
    <t>Line 202 + Line 302</t>
  </si>
  <si>
    <t>Line 201 + Line 301</t>
  </si>
  <si>
    <t>Line 200 + Line 300</t>
  </si>
  <si>
    <t xml:space="preserve">PG&amp;E did not amortize any Electric Transmission abandoned plant projects in 2021. </t>
  </si>
  <si>
    <t>Totals</t>
  </si>
  <si>
    <t>Total Low Voltage Abandoned Plant (sum from below)</t>
  </si>
  <si>
    <t>Total High Voltage Abandoned Plant (sum from below)</t>
  </si>
  <si>
    <t>Status</t>
  </si>
  <si>
    <t>Docket Number</t>
  </si>
  <si>
    <t>Net of ADIT</t>
  </si>
  <si>
    <t>ADIT</t>
  </si>
  <si>
    <t>BOY Balance</t>
  </si>
  <si>
    <t>Period (yrs)</t>
  </si>
  <si>
    <t>Costs</t>
  </si>
  <si>
    <t>Voltage</t>
  </si>
  <si>
    <t>Authorization</t>
  </si>
  <si>
    <t>Average Balance</t>
  </si>
  <si>
    <t>EOY Balance</t>
  </si>
  <si>
    <t xml:space="preserve">Average </t>
  </si>
  <si>
    <t>EOY</t>
  </si>
  <si>
    <t>Start of</t>
  </si>
  <si>
    <t xml:space="preserve">Recoverable </t>
  </si>
  <si>
    <t>Total Project</t>
  </si>
  <si>
    <t>Col 9 - Col 10</t>
  </si>
  <si>
    <t>Col 8 - Col 10</t>
  </si>
  <si>
    <t>Col 9 * Composite Tax Rate</t>
  </si>
  <si>
    <t>(Col 6 + Col 8)/2</t>
  </si>
  <si>
    <t>1) Prior Year Abandoned Plant</t>
  </si>
  <si>
    <t>PG&amp;E will include recoverable costs in this worksheet for cancelled projects approved or pending approval by the Commission for Abandoned Plant recovery.</t>
  </si>
  <si>
    <t>2) For High and Low Voltage Gross Plant Cost of Removal see WP_9-PlantAdditions 6, L. 149-172.</t>
  </si>
  <si>
    <t>1) For High and Low Voltage Gross Plant Additions see WP_9-PlantAdditions 5, L. 149-172.</t>
  </si>
  <si>
    <t>13-Month Average:</t>
  </si>
  <si>
    <t>Plant Additions</t>
  </si>
  <si>
    <t>Reserve</t>
  </si>
  <si>
    <t>Spend</t>
  </si>
  <si>
    <t>Accrual</t>
  </si>
  <si>
    <t>Gross Plant</t>
  </si>
  <si>
    <t>Net</t>
  </si>
  <si>
    <t>Incremental</t>
  </si>
  <si>
    <t>Cost of Removal</t>
  </si>
  <si>
    <t>Depreciation</t>
  </si>
  <si>
    <t>Gross</t>
  </si>
  <si>
    <t xml:space="preserve">Col 2 - Col 5 </t>
  </si>
  <si>
    <t>Prior Month 
+ Col 3 - Col 4</t>
  </si>
  <si>
    <t>Col 2 * 
(12-DepRates, L. 110, col 9)/12</t>
  </si>
  <si>
    <t>Prior Month 
+ Col 1</t>
  </si>
  <si>
    <t>For the calculation of forecast Gross Plant Additions and Cost of Removal by planning order, see workpapers WP_9-PlantAdditions 1-4.</t>
  </si>
  <si>
    <t>Incremental Reserve is the total of the calculated depreciation related to the Incremental Gross Plant less the forecast Cost of Removal.</t>
  </si>
  <si>
    <t xml:space="preserve">Low Voltage Net Plant Additions are the total of the forecasted Incremental Gross Plant less the Incremental Reserve. Incremental Gross Plant is the total of forecast Gross Plant Additions. </t>
  </si>
  <si>
    <t>3) Low Voltage Net Plant Additions</t>
  </si>
  <si>
    <t xml:space="preserve">October </t>
  </si>
  <si>
    <t xml:space="preserve">High Voltage Net Plant Additions are the total of the forecasted Incremental Gross Plant less the Incremental Reserve. Incremental Gross Plant is the total of forecast Gross Plant Additions. </t>
  </si>
  <si>
    <t>2) High Voltage Net Plant Additions</t>
  </si>
  <si>
    <t>Rate Year Depr Exp (sum Jan - Dec of the Rate Year)</t>
  </si>
  <si>
    <t>13-Month Average (Sum Lines 111 to 123)/13:</t>
  </si>
  <si>
    <t>Plant Adds</t>
  </si>
  <si>
    <t>Forecast Period</t>
  </si>
  <si>
    <t>Section 2 +
Section 3</t>
  </si>
  <si>
    <t>Total Forecast Net Plant Additions are the total of High Voltage Net Plant Additions (Section 2) and Low Voltage Net Plant Additions (Section 3).</t>
  </si>
  <si>
    <t>1) Total Forecast Net Plant Additions</t>
  </si>
  <si>
    <t>The 13-month average (including Prior Year + 2 and December of Prior Year + 1) of Net Plant Additions is multiplied by the AFCR to calculate the ITRR.</t>
  </si>
  <si>
    <t>Forecast Network Transmission Net Plant Additions are calculated using the forecast capital expenditures for Funtional Plant major work categories for the two calendar years after the Prior Year.</t>
  </si>
  <si>
    <t>3) Accumulated Depreciation for Corporate Residual (Electric) CGI Plant is related to Plant in FERC Accounts 389-399 or 301-303 that serves PG&amp;E Electric Lines of Business only. For Prior Year amount, see WP_10-AccDep 4, L. 122, col 12.</t>
  </si>
  <si>
    <t>2) Accumulated Depreciation for Corporate Residual (Gas and Electric) CGI Plant is related to Plant in FERC Accounts 389-399 or 301-303 that serves all PG&amp;E Gas and Electric Lines of Business. For Prior Year amount, see WP_10-AccDep 4, L. 122, col 11.</t>
  </si>
  <si>
    <t>1) Accumulated Depreciation for Direct Assigned CGI Plant is related to Plant in FERC Accounts 389-399 or 301-303 that serves only Network Transmission. For Prior Year amounts by Line of Business, see WP_10-AccDep 4, L. 122, cols 1 and 2.</t>
  </si>
  <si>
    <t>Total CGI</t>
  </si>
  <si>
    <t>Total Accumulated Depreciation balances for Network Transmission CGI Plant is the total of the amount related to Direct Assigned CGI Plant (Section 4) and amounts related to Residual CGI Plant (Sections 5-6) allocated to Network Transmission using labor allocation factors.</t>
  </si>
  <si>
    <t>7) Total Accumulated Depreciation for Network Transmission Common, General and Intangible (CGI) Plant</t>
  </si>
  <si>
    <t>See WP_10-AccDep 4, L. 122, Col 12</t>
  </si>
  <si>
    <t>See WP_10-AccDep 4, L. 122, Col 12 from annual update for Prior Year minus 1</t>
  </si>
  <si>
    <t xml:space="preserve">Accumulated Depreciation balances for Corporate Services (Electric) CGI Plant are extracted from PowerPlant, PG&amp;E's fixed asset system of record, by querying by Asset Class, FERC Account and UCC. </t>
  </si>
  <si>
    <t>6) Accumulated Depreciation for Corporate Services (Electric) Residual Common, General and Intangible (CGI) Plant</t>
  </si>
  <si>
    <t>See WP_10-AccDep 4, L. 122, Col 11</t>
  </si>
  <si>
    <t>See WP_10-AccDep 4, L. 122, Col 11 from annual update for Prior Year minus 1</t>
  </si>
  <si>
    <t xml:space="preserve">Accumulated Depreciation balances for Corporate Services (Gas and Electric) Residual CGI Plant are extracted from PowerPlant, PG&amp;E's fixed asset system of record, by querying by Asset Class, FERC Account and UCC. </t>
  </si>
  <si>
    <t>5) Accumulated Depreciation for Corporate Services (Gas and Electric) Residual Common, General and Intangible (CGI) Plant</t>
  </si>
  <si>
    <t>See WP_10-AccDep 4, L. 122, Col 1 and Col 2</t>
  </si>
  <si>
    <t>See WP_10-AccDep 4, L. 122, Col 1 and Col 2 from annual update for Prior Year minus 1</t>
  </si>
  <si>
    <t>Accumulated Depreciation balances for Direct Assigned CGI Plant are extracted from PowerPlant, PG&amp;E's fixed asset system of record, by querying by Asset Class, FERC Account and UCC.</t>
  </si>
  <si>
    <t>4) Accumulated Depreciation for Direct Assigned Common, General and Intangible (CGI) Plant</t>
  </si>
  <si>
    <t>FERC Jurisdiction Transmission Plant that are eligible for inclusion in rate base, and recoverable through the TO rate case. The monthly balances in Lines 300 - 312 are the end-of-month balances for Prior Year and December of Prior Year minus 1.</t>
  </si>
  <si>
    <t>Accumulated Depreciation balances for Network Transmission Low Voltage Functional Plant are extracted from PowerPlant, PG&amp;E's fixed asset system of record, by querying by Asset Class, FERC Account and UCC. The balances are then adjusted to include only the amounts related to</t>
  </si>
  <si>
    <t>3) Accumulated Depreciation for Network Transmission Functional Plant - Low Voltage</t>
  </si>
  <si>
    <t>FERC Jurisdiction Transmission Plant that are eligible for inclusion in rate base, and recoverable through the TO rate case. The monthly balances in Lines 200 - 212 are the end-of-month balances for Prior Year and December of Prior Year minus 1.</t>
  </si>
  <si>
    <t>Accumulated Depreciation balances for Network Transmission High Voltage Functional Plant are extracted from PowerPlant, PG&amp;E's fixed asset system of record, by querying by Asset Class, FERC Account and UCC. The balances are then adjusted to include only the amounts related to</t>
  </si>
  <si>
    <t>2) Accumulated Depreciation for Network Transmission Functional Plant - High Voltage</t>
  </si>
  <si>
    <t>The monthly balances in Lines 100 -112 are the end-of-month balances for Prior Year and December of Prior Year - 1.</t>
  </si>
  <si>
    <t xml:space="preserve">Total Accumulated Depreciation for Network Transmission Functional Plant is the total of the Accumulated Depreciation related to High Voltage (Section 2) and Low Voltage (Section 3) Network Transmission Plant. </t>
  </si>
  <si>
    <t>1) Total Accumulated Depreciation for Network Transmission Functional Plant</t>
  </si>
  <si>
    <t>5) ETP35002 - Land Rights is depreciated using the composite depreciation rate excluding net salvage for transmission plant. (see 12-DepRates, L. 110, col 10)</t>
  </si>
  <si>
    <t>4) Account 350.01 - Land is not depreciated in the TO rate case.</t>
  </si>
  <si>
    <t>3) Corporate Residual (Electric) CGI Plant is Plant in FERC Accounts 389-399 or 301-303 that serves PG&amp;E Electric Lines of Business only. For Depreciation Expense for Corporate Residual (Electric) CGI Plant, see WP_11-Depreciation 3, L. 122, Col 12.</t>
  </si>
  <si>
    <t>2) Corporate Residual (Gas and Electric) CGI Plant is Plant in FERC Accounts 389-399 or 301-303 that serves all PG&amp;E Gas and Electric Lines of Business. For Depreciation Expense forCorporate Residual (Gas and Electric) CGI Plant, see WP_11-Depreciation 3, L. 122, Col 11.</t>
  </si>
  <si>
    <t>1) Network Transmission Direct Assigned CGI Plant is Plant in FERC Accounts 389-399 or 301-303 that serves only Network Transmission. For Depreciation Expense amounts by Line of Business for Direct Assigned CGI Plant, see WP_11-Depreciation 3, L. 122, Cols 1 and 2.</t>
  </si>
  <si>
    <t>Line 900 minus Line 901</t>
  </si>
  <si>
    <t>Depreciation Expense Rate Adjustment</t>
  </si>
  <si>
    <t>Section 1, Line 102, col 13</t>
  </si>
  <si>
    <t>Total Prior Year Recorded Depreciation Expense</t>
  </si>
  <si>
    <t>Section 8, Line 812, col 13</t>
  </si>
  <si>
    <t>Calculated Depreciation Expense for Recorded Plant Using Proposed Rates</t>
  </si>
  <si>
    <t xml:space="preserve">The Depreciation Expense Rate Adjustment is the difference between the recorded Prior Year depreciation expense and the depreciation expense amount that would have resulted from using the proposed rates. </t>
  </si>
  <si>
    <t>9) Depreciation Expense Rate Adjustment</t>
  </si>
  <si>
    <t>Section 6 * 
(Section 7)/12</t>
  </si>
  <si>
    <t xml:space="preserve">The Prior Year recorded plant balances are multiplied by the proposed depreciation rates to calculate the total Prior Year depreciation expense that would have resulted from using the proposed rates. </t>
  </si>
  <si>
    <t>8) Calculated Depreciation Expense for Prior Year Recorded Network Transmission Functional Plant Using Proposed Rates</t>
  </si>
  <si>
    <t>Proposed Depreciation Rates</t>
  </si>
  <si>
    <t>12-DepRates, 
L. 109</t>
  </si>
  <si>
    <t>12-DepRates, 
L. 108</t>
  </si>
  <si>
    <t>12-DepRates, 
L. 107</t>
  </si>
  <si>
    <t>12-DepRates, 
L. 106</t>
  </si>
  <si>
    <t>12-DepRates, 
L. 105</t>
  </si>
  <si>
    <t>12-DepRates, 
L. 104</t>
  </si>
  <si>
    <t>12-DepRates, 
L. 103</t>
  </si>
  <si>
    <t>12-DepRates, 
L. 102</t>
  </si>
  <si>
    <t>12-DepRates, 
L. 101</t>
  </si>
  <si>
    <t>12-DepRates, 
L. 100</t>
  </si>
  <si>
    <t>The rates listed below are annual rates.</t>
  </si>
  <si>
    <t xml:space="preserve">Proposed Network Transmission Functional Plant Depreciation Rates are from 12-DepRates. The Depreciation Rates for Columns 3-12 are from 12-DepRates, L. 100 - 109. </t>
  </si>
  <si>
    <t>7) Proposed Network Transmission Functional Plant Depreciation Rates</t>
  </si>
  <si>
    <t>Total Network Transmission Functional Plant Prior Year balances are from 7-PlantInService, L. 101-112.</t>
  </si>
  <si>
    <t>6) Total Network Transmission Functional Plant</t>
  </si>
  <si>
    <t xml:space="preserve">The Depreciation Expense Rate Adjustment factors into the Base TRR only in filings where there are proposed depreciation rates for the rate year that are different from the rates used to record depreciation expense in the Prior Year. </t>
  </si>
  <si>
    <t>The following sections (Sections 6-9) are used to calculate the Depreciation Expense Rate Adjustment, which is a method to account for the potential difference in the Base TRR that would result from changing the depreciation rates for Network Transmission Functional Plant.</t>
  </si>
  <si>
    <t>Calculation of Depreciation Expense Rate Adjustment for Proposed Depreciation Rates</t>
  </si>
  <si>
    <t>Line 200 + Line 300 + Line 400</t>
  </si>
  <si>
    <t>Total of 
Sections 2-4</t>
  </si>
  <si>
    <t>Total Depreciation Expense for Network Transmission CGI Plant is the total of the amount related to Direct Assigned CGI Plant (Section 2) and amounts related to Residual CGI Plant (Sections 3-4) allocated to Network Transmission using labor allocation factors.</t>
  </si>
  <si>
    <t>5) Total Depreciation Expense for Network Transmission Common, General and Intangible (CGI) Plant</t>
  </si>
  <si>
    <t>Electric CGI</t>
  </si>
  <si>
    <t>Allocation of</t>
  </si>
  <si>
    <t>Electric</t>
  </si>
  <si>
    <t xml:space="preserve">Depreciation Expense for Corporate Services (Electric) Residual CGI Plant is extracted from PowerPlant, PG&amp;E's fixed asset system of record, by querying by Asset Class. It is then allocated to UCC and Line of Business based on Prior Year ending plant balances. </t>
  </si>
  <si>
    <t>4) Depreciation Expense for Corporate Services (Electric) Residual Common, General and Intangible (CGI) Plant</t>
  </si>
  <si>
    <t>Corporate</t>
  </si>
  <si>
    <t xml:space="preserve">Depreciation Expense for Corporate Services (Gas and Electric) Residual CGI Plant is extracted from PowerPlant, PG&amp;E's fixed asset system of record, by querying by Asset Class. It is then allocated to UCC and Line of Business based on Prior Year ending plant balances. </t>
  </si>
  <si>
    <t>3) Depreciation Expense for Corporate Services (Gas and Electric) Residual Common, General and Intangible (CGI) Plant</t>
  </si>
  <si>
    <t xml:space="preserve">Depreciation Expense for Direct Assigned CGI Plant is extracted from PowerPlant, PG&amp;E's fixed asset system of record, by querying by Asset Class. It is then allocated to UCC and Line of Business based on Prior Year ending plant balances. </t>
  </si>
  <si>
    <t>2) Depreciation Expense for Direct Assigned Common, General and Intangible (CGI) Plant</t>
  </si>
  <si>
    <t>PIT PH1 Refund</t>
  </si>
  <si>
    <t>The Depreciation Expense amounts by FERC Account and Asset Class in Lines 100 and 101 represent the amounts related to High Voltage and Low Voltage Network Transmission Plant.</t>
  </si>
  <si>
    <t xml:space="preserve">Prior Year recorded Depreciation Expense is extracted from PowerPlant, PG&amp;E's fixed asset system of record, by querying by Asset Class. It is then allocated to UCC and Line of Business based on Prior Year ending plant balances. </t>
  </si>
  <si>
    <t>1) Depreciation Expense for Network Transmission Functional Plant</t>
  </si>
  <si>
    <t>4) See CPUC Decision 20-12-005.  In the event the CPUC modifies these depreciation rates in the future, pursuant to the Protocols, PG&amp;E will make a single issue filing at FERC to modify these rates.</t>
  </si>
  <si>
    <t>3)  Account 350.02-Land Rights, was calculated by using the composite depreciation rate excluding net salvage for transmission plant, as of December 31, 2017, to arrive at the stated rate shown (Line 110, col 10).  This rate cannot be changed absent a section 205 or 206 filing.</t>
  </si>
  <si>
    <t>2) Depreciation Rates in Cols 9, 10, and 11 are settled rates. Please see the the Offer of Settlement from PG&amp;E's October 15, 2020 global settlement filing.</t>
  </si>
  <si>
    <t>1) Depreciation Rates in this Schedule cannot be changed without FERC authorization from a Section 205 or 206 filing.</t>
  </si>
  <si>
    <t>COMPUTER SOFTWARE</t>
  </si>
  <si>
    <t>EIP30303</t>
  </si>
  <si>
    <t>USBR - LIMITED TERM ELECTRIC</t>
  </si>
  <si>
    <t>EIP30301</t>
  </si>
  <si>
    <t>FRANCHISES AND CONSENTS</t>
  </si>
  <si>
    <t>EIP30201</t>
  </si>
  <si>
    <t>MISCELLANEOUS EQUIPMENT</t>
  </si>
  <si>
    <t>EGP39800</t>
  </si>
  <si>
    <t>AMI COMMUNICATION NETWORK</t>
  </si>
  <si>
    <t>EGP39708</t>
  </si>
  <si>
    <t>COMMUNICATION EQUIPMENT</t>
  </si>
  <si>
    <t>EGP39700</t>
  </si>
  <si>
    <t>POWER OPERATED EQUIPMENT</t>
  </si>
  <si>
    <t>EGP39600</t>
  </si>
  <si>
    <t>LABORATORY EQUIPMENT</t>
  </si>
  <si>
    <t>EGP39500</t>
  </si>
  <si>
    <t>TOOLS, SHOP AND WORK EQUIPMENT</t>
  </si>
  <si>
    <t>EGP39400</t>
  </si>
  <si>
    <t>OFFICE FURNITURE AND EQUIPMENT</t>
  </si>
  <si>
    <t>EGP39100</t>
  </si>
  <si>
    <t>STRUCTURES AND IMPROVEMENTS</t>
  </si>
  <si>
    <t>EGP39000</t>
  </si>
  <si>
    <t>LAND RIGHTS</t>
  </si>
  <si>
    <t>EGP38902</t>
  </si>
  <si>
    <t>LAND</t>
  </si>
  <si>
    <t>EGP38901</t>
  </si>
  <si>
    <t>OTHER TANGIBLE PROPERTY</t>
  </si>
  <si>
    <t>CMP39900</t>
  </si>
  <si>
    <t>CMP39800</t>
  </si>
  <si>
    <t>CMP39708</t>
  </si>
  <si>
    <t>COMMUNICATION EQUIPMENT - TRANSMISSION SYSTEMS, ELECTRIC AMI</t>
  </si>
  <si>
    <t>CMP39707</t>
  </si>
  <si>
    <t>COMMUNICATION EQUIPMENT - TRANSMISSION SYSTEMS, GAS AMI</t>
  </si>
  <si>
    <t>CMP39706</t>
  </si>
  <si>
    <t>COMMUNICATION EQUIPMENT - TRANSMISSION SYSTEMS</t>
  </si>
  <si>
    <t>CMP39705</t>
  </si>
  <si>
    <t>COMMUNICATION EQUIPMENT - VOICE SYSTEMS</t>
  </si>
  <si>
    <t>CMP39704</t>
  </si>
  <si>
    <t>COMMUNICATION EQUIPMENT - RADIO SYSTEMS</t>
  </si>
  <si>
    <t>CMP39703</t>
  </si>
  <si>
    <t>COMMUNICATION EQUIPMENT - COMPUTER</t>
  </si>
  <si>
    <t>CMP39702</t>
  </si>
  <si>
    <t>COMMUNICATION EQUIPMENT - NON-COMPUTER</t>
  </si>
  <si>
    <t>CMP39701</t>
  </si>
  <si>
    <t>CMP39600</t>
  </si>
  <si>
    <t>CMP39500</t>
  </si>
  <si>
    <t>TOOLS, SHOP AND GARAGE EQUIPMENT</t>
  </si>
  <si>
    <t>CMP39400</t>
  </si>
  <si>
    <t>STORES EQUIPMENT</t>
  </si>
  <si>
    <t>CMP39300</t>
  </si>
  <si>
    <t>TRANSPORTATION EQUIPMENT - TRAILERS</t>
  </si>
  <si>
    <t>CMP39209</t>
  </si>
  <si>
    <t>TRANSPORTATION EQUIPMENT - VESSELS</t>
  </si>
  <si>
    <t>CMP39208</t>
  </si>
  <si>
    <t xml:space="preserve">TRANSPORTATION EQUIPMENT - CLASS T4 </t>
  </si>
  <si>
    <t>CMP39207</t>
  </si>
  <si>
    <t>TRANSPORTATION EQUIPMENT - CLASS T3</t>
  </si>
  <si>
    <t>CMP39206</t>
  </si>
  <si>
    <t xml:space="preserve">TRANSPORTATION EQUIPMENT - CLASS T1 </t>
  </si>
  <si>
    <t>CMP39205</t>
  </si>
  <si>
    <t>TRANSPORTATION EQUIPMENT - CLASS C4</t>
  </si>
  <si>
    <t>CMP39204</t>
  </si>
  <si>
    <t>TRANSPORTATION EQUIPMENT - CLASS C2</t>
  </si>
  <si>
    <t>CMP39203</t>
  </si>
  <si>
    <t>TRANSPORTATION EQUIPMENT - CLASS P</t>
  </si>
  <si>
    <t>CMP39202</t>
  </si>
  <si>
    <t>TRANSPORTATION EQUIPMENT - AIR</t>
  </si>
  <si>
    <t>CMP39201</t>
  </si>
  <si>
    <t>OFFICE MACHINES AND COMPUTER EQUIPMENT - CIS - FULLY ACCRUED</t>
  </si>
  <si>
    <t>CMP39104</t>
  </si>
  <si>
    <t>CMP39103</t>
  </si>
  <si>
    <t>PC HARDWARE</t>
  </si>
  <si>
    <t>CMP39102</t>
  </si>
  <si>
    <t xml:space="preserve">OFFICE MACHINES </t>
  </si>
  <si>
    <t>CMP39101</t>
  </si>
  <si>
    <t>COMM PLANT: LEASEHOLD IMPR</t>
  </si>
  <si>
    <t>CMP39001</t>
  </si>
  <si>
    <t>CMP39000</t>
  </si>
  <si>
    <t>CMP38902</t>
  </si>
  <si>
    <t>LAND - COMMON PLANT</t>
  </si>
  <si>
    <t>CMP38901</t>
  </si>
  <si>
    <t>SOFTWARE CIS</t>
  </si>
  <si>
    <t>CMP30304</t>
  </si>
  <si>
    <t>SOFTWARE</t>
  </si>
  <si>
    <t>CMP30302</t>
  </si>
  <si>
    <t>MISCELLANEOUS INTANGIBLE PLANT</t>
  </si>
  <si>
    <t>CMP30301</t>
  </si>
  <si>
    <t>FRANCHISES AND CONSENTS - COMMON PLANT</t>
  </si>
  <si>
    <t>CMP30200</t>
  </si>
  <si>
    <t>ORGANIZATION - COMMON PLANT</t>
  </si>
  <si>
    <t>CMP30101</t>
  </si>
  <si>
    <t>ACCRUAL RATES</t>
  </si>
  <si>
    <t>Asset Class Description</t>
  </si>
  <si>
    <t>Asset Class</t>
  </si>
  <si>
    <t>Func</t>
  </si>
  <si>
    <t>DEPRECIATION</t>
  </si>
  <si>
    <t>2) COMMON, GENERAL AND INTANGIBLE (CGI) PLANT (Note 4)</t>
  </si>
  <si>
    <t>(Note 3)</t>
  </si>
  <si>
    <t>TOTAL TRANSMISSION PLANT</t>
  </si>
  <si>
    <t>60 - R1.5</t>
  </si>
  <si>
    <t>ROADS AND TRAILS</t>
  </si>
  <si>
    <t>55 - R3</t>
  </si>
  <si>
    <t>UNDERGROUND CONDUCTORS AND DEVICES</t>
  </si>
  <si>
    <t>65 - R4</t>
  </si>
  <si>
    <t>UNDERGROUND CONDUIT</t>
  </si>
  <si>
    <t>65 - R2</t>
  </si>
  <si>
    <t>OVERHEAD CONDUCTORS AND DEVICES</t>
  </si>
  <si>
    <t>54 - R1.5</t>
  </si>
  <si>
    <t>POLES AND FIXTURES</t>
  </si>
  <si>
    <t>75 - R4</t>
  </si>
  <si>
    <t>TOWERS AND FIXTURES</t>
  </si>
  <si>
    <t>55 - R1.5</t>
  </si>
  <si>
    <t>STATION EQUIPMENT - STEP-UP TRANSFORMERS</t>
  </si>
  <si>
    <t>46 - R2</t>
  </si>
  <si>
    <t>STATION EQUIPMENT</t>
  </si>
  <si>
    <t>70 - R3</t>
  </si>
  <si>
    <t>STRUCTURES AND IMPROVEMENTS - EQUIPMENT</t>
  </si>
  <si>
    <t>COR RATE</t>
  </si>
  <si>
    <t>LIFE RATE</t>
  </si>
  <si>
    <t>RATE</t>
  </si>
  <si>
    <t>AMOUNT</t>
  </si>
  <si>
    <t>LIFE</t>
  </si>
  <si>
    <t>CURVE</t>
  </si>
  <si>
    <t>ACCRUALS</t>
  </si>
  <si>
    <t>RESERVE</t>
  </si>
  <si>
    <t>PCT.</t>
  </si>
  <si>
    <t>COST</t>
  </si>
  <si>
    <t>ANNUAL ACCRUAL</t>
  </si>
  <si>
    <t>REMAINING</t>
  </si>
  <si>
    <t>SURVIVOR</t>
  </si>
  <si>
    <t>FUTURE</t>
  </si>
  <si>
    <t>BOOK</t>
  </si>
  <si>
    <t>NET SALVAGE</t>
  </si>
  <si>
    <t>ORIGINAL</t>
  </si>
  <si>
    <t>Col 1 x Col 9</t>
  </si>
  <si>
    <t xml:space="preserve"> Col 1 - Col 3 - Col 4</t>
  </si>
  <si>
    <t>10-AccDep, 
L. 112, Col 3-12</t>
  </si>
  <si>
    <t>Col 1 x Col 2</t>
  </si>
  <si>
    <t>7-PlantInService, 
L. 112, Col 3-12</t>
  </si>
  <si>
    <t>1) ELECTRIC TRANSMISSION PLANT (Note 2)</t>
  </si>
  <si>
    <t>DEPRECIATION RATES (Note 1)</t>
  </si>
  <si>
    <t>month-end recorded balances in col 8.</t>
  </si>
  <si>
    <t>Note 6:   PG&amp;E conducted a query of GL Acct 165 for other prepaid amounts consisting of Acct 308.1 excise taxes, property taxes and miscellaneous and reflected the</t>
  </si>
  <si>
    <t>Note 5:   PG&amp;E conducted a query of GL Acct 165 for prepaid amounts related to A&amp;G account 925 general liability insurance and reflected the month-end recorded balances in col 7.</t>
  </si>
  <si>
    <t>Note 4:   PG&amp;E conducted a query of GL Acct 165 for prepaid amounts related to A&amp;G account 924 property insurance and reflected the month-end recorded balances in col 6.</t>
  </si>
  <si>
    <t>Note 3:   PG&amp;E conducted a query of the subaccounts of General Ledger (GL) Account 165 and removed all prepayments that are directly assigned to PG&amp;E's Generation department in col 4.</t>
  </si>
  <si>
    <t>Note 2:   PG&amp;E's supply chain management team uses specific material codes to assign recorded inventory balances to Network Transmission.</t>
  </si>
  <si>
    <t xml:space="preserve">Note 1:   Materials and Supplies month-end balances are extracted from SAP by querying by General Ledger (GL) Account. December balances are from FF1 227, L. 12, cols b and c. </t>
  </si>
  <si>
    <t>Allocated Prepayments</t>
  </si>
  <si>
    <t>b)  EOY Calculation</t>
  </si>
  <si>
    <t>a)  13 Month Avg Calculation</t>
  </si>
  <si>
    <t>24-Allocators, L. 116, L. 135, L. 113</t>
  </si>
  <si>
    <t>Labor Ratio</t>
  </si>
  <si>
    <t>Labor Average</t>
  </si>
  <si>
    <t>Plant Ratio</t>
  </si>
  <si>
    <t>Allocation Method from Total Company to Electric Transmission Network</t>
  </si>
  <si>
    <t>40% Plant / 60%</t>
  </si>
  <si>
    <t>Misc.</t>
  </si>
  <si>
    <t>Liability Insurance</t>
  </si>
  <si>
    <t>Property Insurance</t>
  </si>
  <si>
    <t>Adjusted Total</t>
  </si>
  <si>
    <t>Direct Assignments</t>
  </si>
  <si>
    <t>Total Company Prepayments</t>
  </si>
  <si>
    <t>Detail of Adjusted Total Prepaids</t>
  </si>
  <si>
    <t xml:space="preserve">Less:  </t>
  </si>
  <si>
    <t>col 3 - col 4</t>
  </si>
  <si>
    <t>FF1 111, L. 57, col c</t>
  </si>
  <si>
    <t>Data Source:</t>
  </si>
  <si>
    <t>Prepaid property insurance is allocated to Electric Transmission Network (ETN) based on plant ratios.  Prepaid liability insurance is allocated to ETN based on a 40% plant, 60% labor ratio.  Other prepayments are allocated to ETN based on the labor ratio.</t>
  </si>
  <si>
    <t>2) Calculation of Prepayments</t>
  </si>
  <si>
    <t xml:space="preserve"> Transmission </t>
  </si>
  <si>
    <t>Materials &amp; Supplies</t>
  </si>
  <si>
    <t xml:space="preserve">Line </t>
  </si>
  <si>
    <t>Company</t>
  </si>
  <si>
    <t xml:space="preserve">Total </t>
  </si>
  <si>
    <t>Col 2 * 
24-Allocators, L. 127</t>
  </si>
  <si>
    <t>Col 2 * 
24-Allocators, L. 126</t>
  </si>
  <si>
    <t>Materials and Supplies balances are recorded in FERC Account 154.</t>
  </si>
  <si>
    <t>1) Calculation of Materials and Supplies</t>
  </si>
  <si>
    <t>3) Formula for Line 728 (Line 727 x 1-BaseTRR L. 220) x (1-BaseTRR L. 402/(1 - 1-BaseTRR L. 402))+(Line 727 x 1-BaseTRR L 216)</t>
  </si>
  <si>
    <t>2) For January through December = previous month balance plus amount in col 2.</t>
  </si>
  <si>
    <t>1) The monthly deferred tax amounts are equal to the ending ADIT balance minus the beginning ADIT balance, divided by 12 months.</t>
  </si>
  <si>
    <t>Table 1 - MACRS 15-Yr Prop</t>
  </si>
  <si>
    <t>Impact of ADIT on Forecasted Plant Additions Plus Amortization of Excess ADIT</t>
  </si>
  <si>
    <t>Total Additions</t>
  </si>
  <si>
    <t>Sub-total Additions</t>
  </si>
  <si>
    <t>Prior Month Col 11 + Col 10</t>
  </si>
  <si>
    <t>Col 8 * Col 9</t>
  </si>
  <si>
    <t>Col 6, Lines 600-612</t>
  </si>
  <si>
    <t>Col 6 + Col 7</t>
  </si>
  <si>
    <t>1-BaseTRR, Line 405/12</t>
  </si>
  <si>
    <t>Col 3 - Col 4 - Col 5 * 1-BaseTRR Line 402</t>
  </si>
  <si>
    <t>Col 2, Line 712 * Col 1, Line 730/12</t>
  </si>
  <si>
    <t>Col 2 * Col 1, Line 729</t>
  </si>
  <si>
    <t>((Col 2, Line 712/12)*12-DepRates, Col 9, Line 110) + ((Col 2*12-DepRates, Col 9, Line 110/)12 * Remaining Months)</t>
  </si>
  <si>
    <t>9-PlantAdditions Col 1, Lines 112-123</t>
  </si>
  <si>
    <t>Rate Year Plant Additions</t>
  </si>
  <si>
    <t>Accumulated ADIT</t>
  </si>
  <si>
    <t>Monthly ADIT</t>
  </si>
  <si>
    <t>Prorata Percentages</t>
  </si>
  <si>
    <t>Adjusted ADIT Projected</t>
  </si>
  <si>
    <t>Amortization of Excess ADIT</t>
  </si>
  <si>
    <t>ADIT projected</t>
  </si>
  <si>
    <t>Filing Year Plt Adds Rate Year Tax Deprec</t>
  </si>
  <si>
    <t>Rate Year Plt Adds Rate Year Tax Deprec</t>
  </si>
  <si>
    <t>Filing Year &amp; Rate Year Plt Adds Book Deprec Rate Year</t>
  </si>
  <si>
    <t>Col 3 - Col 4 * 1-BaseTRR Line 402</t>
  </si>
  <si>
    <t>Col 2 * 12-DepRates, Col 9, Line 110/12 * Remaining Months</t>
  </si>
  <si>
    <t>9-PlantAdditions Col 1, Lines 100-111</t>
  </si>
  <si>
    <t>Percentages</t>
  </si>
  <si>
    <t>Tax Deprec</t>
  </si>
  <si>
    <t>Book Deprec</t>
  </si>
  <si>
    <t>Prorata</t>
  </si>
  <si>
    <t>1-BaseTRR, Line 405</t>
  </si>
  <si>
    <t>Year 2 Tax Depr Rate</t>
  </si>
  <si>
    <t>Year 1 Tax Depr Rate</t>
  </si>
  <si>
    <t>Assumption Tax Depreciation - MACRS Half Year Convention over 15-Year Tax Life</t>
  </si>
  <si>
    <t>7) Tax Normalization Calculation Pursuant to Treas. Reg §1.167(l)-1(h)(6); PLR 9313008; 9202029; 922404; 201717008 for the Forecasted Plant Additions</t>
  </si>
  <si>
    <t>Weighted Average ADIT Balance:</t>
  </si>
  <si>
    <t>Beginning Deferred Tax Balance (Line 105, Col. 2)</t>
  </si>
  <si>
    <t>Prorata Calculation</t>
  </si>
  <si>
    <t>Prorata Amounts</t>
  </si>
  <si>
    <t>Left in Period</t>
  </si>
  <si>
    <t>Days in Month</t>
  </si>
  <si>
    <t>Tax Balance</t>
  </si>
  <si>
    <t>Tax Amount</t>
  </si>
  <si>
    <t>Future Test Period</t>
  </si>
  <si>
    <t>Annual Accumulated</t>
  </si>
  <si>
    <t xml:space="preserve">Monthly </t>
  </si>
  <si>
    <t>Number of Days</t>
  </si>
  <si>
    <t xml:space="preserve">Deferred </t>
  </si>
  <si>
    <t>Mthly Deferred</t>
  </si>
  <si>
    <t>Prior Month Col 8 + Col 7</t>
  </si>
  <si>
    <t>= Col 2 * Col 6</t>
  </si>
  <si>
    <t>Col 5 / Tot. Days</t>
  </si>
  <si>
    <t>See Note 2</t>
  </si>
  <si>
    <t>See Note 1</t>
  </si>
  <si>
    <t>6) Tax Normalization Calculation Pursuant to Treas. Reg §1.167(l)-1(h)(6); PLR 9313008; 9202029; 922404; 201717008</t>
  </si>
  <si>
    <t>FF1 267, L. 8 + L. 13, col h</t>
  </si>
  <si>
    <t>Must match amount on Line 503 Col 2</t>
  </si>
  <si>
    <t>FERC Form 1 Account 255</t>
  </si>
  <si>
    <t>(Sum of amounts in Columns 4 to 6)</t>
  </si>
  <si>
    <t>Line 503 * Line 504 for Cols 4 to 6</t>
  </si>
  <si>
    <t>Total Account 255 ADIT</t>
  </si>
  <si>
    <t>24-Allocators, L. 122, 116, 113</t>
  </si>
  <si>
    <t>Allocation Factors (Plant and Wages)</t>
  </si>
  <si>
    <t>Sum of Above Lines beginning on Line 500</t>
  </si>
  <si>
    <t>Total Electric 255</t>
  </si>
  <si>
    <t>Gas and Other Non-ISO Related Costs</t>
  </si>
  <si>
    <t>Investment Tax Credits -Other</t>
  </si>
  <si>
    <t>WP_14-ADIT 7, L. 101 , col 6</t>
  </si>
  <si>
    <t>Property-Related Costs</t>
  </si>
  <si>
    <t>Investment Tax Credits - Common</t>
  </si>
  <si>
    <t>WP_14-ADIT 7, L. 100, Col 6</t>
  </si>
  <si>
    <t>Property-Related FERC Costs</t>
  </si>
  <si>
    <t>Investment Tax Credits</t>
  </si>
  <si>
    <t>Electric:</t>
  </si>
  <si>
    <t>Related</t>
  </si>
  <si>
    <t>Plant Related</t>
  </si>
  <si>
    <t>ISO Only</t>
  </si>
  <si>
    <t>Non-ISO Related Costs</t>
  </si>
  <si>
    <t>Sum Col 3 to Col 6</t>
  </si>
  <si>
    <t>DESCRIPTION</t>
  </si>
  <si>
    <t>ACCT 255</t>
  </si>
  <si>
    <t>Total Company Labor</t>
  </si>
  <si>
    <t>Total Company</t>
  </si>
  <si>
    <t xml:space="preserve">Gas and Other </t>
  </si>
  <si>
    <t>END BAL per G/L</t>
  </si>
  <si>
    <t>5) Account 255 Detail</t>
  </si>
  <si>
    <t>FF1 277, L. 19, col k</t>
  </si>
  <si>
    <t>Must match amount on Line 404 Col 2</t>
  </si>
  <si>
    <t>FERC Form 1 Account 283</t>
  </si>
  <si>
    <t>Line 404 * Line 405 for Cols 5 and 6</t>
  </si>
  <si>
    <t>Total Account 283 ADIT</t>
  </si>
  <si>
    <t>24-Allocators, Lines 116, 113</t>
  </si>
  <si>
    <t>Sum of Above Lines beginning on Line 400</t>
  </si>
  <si>
    <t>Total Account 283</t>
  </si>
  <si>
    <t>FF1 277, L. 5 + L. 14 + L.18, col k</t>
  </si>
  <si>
    <t>FF1 277, L. 4 + L. 12, col k</t>
  </si>
  <si>
    <t>Relates Entirely to CPUC Balancing Account Recovery</t>
  </si>
  <si>
    <t>Balancing Accounts</t>
  </si>
  <si>
    <t>FF1 277, L. 3 + L. 11, col k</t>
  </si>
  <si>
    <t>Loss on Reaquired Debt</t>
  </si>
  <si>
    <t>ACCT 283</t>
  </si>
  <si>
    <t>4) Account 283 Detail</t>
  </si>
  <si>
    <t>Must match amount on Line 307 Col 2</t>
  </si>
  <si>
    <t>FERC Form 1 Account 282</t>
  </si>
  <si>
    <t>Not Used</t>
  </si>
  <si>
    <t>FF1 275, L. 9, col k</t>
  </si>
  <si>
    <t>Line 307 * Line 308 for Cols 4 to 6</t>
  </si>
  <si>
    <t>Total Account 282 ADIT</t>
  </si>
  <si>
    <t>Sum of Above Lines beginning on Line 300</t>
  </si>
  <si>
    <t>Total Account 282</t>
  </si>
  <si>
    <t>WP_14-ADIT 4, L. 117, Col 2</t>
  </si>
  <si>
    <t xml:space="preserve">Common Plant </t>
  </si>
  <si>
    <t>Property-Related CPUC Costs</t>
  </si>
  <si>
    <t>Property/Non-ISO</t>
  </si>
  <si>
    <t>WP_14-ADIT 4, L. 103, Col 2</t>
  </si>
  <si>
    <t xml:space="preserve">Fully Normalized Deferred Tax </t>
  </si>
  <si>
    <t>ACCT 282</t>
  </si>
  <si>
    <t>3) Account 282 Detail</t>
  </si>
  <si>
    <t>FF1 234, L. 18, col c</t>
  </si>
  <si>
    <t>Must match amount on Line 210 Col 2</t>
  </si>
  <si>
    <t>FERC Form 1 Account 190</t>
  </si>
  <si>
    <t>Line 210 * Line 211 for Cols 5 and 6</t>
  </si>
  <si>
    <t>Total Account 190 ADIT</t>
  </si>
  <si>
    <t>24-Allocators, L. 119, 112</t>
  </si>
  <si>
    <t>Sum of Above Lines beginning on Line 200</t>
  </si>
  <si>
    <t>Total Account 190</t>
  </si>
  <si>
    <t>WP_14-ADIT 2, L. 109, Col 2</t>
  </si>
  <si>
    <t>Relates to all Regulated Electric Property</t>
  </si>
  <si>
    <t>WP_14-ADIT 2, L. 108, Col 2</t>
  </si>
  <si>
    <t>Property Tax Timing Differences</t>
  </si>
  <si>
    <t>WP_14-ADIT 2, L. 107, Col 2</t>
  </si>
  <si>
    <t>ITC FAS 109 Deferred Taxes</t>
  </si>
  <si>
    <t>WP_14-ADIT 2, L. 106, Col 2 and WP_14-ADIT 3, L. 113</t>
  </si>
  <si>
    <t>Net Operating Losses Deferred Taxes</t>
  </si>
  <si>
    <t>WP_14-ADIT 2, L. 105, Col 2</t>
  </si>
  <si>
    <t>California Corporation Franchise Tax</t>
  </si>
  <si>
    <t>WP_14-ADIT 2, L. 104, Col 2</t>
  </si>
  <si>
    <t>Injuries and Damages</t>
  </si>
  <si>
    <t>WP_14-ADIT 2, L. 103, Col 2</t>
  </si>
  <si>
    <t>Contributions In Aid of Construction (CIAC)</t>
  </si>
  <si>
    <t>WP_14-ADIT 2, L. 102, Col 2</t>
  </si>
  <si>
    <t>Vacation Timing Differences</t>
  </si>
  <si>
    <t>WP_14-ADIT 2, L. 101, Col 2</t>
  </si>
  <si>
    <t>Compensation</t>
  </si>
  <si>
    <t>WP_14-ADIT 2, L. 100, Col 2</t>
  </si>
  <si>
    <t>Environmental</t>
  </si>
  <si>
    <t>ACCT 190</t>
  </si>
  <si>
    <t>Electric Labor</t>
  </si>
  <si>
    <t>2) Account 190 Detail</t>
  </si>
  <si>
    <t>Line 106 + Line 107</t>
  </si>
  <si>
    <t>Adjusted Average ADIT</t>
  </si>
  <si>
    <t>WP_14_ADIT, Tab 8, Col 13, Line 130</t>
  </si>
  <si>
    <t>Adjustment for Forecasted Proration vs Actual Proration:</t>
  </si>
  <si>
    <t>Line 614, Col. 8</t>
  </si>
  <si>
    <t>Weighted Average ADIT:</t>
  </si>
  <si>
    <t>Average ADIT</t>
  </si>
  <si>
    <t>c) Average of Beginning and End of Year Accumulated Deferred Income Taxes</t>
  </si>
  <si>
    <t>WP_14-ADIT 1, L. 100, col 7</t>
  </si>
  <si>
    <t>Total Accumulated Deferred Income Taxes</t>
  </si>
  <si>
    <t>BOY ADIT</t>
  </si>
  <si>
    <t>b) Beginning of Year Accumulated Deferred Income Taxes</t>
  </si>
  <si>
    <t>Sum of Lines 100 to 103</t>
  </si>
  <si>
    <t>Line 505, Col. 2</t>
  </si>
  <si>
    <t>Account 255</t>
  </si>
  <si>
    <t>Line 406, Col. 2</t>
  </si>
  <si>
    <t>Account 283</t>
  </si>
  <si>
    <t>Line 309, Col. 2</t>
  </si>
  <si>
    <t>Account 282</t>
  </si>
  <si>
    <t>Line 212, Col. 2</t>
  </si>
  <si>
    <t>Account 190</t>
  </si>
  <si>
    <t>Total ADIT</t>
  </si>
  <si>
    <t>Account</t>
  </si>
  <si>
    <t>a) End of Year Accumulated Deferred Income Taxes</t>
  </si>
  <si>
    <t>1) Summary of Accumulated Deferred Income Taxes</t>
  </si>
  <si>
    <t xml:space="preserve">Average of EOY and BOY </t>
  </si>
  <si>
    <t>FF1 117, L. 68, col c</t>
  </si>
  <si>
    <t>Total Acct 431 - Other Interest Expense</t>
  </si>
  <si>
    <t>FERC Acct 431 - Other</t>
  </si>
  <si>
    <t>WP_15-NUC 2, L. 101, col 7</t>
  </si>
  <si>
    <t>Interest on Network Upgrade Credits Recorded in FERC Acct 431</t>
  </si>
  <si>
    <t>FF1 113, L. 56, col c</t>
  </si>
  <si>
    <t>Total Acct 252 - Customer Advances for Construction</t>
  </si>
  <si>
    <t>FERC Acct 252 - Other</t>
  </si>
  <si>
    <t>WP_15-NUC 2, L. 100, col 10</t>
  </si>
  <si>
    <t>Outstanding Network Upgrade Credits</t>
  </si>
  <si>
    <t>End of Year Balances</t>
  </si>
  <si>
    <t>FF1 113, L. 56, col d</t>
  </si>
  <si>
    <t>FERC Acct 252 Other</t>
  </si>
  <si>
    <t>WP_15-NUC 1, L. 100, col 10</t>
  </si>
  <si>
    <t>Outstanding Network Upgrade Credits Recorded in FERC Acct 252</t>
  </si>
  <si>
    <t>Beginning of Year Balances</t>
  </si>
  <si>
    <t xml:space="preserve">Note 5: Per Global Settlement Agreement for TO20, the parties agreed to include incremental additional accrual amounts for injuries and damages and severances in the calculation of unfunded reserves.  For 2020 True-Up, the beginning rate base balance is $0 with the ending balance rate base balance equals to the incremental accruals from 2020.  </t>
  </si>
  <si>
    <r>
      <t xml:space="preserve">Note 4: Per Global Settlement Agreement for TO20, the parties agreed a transitional cost for </t>
    </r>
    <r>
      <rPr>
        <sz val="11"/>
        <rFont val="Calibri"/>
        <family val="2"/>
      </rPr>
      <t>75%</t>
    </r>
    <r>
      <rPr>
        <sz val="11"/>
        <rFont val="Aptos Narrow"/>
        <family val="2"/>
        <scheme val="minor"/>
      </rPr>
      <t xml:space="preserve"> of liabilities as of 12/31/2019 for severance and injuries and damages due to conversion from cash to accrual basis.  The unfunded reserves will be provided begining in RY2022 Annual Update, filed in 2021 which is the True-Up for 2020.  For 2020 True-Up, the beginning rate base balance is $0 with the ending balance rate base balance equals to the agreed transition cost.  The True-Ups of 2021 through 2023 in the FY 2023 through FY 2025 Annual Updates would reflect a beginning balance and ending balance of agreed transition cost.</t>
    </r>
  </si>
  <si>
    <t>Note 3:  During PG&amp;E's Chapter 11 bankruptcy, filed on January 29, 2019, the company will treat monies collected to cover preferred stock costs as unfunded reserves for ratemaking purposes.  The methodology presented here applies only during the pendency of PG&amp;E's 2019 bankruptcy, and will no longer be applicable upon the company's emergence from Chapter 11.  Accordingly, the Allocated Preferred Stock Dividends Payable will only return values for 2019 and 2020 at this time, subject to revision in future FERC filings.</t>
  </si>
  <si>
    <t>Note 2:  Amount represents a one-time accounting adjustment to increase the vacation accrual that was never reflected in operating expenses, never recovered from customers and was instead absorbed by shareholders.   Amount is a permanent deduction from the vacation accrual since the dollars were not collected in revenue requirements and should not be considered in rate base.  This was affirmed by the CPUC in Decision 14-08-032.</t>
  </si>
  <si>
    <t>Note 1:  PG&amp;E conducted a query of GL Acct 2420024 Accrued Vacation Liability and reflected the beginning-of-year (BOY) and end-of-year (EOY) recorded balances in col 1 and col 2.</t>
  </si>
  <si>
    <t>BOY/EOY Average:</t>
  </si>
  <si>
    <t>Allocated Injuries and Damages</t>
  </si>
  <si>
    <t>Labor Allocation Factor</t>
  </si>
  <si>
    <t>WP_16-UnfundedReserves, L. 201 and L. 205, See Note 5</t>
  </si>
  <si>
    <t>Severance</t>
  </si>
  <si>
    <t>Beginning of year</t>
  </si>
  <si>
    <t>6)  Calculation of Severances</t>
  </si>
  <si>
    <t>Liability Insurance Allocation Factor</t>
  </si>
  <si>
    <t>WP_16-UnfundedReserves, L. 101 and L. 105, See Note 5</t>
  </si>
  <si>
    <t>5)  Calculation of Injuries and Damages</t>
  </si>
  <si>
    <t>see Note 4</t>
  </si>
  <si>
    <t>Transition Cost</t>
  </si>
  <si>
    <t>4)  Calculation of Transition Cost</t>
  </si>
  <si>
    <t>Allocated Preferred Stock Dividends Payable</t>
  </si>
  <si>
    <t>Electric Plant over Total Plant</t>
  </si>
  <si>
    <t>Dividends Declared-Preferred Stock (Acct. 437)</t>
  </si>
  <si>
    <t>3)  Calculation of Allocated Preferred Stock Dividends Payable</t>
  </si>
  <si>
    <t>Allocated Accrued Vacation</t>
  </si>
  <si>
    <t>Net Accrued Vacation</t>
  </si>
  <si>
    <t>Less:  Permanent Accounting Adjustment</t>
  </si>
  <si>
    <t>Total Company Accrued Vacation Liability</t>
  </si>
  <si>
    <t>End of Year (EOY)</t>
  </si>
  <si>
    <t>Beginning of year (BOY)</t>
  </si>
  <si>
    <t>2)  Calculation of Allocated Accrued Vacation</t>
  </si>
  <si>
    <t>Sum col 2, Lines 204, 302, 400, 502, 602</t>
  </si>
  <si>
    <t>Sum of EOY Values</t>
  </si>
  <si>
    <t>Sum Lines 205, 303, 401, 503, 603</t>
  </si>
  <si>
    <t>Sum of BOY/EOY Averages</t>
  </si>
  <si>
    <t>1)  Summary of Unfunded Reserves Average Balances</t>
  </si>
  <si>
    <t>Average of Line 602, Col 1 and Col 2</t>
  </si>
  <si>
    <t>Line 600 * Line 601 (see Note 6)</t>
  </si>
  <si>
    <t>24-Allocators, Line 113</t>
  </si>
  <si>
    <t>Average of Line 502, Col 1 and Col 2</t>
  </si>
  <si>
    <t>Line 500 * Line 501 (see Note 5)</t>
  </si>
  <si>
    <t>24-Allocators, Line 135</t>
  </si>
  <si>
    <t>Average of Line 400</t>
  </si>
  <si>
    <t>Average of Line 302, Col 1 and Col 2</t>
  </si>
  <si>
    <t>Line 300 * Line 301 (see Note 3)</t>
  </si>
  <si>
    <t>24-Allocators, Line 116</t>
  </si>
  <si>
    <t>Negative 5-CostofCap-4, Line 102 (see Note 3)</t>
  </si>
  <si>
    <t>Average of Line 204, Col 1 and Col 2</t>
  </si>
  <si>
    <t>Line 202 * Line 203</t>
  </si>
  <si>
    <t>Line 200 + Line 201</t>
  </si>
  <si>
    <t>Note 2: For January through December = previous month balance plus amount in col 2.</t>
  </si>
  <si>
    <t>Note 1: The monthly deferred tax amounts are equal to the ending ADIT balance minus the beginning ADIT balance, divided by 12 months.</t>
  </si>
  <si>
    <t>Beginning Deferred Tax Balance (Line 200)</t>
  </si>
  <si>
    <t>Line 217, Col 8</t>
  </si>
  <si>
    <t>Weighted Average ADIT Balance</t>
  </si>
  <si>
    <t>17-RegAssets-2 + 17-RegAssets-3, L. 110, Col 24</t>
  </si>
  <si>
    <t>EOY Unamortized Excess Federal Accumulated Deferred Income Taxes</t>
  </si>
  <si>
    <t>17-RegAssets-2 + 17-RegAssets-3, L. 105, Col 24 (zero in 2017 only)</t>
  </si>
  <si>
    <t>BOY Unamortized Excess Federal Accumulated Deferred Income Taxes</t>
  </si>
  <si>
    <t>Value</t>
  </si>
  <si>
    <t>2) Unamortized Excess ADIT and Tax Normalization Calculation Pursuant to Treas. Reg §1.167(l)-1(h)(6); PLR 9313008; 9202029; 922404; 201717008</t>
  </si>
  <si>
    <t>Issue #3</t>
  </si>
  <si>
    <t>Issue #2</t>
  </si>
  <si>
    <t>Issue #1</t>
  </si>
  <si>
    <t>Sum of below</t>
  </si>
  <si>
    <t xml:space="preserve">  Regulatory Liability</t>
  </si>
  <si>
    <t>Debit/Credit</t>
  </si>
  <si>
    <t>Asset/Liability</t>
  </si>
  <si>
    <t xml:space="preserve"> Granting Approval of </t>
  </si>
  <si>
    <t>Regulatory</t>
  </si>
  <si>
    <t>Other Reg</t>
  </si>
  <si>
    <t>Resulting in Other Regulatory</t>
  </si>
  <si>
    <t xml:space="preserve">  Commission Order</t>
  </si>
  <si>
    <t>Amortization or</t>
  </si>
  <si>
    <t>BOY</t>
  </si>
  <si>
    <t>Description of Issue</t>
  </si>
  <si>
    <t>col 3</t>
  </si>
  <si>
    <t>col 2</t>
  </si>
  <si>
    <t>col 1</t>
  </si>
  <si>
    <t>Line 103, col 3</t>
  </si>
  <si>
    <t>Amortization and Regulatory Debits and Credits:</t>
  </si>
  <si>
    <t>Avg. of Line 103 col 1 and col 2</t>
  </si>
  <si>
    <t>Other Regulatory Assets and Liabilities (BOY/EOY average):</t>
  </si>
  <si>
    <t>Line 103, col 2</t>
  </si>
  <si>
    <t>Other Regulatory Assets and Liabilities (EOY):</t>
  </si>
  <si>
    <t>Calculation or Source</t>
  </si>
  <si>
    <t>2) Insert additional lines as necessary for additional issues.</t>
  </si>
  <si>
    <t>b) Enter costs in columns 1-3 in above table for the applicable Prior Year.</t>
  </si>
  <si>
    <t>a) Fill in Description for issue in above table.</t>
  </si>
  <si>
    <t>Regulatory Debits and Credits costs through this formula transmission rate:</t>
  </si>
  <si>
    <t>1) Upon Commission approval of recovery of Other Regulatory Assets and Liabilities, Amortization and</t>
  </si>
  <si>
    <t>1) Calculation of Regulatory Assets and Liabilities and Amortization of Debits and Credits</t>
  </si>
  <si>
    <t xml:space="preserve">in the Base TRR, consistent with a Commission Order.  </t>
  </si>
  <si>
    <t>return to customers in this formula transmission rate.  Approved costs are amortized as expenses or revenue</t>
  </si>
  <si>
    <t xml:space="preserve">Amortization and Regulatory Debits and Credits are costs of revenues that are approved for recovery from or </t>
  </si>
  <si>
    <t>approval received subsequent to a PG&amp;E Section 205 filing requesting such treatment.</t>
  </si>
  <si>
    <t xml:space="preserve">PG&amp;E will include a non-zero amount of Other Regulatory Assets and Liabilities only with Commission </t>
  </si>
  <si>
    <t>(Account 254).  This Schedule does not include Abandoned Plant costs recovered through Schedule 8.</t>
  </si>
  <si>
    <t>deferred to a future period and recorded in Other Regulatory Assets (Account 182.3) and Regulatory Liabilities</t>
  </si>
  <si>
    <t>Other Regulatory Assets and Liabilities are a component of Rate Base representing costs that have been</t>
  </si>
  <si>
    <t>The TO19 settlement provided for a base 130-months amortization subject to adjustment per Section 2.2.1.  As a result, the overall amortization period may not be 130-months.  </t>
  </si>
  <si>
    <t>Note I</t>
  </si>
  <si>
    <t xml:space="preserve">The “grossed-up” portion from Column 25 is excluded from rate base. </t>
  </si>
  <si>
    <t>Note H</t>
  </si>
  <si>
    <t>Pursuant to ER17-2154-002 OFFER OF SETTLEMENT AND STIPULATION, Section 2.1.1.</t>
  </si>
  <si>
    <t>Note G</t>
  </si>
  <si>
    <t>Basis for allocation is the 2017 value from Tab 24-Allocators, Rows 17 and 23 for common and direct function groups, respectively.</t>
  </si>
  <si>
    <t>Note F</t>
  </si>
  <si>
    <t>Reflects the tax net operating loss DTA.  The net operating loss DTA is protected.</t>
  </si>
  <si>
    <t>Note E</t>
  </si>
  <si>
    <t>Reflects the DTA difference between non-fixed asset tax deductions and book deductions.</t>
  </si>
  <si>
    <t>Note D</t>
  </si>
  <si>
    <t>Reflects the DTL difference between tax basis deductions and book depreciation on these tax basis deductions.</t>
  </si>
  <si>
    <t>Note C</t>
  </si>
  <si>
    <t>Reflects the deferred tax asset (DTA) difference between the book accrual and actual spending for cost of removal.</t>
  </si>
  <si>
    <t>Note B</t>
  </si>
  <si>
    <t>Reflects the deferred tax liability (DTL) for the difference between book and tax depreciation methods and depreciable lives on plant capitalized for both book and tax.  Method life is a protected timing difference.</t>
  </si>
  <si>
    <t>Note A</t>
  </si>
  <si>
    <t>This Schedule 17-RegAsset-2 reflects the federal income tax rate change due to the Tax Cuts and Job Act (TCJA).  This Schedule will be replicated for each tax rate change after the TCJA (see 17-RegAsset-3).</t>
  </si>
  <si>
    <t>FERC Fed St Off 2017 481a Adj CA</t>
  </si>
  <si>
    <t>FERC Fed 2017 481a Bon Add Back</t>
  </si>
  <si>
    <t>FERC Fed 2017 481a Adj</t>
  </si>
  <si>
    <t>Adjustments to December 31, 2017 Amounts</t>
  </si>
  <si>
    <t>Acct # 410.1</t>
  </si>
  <si>
    <t>ARAM</t>
  </si>
  <si>
    <t>Acct # 182.3</t>
  </si>
  <si>
    <t>Acct # 190</t>
  </si>
  <si>
    <t xml:space="preserve">   Net Operating Loss Deferred Taxes</t>
  </si>
  <si>
    <t>Total Non Fixed Asset Book Tax Differences</t>
  </si>
  <si>
    <t>Acct # 411.1</t>
  </si>
  <si>
    <t>130 Months</t>
  </si>
  <si>
    <t>Acct # 254</t>
  </si>
  <si>
    <t>Acct # 282</t>
  </si>
  <si>
    <t>FERC St Off Sec 263a Cap Int</t>
  </si>
  <si>
    <t>FERC St Off FAS34 Cap Int</t>
  </si>
  <si>
    <t>FERC St Off AFUDC Debt</t>
  </si>
  <si>
    <t>FERC Fed Sec 263a Cap Int</t>
  </si>
  <si>
    <t>FERC Fed FAS34 Cap Int</t>
  </si>
  <si>
    <t>FERC Fed AFUDC Debt</t>
  </si>
  <si>
    <t>502a</t>
  </si>
  <si>
    <t>Property Tax - Correction of 2017 FERC Form 1 Error</t>
  </si>
  <si>
    <t>Vacation Pay Timing Differences</t>
  </si>
  <si>
    <t>Total Non Fixed Assets Book Tax Basis Differences</t>
  </si>
  <si>
    <t>FERC St Off TOA Software Other</t>
  </si>
  <si>
    <t>FERC St Off TOA Other CA</t>
  </si>
  <si>
    <t>FERC St Off TOA Capitalization</t>
  </si>
  <si>
    <t>FERC St Off TOA Capitaliz CA</t>
  </si>
  <si>
    <t>FERC St Off TOA Capital CA Norm</t>
  </si>
  <si>
    <t>FERC St Off Software FT-</t>
  </si>
  <si>
    <t>FERC St Off Software CA NO</t>
  </si>
  <si>
    <t>FERC St Off Software</t>
  </si>
  <si>
    <t>FERC St Off Repair Fed</t>
  </si>
  <si>
    <t>FERC St Off Repair CA</t>
  </si>
  <si>
    <t>FERC St Off Repair Allow CA</t>
  </si>
  <si>
    <t>FERC St Off Repair Allow</t>
  </si>
  <si>
    <t>FERC St Off Repair 2014 Fed</t>
  </si>
  <si>
    <t>FERC St Off Repair 2014 CA</t>
  </si>
  <si>
    <t>FERC St Off Repair 2014</t>
  </si>
  <si>
    <t>FERC St Off Reg Plant Disallow Fed</t>
  </si>
  <si>
    <t>FERC St Off Overheads CA</t>
  </si>
  <si>
    <t>FERC St Off Overheads</t>
  </si>
  <si>
    <t>FERC St Off Other Book Only</t>
  </si>
  <si>
    <t>FERC St Off ITC Basis Red CA</t>
  </si>
  <si>
    <t>FERC St Off ITC Basis Red</t>
  </si>
  <si>
    <t>FERC St Off COR Fed</t>
  </si>
  <si>
    <t>FERC St Off CIAC</t>
  </si>
  <si>
    <t>FERC St Off Casualty Loss 2008</t>
  </si>
  <si>
    <t>FERC St Off Audit Adjustment CA</t>
  </si>
  <si>
    <t>FERC St Off Audit Adjustment</t>
  </si>
  <si>
    <t>FERC St Off AFUDC Equity CA</t>
  </si>
  <si>
    <t>FERC St Off AFUDC Equity</t>
  </si>
  <si>
    <t>FERC St Off 263a F&amp;C Fed</t>
  </si>
  <si>
    <t>FERC St Off 263a F&amp;C CA</t>
  </si>
  <si>
    <t>FERC St Off 263a F&amp;C 2014</t>
  </si>
  <si>
    <t>FERC St Off 1033 Involuntary Conv</t>
  </si>
  <si>
    <t>FERC Reg Plant Disallowance</t>
  </si>
  <si>
    <t>FERC Fed TOA Software Other</t>
  </si>
  <si>
    <t>FERC Fed TOA Capitalization CA Norm</t>
  </si>
  <si>
    <t>FERC Fed TOA Capitalization</t>
  </si>
  <si>
    <t>FERC Fed Software FT-</t>
  </si>
  <si>
    <t>FERC Fed Software CA NO</t>
  </si>
  <si>
    <t>FERC Fed Software</t>
  </si>
  <si>
    <t>FERC Fed Repair Fed</t>
  </si>
  <si>
    <t>FERC Fed Repair Allow</t>
  </si>
  <si>
    <t>FERC Fed Repair 2014 Fed</t>
  </si>
  <si>
    <t>FERC Fed Repair 2014</t>
  </si>
  <si>
    <t>FERC Fed Overheads</t>
  </si>
  <si>
    <t>FERC Fed Other Book Only</t>
  </si>
  <si>
    <t>FERC Fed ITC Basis Red</t>
  </si>
  <si>
    <t>FERC Fed COR Fed</t>
  </si>
  <si>
    <t>FERC Fed CIAC</t>
  </si>
  <si>
    <t>FERC Fed Casualty Loss 2008</t>
  </si>
  <si>
    <t>FERC Fed Audit Adj Bonus</t>
  </si>
  <si>
    <t>FERC Fed AFUDC Equity</t>
  </si>
  <si>
    <t>FERC Fed 263a F&amp;C Fed</t>
  </si>
  <si>
    <t>FERC Fed 263a F&amp;C 2014</t>
  </si>
  <si>
    <t>FERC Fed 1033 Involuntary Conv</t>
  </si>
  <si>
    <t>FERC Audit Adjustment</t>
  </si>
  <si>
    <t>Total Fixed Assets Book Tax Basis Differences</t>
  </si>
  <si>
    <t>TBD</t>
  </si>
  <si>
    <t xml:space="preserve">  Cost of Removal</t>
  </si>
  <si>
    <t>Total Cost of Removal</t>
  </si>
  <si>
    <t>Includes Cost of Removal</t>
  </si>
  <si>
    <t>FERC St Off Method/Life</t>
  </si>
  <si>
    <t>FERC Fed Method/Life</t>
  </si>
  <si>
    <t>FERC CA Method/Life</t>
  </si>
  <si>
    <t xml:space="preserve">  Total Method Life</t>
  </si>
  <si>
    <t>Details of ADIT</t>
  </si>
  <si>
    <t>Total Including Adjustments</t>
  </si>
  <si>
    <t>Acct #</t>
  </si>
  <si>
    <t>Adjustment for Repairs Off-System</t>
  </si>
  <si>
    <t>Net Operating Loss Carryover</t>
  </si>
  <si>
    <t>Non Fixed Asset Book Tax Differences</t>
  </si>
  <si>
    <t>130 Months (Note G)</t>
  </si>
  <si>
    <t>Acct # 190/ # 282</t>
  </si>
  <si>
    <t>Non Fixed Assets Book Tax Basis Differences</t>
  </si>
  <si>
    <t>Fixed Assets Book Tax Basis Differences</t>
  </si>
  <si>
    <t>Method Life</t>
  </si>
  <si>
    <t>TOTALS</t>
  </si>
  <si>
    <t>NON FIXED ASSETS</t>
  </si>
  <si>
    <t>FIXED ASSETS</t>
  </si>
  <si>
    <t>Acct 410.1 / Acct 411.1</t>
  </si>
  <si>
    <t>ARAM/Years</t>
  </si>
  <si>
    <t>Acct 182.3 / Acct 254</t>
  </si>
  <si>
    <t>End Bal</t>
  </si>
  <si>
    <t>UNPROTECTED</t>
  </si>
  <si>
    <t xml:space="preserve">PROTECTED </t>
  </si>
  <si>
    <t>Recorded</t>
  </si>
  <si>
    <t>Period</t>
  </si>
  <si>
    <t>Beg Bal</t>
  </si>
  <si>
    <t>ADIT Recorded</t>
  </si>
  <si>
    <t>@ 21% FIT</t>
  </si>
  <si>
    <t>@ 35% FIT</t>
  </si>
  <si>
    <t>Including Gross-up of</t>
  </si>
  <si>
    <t>Expense</t>
  </si>
  <si>
    <t>ADIT Amortization</t>
  </si>
  <si>
    <t>(Excess)/Deficient</t>
  </si>
  <si>
    <t>ADIT Balance</t>
  </si>
  <si>
    <t>Prior to TCJA</t>
  </si>
  <si>
    <t>Timing</t>
  </si>
  <si>
    <t>Excess/Deficient</t>
  </si>
  <si>
    <t>(Excess)/Deficient ADIT</t>
  </si>
  <si>
    <t>UNAMORTIZED EXCESS FEDERAL ACCUMULATED DEFERRED INCOME TAXES - ENDING BALANCE</t>
  </si>
  <si>
    <t>UNAMORTIZED EXCESS FEDERAL ACCUMULATED DEFERRED INCOME TAXES - BEGINNING BALANCE</t>
  </si>
  <si>
    <t>UNAMORTIZED EXCESS FEDERAL ACCUMULATED DEFERRED INCOME TAXES</t>
  </si>
  <si>
    <t>Remeasurement</t>
  </si>
  <si>
    <t xml:space="preserve">ADIT Balance </t>
  </si>
  <si>
    <t xml:space="preserve">Originating </t>
  </si>
  <si>
    <t>Originating</t>
  </si>
  <si>
    <t>Col 24 x Gross-up</t>
  </si>
  <si>
    <t>Sum Col 21 to Col 23</t>
  </si>
  <si>
    <t>Col 16 - Col 20</t>
  </si>
  <si>
    <t>Col 15 - Col 19</t>
  </si>
  <si>
    <t>Col 14 - Col 18</t>
  </si>
  <si>
    <t>CURRENT PERIOD AMORTIZATION OF EXCESS FEDERAL ACCUMULATED DEFERRED INCOME TAXES</t>
  </si>
  <si>
    <t>Sum Col 14 to Col 16</t>
  </si>
  <si>
    <t>Col 7 - Col 12</t>
  </si>
  <si>
    <t>Col 6 - Col 11</t>
  </si>
  <si>
    <t>Col 5 - Col 10</t>
  </si>
  <si>
    <t>PRIOR PERIOD AMORTIZATION OF EXCESS FEDERAL ACCUMULATED DEFERRED INCOME TAXES</t>
  </si>
  <si>
    <t>Sum Col 5 to Col 7</t>
  </si>
  <si>
    <t>Col 1 - Col 2</t>
  </si>
  <si>
    <t>Col 25</t>
  </si>
  <si>
    <t>Col 24</t>
  </si>
  <si>
    <t>Col 23</t>
  </si>
  <si>
    <t>Col 22</t>
  </si>
  <si>
    <t>Col 21</t>
  </si>
  <si>
    <t>Col 20</t>
  </si>
  <si>
    <t>Col 19</t>
  </si>
  <si>
    <t>Col 18</t>
  </si>
  <si>
    <t>Col 17</t>
  </si>
  <si>
    <t>Col 16</t>
  </si>
  <si>
    <t>Col 15</t>
  </si>
  <si>
    <t>Col 0</t>
  </si>
  <si>
    <t>Category 3 Information</t>
  </si>
  <si>
    <t>Category 4 Information</t>
  </si>
  <si>
    <t>Category 5 Information</t>
  </si>
  <si>
    <t>Category 2 Information</t>
  </si>
  <si>
    <t>Order 864 Permanent Worksheet(s) Category 1 Information</t>
  </si>
  <si>
    <t>Amortization of (Excess)/Deficient Deferred Federal and State Income Taxes (Note 1)</t>
  </si>
  <si>
    <r>
      <t xml:space="preserve">Amortization of (Excess)/Deficient Deferred Federal </t>
    </r>
    <r>
      <rPr>
        <b/>
        <sz val="9.35"/>
        <rFont val="Calibri"/>
        <family val="2"/>
      </rPr>
      <t>and State</t>
    </r>
    <r>
      <rPr>
        <b/>
        <sz val="11"/>
        <rFont val="Aptos Narrow"/>
        <family val="2"/>
        <scheme val="minor"/>
      </rPr>
      <t xml:space="preserve"> Income Taxes (Note 1)</t>
    </r>
  </si>
  <si>
    <t>Relects the deferred tax asset (DTA) difference between the book accrual and actual spending for cost of removal.</t>
  </si>
  <si>
    <t>Relects the deferred tax liability (DTL) for the difference between book and tax depreciation methods and depreciable lives on plant capitalized for both book and tax.  Method life is a protected timing difference.</t>
  </si>
  <si>
    <t>This Schedule 17-RegAssets-3 will reflect tax rate changes occuring after the TCJA.</t>
  </si>
  <si>
    <t>ADIT Item 1</t>
  </si>
  <si>
    <t xml:space="preserve">   Net Operating Loss Deferred Taxes - 2018 True Up</t>
  </si>
  <si>
    <t>Adjustment for Abandoned Plant</t>
  </si>
  <si>
    <t>131 Months (Note G)</t>
  </si>
  <si>
    <r>
      <t xml:space="preserve">@ </t>
    </r>
    <r>
      <rPr>
        <sz val="8.8000000000000007"/>
        <rFont val="Calibri"/>
        <family val="2"/>
      </rPr>
      <t>xx</t>
    </r>
    <r>
      <rPr>
        <sz val="11"/>
        <rFont val="Aptos Narrow"/>
        <family val="2"/>
        <scheme val="minor"/>
      </rPr>
      <t>% FIT</t>
    </r>
  </si>
  <si>
    <r>
      <rPr>
        <b/>
        <sz val="11"/>
        <rFont val="Calibri"/>
        <family val="2"/>
      </rPr>
      <t>Note F</t>
    </r>
    <r>
      <rPr>
        <b/>
        <strike/>
        <sz val="11"/>
        <rFont val="Calibri"/>
        <family val="2"/>
      </rPr>
      <t xml:space="preserve"> 'ADIT</t>
    </r>
  </si>
  <si>
    <r>
      <t xml:space="preserve">Prior to </t>
    </r>
    <r>
      <rPr>
        <b/>
        <strike/>
        <sz val="8.8000000000000007"/>
        <rFont val="Calibri"/>
        <family val="2"/>
      </rPr>
      <t>TCJA</t>
    </r>
  </si>
  <si>
    <t>UNAMORTIZED (EXCESS)/DEFICIENT FEDERAL ACCUMULATED DEFERRED INCOME TAXES - ENDING BALANCE</t>
  </si>
  <si>
    <t>UNAMORTIZED (EXCESS)/DEFICIENT FEDERAL ACCUMULATED DEFERRED INCOME TAXES - BEGINNING BALANCE</t>
  </si>
  <si>
    <t>UNAMORTIZED (EXCESS)/DEFICIENT FEDERAL ACCUMULATED DEFERRED INCOME TAXES</t>
  </si>
  <si>
    <r>
      <t xml:space="preserve">(Excess)/Deficient </t>
    </r>
    <r>
      <rPr>
        <b/>
        <sz val="9.35"/>
        <rFont val="Calibri"/>
        <family val="2"/>
      </rPr>
      <t>ADIT</t>
    </r>
  </si>
  <si>
    <t>CURRENT PERIOD AMORTIZATION OF (EXCESS)/DEFICIENT FEDERAL ACCUMULATED DEFERRED INCOME TAXES</t>
  </si>
  <si>
    <t>PRIOR PERIOD AMORTIZATION OF (EXCESS)/DEFICIENT FEDERAL ACCUMULATED DEFERRED INCOME TAXES</t>
  </si>
  <si>
    <t>4) See WP_18-OandM for adjustment details.</t>
  </si>
  <si>
    <t xml:space="preserve">3) All Accounts other than 565 are allocated using the Network Transmission % in Schedule 24-Allocators, L. 122. All expenses in Account 565 are related to transmission service on High Voltage transmission facilities and are, therefore, 100% network transmission. </t>
  </si>
  <si>
    <t xml:space="preserve">2) The Total FF1 Recorded O&amp;M Expense is the sum of Labor and Non-labor FF1 Recorded O&amp;M Expense (obtained as explained in Note 1) and tie to the amounts provided in FF1 321, L. 112, col b.  </t>
  </si>
  <si>
    <t>1) Data are extracted from SAP for all costs (broken down into labor and non-labor components) in the Prior Year that are recorded in electric transmission operations and maintenance expense accounts.</t>
  </si>
  <si>
    <t>Maintenance of Miscellaneous Transmission Plant</t>
  </si>
  <si>
    <t>Maintenance of Underground Lines</t>
  </si>
  <si>
    <t>Maintenance of Overhead Lines</t>
  </si>
  <si>
    <t>Maintenance of Energy Storage Equipment</t>
  </si>
  <si>
    <t>Maintenance of Station Equipment</t>
  </si>
  <si>
    <t>Maintenance of Miscellaneous Regional Transmission Plant</t>
  </si>
  <si>
    <t>Maintenance of Communication Equipment</t>
  </si>
  <si>
    <t>Maintenance of Computer Software</t>
  </si>
  <si>
    <t>Maintenance of Computer Hardware</t>
  </si>
  <si>
    <t>Maintenance of Structures</t>
  </si>
  <si>
    <t>Maintenance Supervision and Engineering</t>
  </si>
  <si>
    <t>Rents</t>
  </si>
  <si>
    <t>Miscellaneous Transmission Expenses</t>
  </si>
  <si>
    <t>Transmission of Electricity by Others</t>
  </si>
  <si>
    <t>Underground Line Expenses</t>
  </si>
  <si>
    <t>Overhead Line Expenses</t>
  </si>
  <si>
    <t>Operation of Energy Storage Equipment</t>
  </si>
  <si>
    <t>Station Expenses</t>
  </si>
  <si>
    <t>Reliability Planning and Standards Development Services (CAISO GMC)</t>
  </si>
  <si>
    <t>Generation Interconnection Studies</t>
  </si>
  <si>
    <t>Transmission Service Studies</t>
  </si>
  <si>
    <t>Reliability Planning and Standards Development</t>
  </si>
  <si>
    <t>Scheduling, System Control and Dispatch Services (CAISO GMC)</t>
  </si>
  <si>
    <t>Load Dispatch - Transmission Service and Scheduling</t>
  </si>
  <si>
    <t>Load Dispatch - Monitor and Operate Transmission System</t>
  </si>
  <si>
    <t>Load Dispatch - Reliability</t>
  </si>
  <si>
    <t>Operation Supervision and Engineering</t>
  </si>
  <si>
    <t>Total Transmission O&amp;M</t>
  </si>
  <si>
    <t>Non-Labor</t>
  </si>
  <si>
    <t>Labor</t>
  </si>
  <si>
    <t>Network Transmission O&amp;M Expense</t>
  </si>
  <si>
    <t>Network Transmission %</t>
  </si>
  <si>
    <t>Recorded Adjusted O&amp;M Expense</t>
  </si>
  <si>
    <t xml:space="preserve">FF1 Recorded O&amp;M Expense
 FF1 321, L. 112, col b </t>
  </si>
  <si>
    <t>FERC Account Description</t>
  </si>
  <si>
    <t>Col 13 + Col 14</t>
  </si>
  <si>
    <t>Col 10 * Col 12</t>
  </si>
  <si>
    <t>Col 9 * Col 12</t>
  </si>
  <si>
    <t>Col 9 + Col 10</t>
  </si>
  <si>
    <t>Col 4 + Col 7</t>
  </si>
  <si>
    <t>Col 3 + Col 6</t>
  </si>
  <si>
    <t>Note 1, Note 4</t>
  </si>
  <si>
    <t>Col 3 + Col 4, Note 2</t>
  </si>
  <si>
    <t>Network Transmission O&amp;M Expense (Line 100, Col 15)</t>
  </si>
  <si>
    <t>WRRP audit ED to ET O&amp;M</t>
  </si>
  <si>
    <t>ROW</t>
  </si>
  <si>
    <t>Adjustments:</t>
  </si>
  <si>
    <t>FERC audit EOC adjustments</t>
  </si>
  <si>
    <t>For informational purposes:</t>
  </si>
  <si>
    <t xml:space="preserve">Adjustments on the FERC Form to reclassify year 2021 capital credit amounts recorded to the wrong FERC accounts.  On a total Company basis, the recorded capital credit amount is correct; however, the amounts recorded to certain FERC accounts were incorrect.  This reclassification adjustment re-aligns the capital credit with the correct FERC accounts. </t>
  </si>
  <si>
    <t>Pursuant to the TO20 Settlement agreement in FERC Docket ER19-13-000, beginning with Rate Year 2022 the FERC Form 2 column will be blank because PG&amp;E will base it’s A&amp;G cost request solely on the FERC Form 1.  Therefore, beginning with Rate Year 2022, the following data will be updated as follows:
(1) Line 206: the Electric O&amp;M Labor Allocation Factor will be 100%;
(2) Line 211: the Network Transmission Plant Allocation Factor as a percent of Total Company will be updated as Network Electric Transmission Plant as a % of Total Electric Plant (24-Allocators, Line 119);
(3) Line 216: the Factor using the combined O&amp;M Labor and Plant Factor will be updated to use 24-Allocators, Line 136.</t>
  </si>
  <si>
    <t>Total by FERC account</t>
  </si>
  <si>
    <t>Remove capital and below-the-line adjustments as appropriate associated with regulatory adjustments described in Notes 3 through 8.</t>
  </si>
  <si>
    <t>Remove labor and benefits associated with NP&amp;S activities.</t>
  </si>
  <si>
    <t>Remove Non A&amp;G Costs and other costs, for example Gas LOB costs erroneously recorded in A&amp;G FERC Accounts, Franchise Fee Expense that is a caclulation within the Model and amounts recovered separately through CPUC proceedings and balancing/memorandum accounts.</t>
  </si>
  <si>
    <t>Remove costs PG&amp;E does not seek to recover in TO, such as Intervenor Compensation, MCI Exchange Rights, a portion of Injuries and Damages,  and Nuclear Property and Nuclear Liability Liability Insurance.</t>
  </si>
  <si>
    <t>Adjust funded plans for PBOPs medical and life, LTD and pension from an accrual to cash basis to the cash contributions to the trust.</t>
  </si>
  <si>
    <t>Remove Officer compensation pursuant to CPUC Resolution E-4963 (Dec. 14, 2018).</t>
  </si>
  <si>
    <t>Remove Officer STIP and STIP for one Director.</t>
  </si>
  <si>
    <t>FERC Forms 1 balances in accounts 928, 929 and 931 are zero; therefore, these accounts are not shown on WP_19-AandG.</t>
  </si>
  <si>
    <t xml:space="preserve">The adjustments shown in the Table above are from WP_19-AandG.  Sources of adjustments are individual SAP reports by FERC account with detailed descriptions of activity and accounting information.  </t>
  </si>
  <si>
    <t>Total by Adjustment Type</t>
  </si>
  <si>
    <t>Maintenance of General Plant</t>
  </si>
  <si>
    <t>Miscellaneous General Expense</t>
  </si>
  <si>
    <t>General Advertising Expense</t>
  </si>
  <si>
    <t>Duplicate Charges</t>
  </si>
  <si>
    <t>Regulatory Commission Expenses</t>
  </si>
  <si>
    <t>Franchise Requirements</t>
  </si>
  <si>
    <t>Employee Pensions and Benefits</t>
  </si>
  <si>
    <t>Outside Services Employed</t>
  </si>
  <si>
    <t>A&amp;G Expenses Transferred</t>
  </si>
  <si>
    <t>Office Supplies and Expenses</t>
  </si>
  <si>
    <t>A&amp;G Salaries</t>
  </si>
  <si>
    <t>Capital Credit Allocation Adjustments to FERC Form 1</t>
  </si>
  <si>
    <t>Allocations on Adjustments</t>
  </si>
  <si>
    <t>NP&amp;S</t>
  </si>
  <si>
    <t>Non A&amp;G Costs and Other</t>
  </si>
  <si>
    <t>Not Seeking Recovery</t>
  </si>
  <si>
    <t>Accrual to Cash Basis</t>
  </si>
  <si>
    <t>Officer Compensation</t>
  </si>
  <si>
    <t>STIP</t>
  </si>
  <si>
    <t xml:space="preserve">Total by FERC Account </t>
  </si>
  <si>
    <t>3)  Summary of Total Company Adjustments</t>
  </si>
  <si>
    <t>Line 221 + Line 222</t>
  </si>
  <si>
    <t>WP_19-AandG 3, L. 220</t>
  </si>
  <si>
    <t>STIP Adjustment pursuant to TO20 Settlement Agreement (Docket No. ER19-13-000)</t>
  </si>
  <si>
    <t>Line 209 + Line 213 + Line 217</t>
  </si>
  <si>
    <t>Total Transmission Portion of Administrative and General Expenses:</t>
  </si>
  <si>
    <t>Line 217 * Line 218</t>
  </si>
  <si>
    <t>Transmission Portion of General Liability Insurance and Injuries and Damages:</t>
  </si>
  <si>
    <t>See Note 11</t>
  </si>
  <si>
    <t>24-Allocators, L. 136</t>
  </si>
  <si>
    <t>Total Electric Factor using the combined O&amp;M Labor and Plant Factor:</t>
  </si>
  <si>
    <t>General Liability Accrued Insurance and Paid Injuries and Damages:</t>
  </si>
  <si>
    <t>Based on Blended Labor and Plant Factor</t>
  </si>
  <si>
    <t>Line 213 * Line 214</t>
  </si>
  <si>
    <t>Transmission Portion of Property Insurance Account 924</t>
  </si>
  <si>
    <t>Line 203</t>
  </si>
  <si>
    <t>Account 924 Property Insurance nonnuclear:</t>
  </si>
  <si>
    <t>24-Allocators, L. 119</t>
  </si>
  <si>
    <t>Network Transmission Plant Allocation Factor as a percent of Total Electric Plant:</t>
  </si>
  <si>
    <t>Based on Yearend Plant</t>
  </si>
  <si>
    <t>Line 207 * Line 208</t>
  </si>
  <si>
    <t>Transmission Portion of A&amp;G from Labor Allocation Factors:</t>
  </si>
  <si>
    <t>Transmission as a Percent of Electric O&amp;M Labor Allocation Factor:</t>
  </si>
  <si>
    <t>Line 205 * Line 206</t>
  </si>
  <si>
    <t>Total Electric Portion of A&amp;G From Labor</t>
  </si>
  <si>
    <t>24-Allocators, L. 109</t>
  </si>
  <si>
    <t>Electric O&amp;M Labor Allocation Factor:</t>
  </si>
  <si>
    <t>Line 202 - (Line 203 - Line 206)</t>
  </si>
  <si>
    <t>Total A&amp;G Expense Applicable to the O&amp;M Labor Allocation Factor:</t>
  </si>
  <si>
    <t>WP_19-AandG 2, L. 102</t>
  </si>
  <si>
    <t>Less General Liability and Third Party Claims</t>
  </si>
  <si>
    <t>Line 108, col 7</t>
  </si>
  <si>
    <t>Less Account  924 Property Insurance nonnuclear:</t>
  </si>
  <si>
    <t>Line 118, col 7</t>
  </si>
  <si>
    <t>A&amp;G Expense after Adjustments</t>
  </si>
  <si>
    <t>Difference from Original</t>
  </si>
  <si>
    <t>Based on Labor Factors</t>
  </si>
  <si>
    <t>2)  Calculation of Network Transmission A&amp;G Expense</t>
  </si>
  <si>
    <t>FF2 325, L. 270, col b</t>
  </si>
  <si>
    <t>FF1 323, L. 197, col b</t>
  </si>
  <si>
    <t>Total A&amp;G Expenses:</t>
  </si>
  <si>
    <t>WP_19-AandG 1, L. 1006</t>
  </si>
  <si>
    <t>FF2 325, L. 269, col b</t>
  </si>
  <si>
    <t>FF1 323, L. 196, col b</t>
  </si>
  <si>
    <t>FF2 325, L. 266, col b</t>
  </si>
  <si>
    <t>FF1 323, L. 193, col b</t>
  </si>
  <si>
    <t>WP_19-AandG 1, L. 906</t>
  </si>
  <si>
    <t>FF2 325, L. 265, col b</t>
  </si>
  <si>
    <t>FF1 323, L. 192, col b</t>
  </si>
  <si>
    <t>FF2 325, L. 264, col b</t>
  </si>
  <si>
    <t>FF1 323, L. 191, col b</t>
  </si>
  <si>
    <t>FF2 325, L. 263, col b</t>
  </si>
  <si>
    <t>FF1 323, L. 190, col b</t>
  </si>
  <si>
    <t>FF2 325, L. 262, col b</t>
  </si>
  <si>
    <t>FF1 323, L. 189, col b</t>
  </si>
  <si>
    <t>WP_19-AandG 1, L. 806</t>
  </si>
  <si>
    <t>FF2 325, L. 261, col b</t>
  </si>
  <si>
    <t>FF1 323, L. 188, col b</t>
  </si>
  <si>
    <t>WP_19-AandG 1, L. 706</t>
  </si>
  <si>
    <t>FF2 325, L. 260, col b</t>
  </si>
  <si>
    <t>FF1 323, L. 187, col b</t>
  </si>
  <si>
    <t>WP_19-AandG 1, L. 606</t>
  </si>
  <si>
    <t>FF2 325, L. 259, col b</t>
  </si>
  <si>
    <t>FF1 323, L. 186, col b</t>
  </si>
  <si>
    <t>WP_19-AandG 1, L. 506</t>
  </si>
  <si>
    <t>FF2 325, L. 258, col b</t>
  </si>
  <si>
    <t>FF1 323, L. 185, col b</t>
  </si>
  <si>
    <t>WP_19-AandG 1, L. 406</t>
  </si>
  <si>
    <t>FF2 325, L. 257, col b</t>
  </si>
  <si>
    <t>FF1 323, L. 184, col b</t>
  </si>
  <si>
    <t>Adjustment to 923</t>
  </si>
  <si>
    <t>WP_19-AandG 1, L. 306</t>
  </si>
  <si>
    <t>FF2 325, L. 256, col b</t>
  </si>
  <si>
    <t>FF1 323, L. 183, col b</t>
  </si>
  <si>
    <t>WP_19-AandG 1, L. 206</t>
  </si>
  <si>
    <t>FF2 325, L. 255, col b</t>
  </si>
  <si>
    <t>FF1 323, L. 182, col b</t>
  </si>
  <si>
    <t>WP_19-AandG 1, L. 106</t>
  </si>
  <si>
    <t>FF2 325, L. 254, col b</t>
  </si>
  <si>
    <t>FF1 323, L. 181, col b</t>
  </si>
  <si>
    <t>Amount Excluded</t>
  </si>
  <si>
    <t>Acct.</t>
  </si>
  <si>
    <t>Total Company Adj</t>
  </si>
  <si>
    <t xml:space="preserve">Total Company </t>
  </si>
  <si>
    <t>Data</t>
  </si>
  <si>
    <t>FERC Form 2</t>
  </si>
  <si>
    <t>Col 7 = Col 5 - Col 6</t>
  </si>
  <si>
    <t>Col 5 = Col 1+Col 3</t>
  </si>
  <si>
    <t>1)  Calculation of Total Company Adjusted A&amp;G Expense</t>
  </si>
  <si>
    <t>Input Cells are shaded in gold</t>
  </si>
  <si>
    <t>Prior Year:  2021</t>
  </si>
  <si>
    <t>Post vs Pre-Adjustment</t>
  </si>
  <si>
    <t>Adjusted A&amp;G before Adjustments</t>
  </si>
  <si>
    <t>Discrimination Settlement related</t>
  </si>
  <si>
    <t>A&amp;G Finding related</t>
  </si>
  <si>
    <t>O&amp;M Finding related</t>
  </si>
  <si>
    <t>Check</t>
  </si>
  <si>
    <t>FERC Audit EOC Adjustment</t>
  </si>
  <si>
    <t>Original</t>
  </si>
  <si>
    <t>5) See FF1 330, col n, Total</t>
  </si>
  <si>
    <t>4) Apply plant allocation factors after running a query of Natural Account in SAP system to get Line 612, col 5-6.</t>
  </si>
  <si>
    <t>3) Run a query of rent in SAP system to get Line 502, col 5-6.</t>
  </si>
  <si>
    <t>2) Run a query of col 2 (Natural Account) in SAP system to get col 4 and col 8.</t>
  </si>
  <si>
    <t>1) Immaterial reconciling difference.</t>
  </si>
  <si>
    <t xml:space="preserve"> . . .</t>
  </si>
  <si>
    <t>Other Electric Revenues</t>
  </si>
  <si>
    <t>Note 2, 5</t>
  </si>
  <si>
    <t>Other Transmission Revenue - Wheeling</t>
  </si>
  <si>
    <t>Other Utility Operating Income</t>
  </si>
  <si>
    <t>Reimbursed Electric Revenue - CPUC</t>
  </si>
  <si>
    <t>Other Electric Revenue - Calif Department of Water &amp; Resources (DWR)</t>
  </si>
  <si>
    <t>Reimbursed Electric Revenue Customer Care and Billing (CC&amp;B)</t>
  </si>
  <si>
    <t>Reimbursed Electric Revenue Joint Poles</t>
  </si>
  <si>
    <t>Note 2, 4</t>
  </si>
  <si>
    <t>Reimbursed Electric Revenue</t>
  </si>
  <si>
    <t>Unbilled Electric Revenue</t>
  </si>
  <si>
    <t>New Revenue Development - Electric Revenue</t>
  </si>
  <si>
    <t>NEBS TCRA</t>
  </si>
  <si>
    <t>Mobile Home Park Electric</t>
  </si>
  <si>
    <t>Revenue Damage Claims Electric</t>
  </si>
  <si>
    <t>Other Revenue - Affiliate</t>
  </si>
  <si>
    <t>Timber Sales - Utility</t>
  </si>
  <si>
    <t>Recreation Facilities Revenue</t>
  </si>
  <si>
    <t>MCI Rights-of-Way (B)</t>
  </si>
  <si>
    <t>Acct 456 Total</t>
  </si>
  <si>
    <t>FF1 300, L. 21-22, col b</t>
  </si>
  <si>
    <t>Other Electric Revenue</t>
  </si>
  <si>
    <t>New Revenue Development Fee Revenue</t>
  </si>
  <si>
    <t>New Revenue Development Rent</t>
  </si>
  <si>
    <t>Note 2, 3</t>
  </si>
  <si>
    <t>Rent from Electric Property</t>
  </si>
  <si>
    <t>Acct 454 Total</t>
  </si>
  <si>
    <t>FF1 300, L.19, col b</t>
  </si>
  <si>
    <t>Sales of Water and Water Power</t>
  </si>
  <si>
    <t>Acct 453 Total</t>
  </si>
  <si>
    <t>FF1 300, L. 18, col b</t>
  </si>
  <si>
    <t>Miscellaneous Service Revenues - Reimbursable</t>
  </si>
  <si>
    <t>Miscellaneous Service Electric Customer Fund Management Non-RES</t>
  </si>
  <si>
    <t>Miscellaneous Service Electric Customer Fund Management - RES</t>
  </si>
  <si>
    <t>NRD Revenue Other</t>
  </si>
  <si>
    <t>Miscellaneous Service Revenues</t>
  </si>
  <si>
    <t>Acct 451 Total</t>
  </si>
  <si>
    <t>FF1 300, L. 17, col b</t>
  </si>
  <si>
    <t>Forfeited Discounts</t>
  </si>
  <si>
    <t>Acct 450 Total</t>
  </si>
  <si>
    <t>FF1 300, L. 16, col b</t>
  </si>
  <si>
    <t>Sum Lines 201, 301, 401, 501, 601</t>
  </si>
  <si>
    <t xml:space="preserve">NP&amp;S Transmission </t>
  </si>
  <si>
    <t>Total Network ET</t>
  </si>
  <si>
    <t>Network ET - Low Voltage</t>
  </si>
  <si>
    <t>Network ET - High Voltage</t>
  </si>
  <si>
    <t xml:space="preserve">Total Electric </t>
  </si>
  <si>
    <t>ACCT DESCRIPTION</t>
  </si>
  <si>
    <t>NATURAL ACCT</t>
  </si>
  <si>
    <t>FERC ACCT</t>
  </si>
  <si>
    <t>Col 5 + Col 6</t>
  </si>
  <si>
    <t>1) Insert additional lines as necessary for additional items.</t>
  </si>
  <si>
    <t>3) Product Lines with negative Net Revenues are set to zero.</t>
  </si>
  <si>
    <t>1) Please see WP_21-NPS 2 for Expenses by Product Line.</t>
  </si>
  <si>
    <t>1) Please see WP_21-NPS 1 for Revenues by Product Line.</t>
  </si>
  <si>
    <t>Customer Revenue Credit (CRC$) = PTNR * CRC%</t>
  </si>
  <si>
    <t>Shareholder Allocation</t>
  </si>
  <si>
    <t>State and Federal taxes = PSA$ * t</t>
  </si>
  <si>
    <t>Pre-tax Shareholder Allocation (PSA$) = PTNR * PSA%</t>
  </si>
  <si>
    <t>Calculation of 50/50 After-Tax Sharing</t>
  </si>
  <si>
    <t xml:space="preserve">CRC% (Customer Revenue Credit Percent of Net Revenues) = 1 - [1 / (1+ k - kt)]                   </t>
  </si>
  <si>
    <t>PSA% (Pre-Tax Shareholder Percent of Net Revenues) = 1 / (1 + k - kt)</t>
  </si>
  <si>
    <t>50%/50% = 1</t>
  </si>
  <si>
    <t>k = The ratio of customer to shareholder after tax net revenues.</t>
  </si>
  <si>
    <t>t = Composite state &amp; federal tax rate</t>
  </si>
  <si>
    <t>PTNR (Pre-tax net revenue)</t>
  </si>
  <si>
    <t>Calculation of Pre-tax Revenue Allocation %</t>
  </si>
  <si>
    <t>SBA Amortization</t>
  </si>
  <si>
    <t>Maintenance &amp; Consulting</t>
  </si>
  <si>
    <t>Technology &amp; Licenses</t>
  </si>
  <si>
    <t>Land Use</t>
  </si>
  <si>
    <t>Wireless</t>
  </si>
  <si>
    <t>Wireline</t>
  </si>
  <si>
    <t>Net Revenues</t>
  </si>
  <si>
    <t>Product Line</t>
  </si>
  <si>
    <t>Adjusted</t>
  </si>
  <si>
    <t>Transmission Revenues and Expenses by Product Line</t>
  </si>
  <si>
    <t>Total NP&amp;S Transmission Expense</t>
  </si>
  <si>
    <t>WP-NPandS_RY2023 2, Line 100, col 2</t>
  </si>
  <si>
    <t>NP&amp;S Transmission A&amp;G Expense</t>
  </si>
  <si>
    <t>WP-NPandS_RY2023 2, Line 100, col 1</t>
  </si>
  <si>
    <t>NP&amp;S Transmission O&amp;M Expense</t>
  </si>
  <si>
    <t>20-RevenueCredits, L. 100, col 8</t>
  </si>
  <si>
    <t>NP&amp;S Transmission Revenue</t>
  </si>
  <si>
    <t>Total NP&amp;S Electric Transmission Revenues and Expenses</t>
  </si>
  <si>
    <t>Sum of Lines 100-Line 102</t>
  </si>
  <si>
    <t>Composite Income Tax Rate</t>
  </si>
  <si>
    <t>Reflects the federal tax deduction for state taxes which reduces the composite income tax rate</t>
  </si>
  <si>
    <t>Negative Line 100 * Line 101</t>
  </si>
  <si>
    <t>Federal Secondary</t>
  </si>
  <si>
    <t>California Rev. &amp; Tax. Cd. § 23151</t>
  </si>
  <si>
    <t>State Franchise Tax Rate (California)</t>
  </si>
  <si>
    <t>Internal Revenue Code (IRC) Section 11</t>
  </si>
  <si>
    <t>2)Tax Rates for the Prior Year True-up</t>
  </si>
  <si>
    <t>1) Tax Rates for the Rate Year</t>
  </si>
  <si>
    <t>5) For January through December = previous month balance plus amount in Col 3.</t>
  </si>
  <si>
    <t>4) The monthly deferred tax amounts are equal to the ending ADIT balance minus the beginning ADIT balance, divided by 12 months.</t>
  </si>
  <si>
    <t>3) The Source of the Credits and Other can be found in the Green Shaded area of WP_23-RetailSGTax 3</t>
  </si>
  <si>
    <t>2) The Source of the Beginning of Year Accumulated Deferred Income Taxes can be found in the Orange Shaded area of WP_23-RetailSGTax 3</t>
  </si>
  <si>
    <t>1) The Source of the End of Year Accumulated Deferred Income Taxes can be found in the Purple Shaded area of WP_23-RetailSGTax 3</t>
  </si>
  <si>
    <t>Ending Balance (Line 100)</t>
  </si>
  <si>
    <t>Beginning Deferred Tax Balance (Line 101)</t>
  </si>
  <si>
    <t>Col 9 Prior Mth + Col 8 Current Mth</t>
  </si>
  <si>
    <t>= Col 3 * Col 7</t>
  </si>
  <si>
    <t>Col 6 / Tot. Days</t>
  </si>
  <si>
    <t>See Note 5</t>
  </si>
  <si>
    <t>See Note 4</t>
  </si>
  <si>
    <t>4) Tax Normalization Calculation Pursuant to Treas. Reg §1.167(l)-1(h)(6); PLR 9313008; 9202029; 922404; 201717008</t>
  </si>
  <si>
    <t>Total South Georgia Adjustment</t>
  </si>
  <si>
    <t>1-BaseTRR, L. 218</t>
  </si>
  <si>
    <t>1-BaseTRR, L. 216</t>
  </si>
  <si>
    <t>For Inputs to Sch.3-True-upTRR</t>
  </si>
  <si>
    <t>For Inputs to Sch.1-BaseTRR</t>
  </si>
  <si>
    <t>3) ROE and Capitalization Calculations</t>
  </si>
  <si>
    <t>WP_23-RetailSGTax 3</t>
  </si>
  <si>
    <t>Income Taxes = [((RB * ER) + FPD) * (CTR/(1 – CTR))]  + CO/(1 – CTR)]</t>
  </si>
  <si>
    <t>2) Income Taxes</t>
  </si>
  <si>
    <t>Average of BOY and EOY Accumulated Deferred Income Taxes</t>
  </si>
  <si>
    <t>Beginning of Year Accumulated Deferred Income Taxes</t>
  </si>
  <si>
    <t>End of Year Accumulated Deferred Income Taxes</t>
  </si>
  <si>
    <t>Values for Inputs to Sch.3-True-upTRR</t>
  </si>
  <si>
    <t>Values for Inputs to Sch.1-BaseTRR</t>
  </si>
  <si>
    <t>1) Accumulated Deferred Income Taxes</t>
  </si>
  <si>
    <t>Line 139 / Line 140</t>
  </si>
  <si>
    <t>Net Plant Property Tax Allocation Factor</t>
  </si>
  <si>
    <t>Line 118 - Line 138</t>
  </si>
  <si>
    <t>Total PG&amp;E Electric Net Plant In Service (Functional + CGI)</t>
  </si>
  <si>
    <t>Line 117 - Line 137</t>
  </si>
  <si>
    <t>Network Electric Transmission Net Plant in Service (Functional + CGI)</t>
  </si>
  <si>
    <t>WP_10-AccDep 6, L. 148, Col 8</t>
  </si>
  <si>
    <t>Total PG&amp;E Electric Accumulated Depreciation including CGI</t>
  </si>
  <si>
    <t>10-AccDep, L. 112, col 13 + 10-AccDep, L. 701, col 1</t>
  </si>
  <si>
    <t>Network Electric Transmission Accumulated Depreciation including CGI</t>
  </si>
  <si>
    <t>Calculation of Prior Year Property Tax Allocation Factor</t>
  </si>
  <si>
    <t>(60% * Line 112) + (40% *Line 119)</t>
  </si>
  <si>
    <t>Network Electric Transmission as a % of Total Electric Liability Insurance Allocation Factor (60% Labor/40% Plant)</t>
  </si>
  <si>
    <t>(60% * Line 113) + (40% *Line 116)</t>
  </si>
  <si>
    <t>Network Electric Transmisison as a % of Total Company Liability Insurance Allocation Factor (60% Labor/40% Plant)</t>
  </si>
  <si>
    <t>Calculation of Prior Year Liability Insurance Allocation Factor</t>
  </si>
  <si>
    <t>Rate Year Dec</t>
  </si>
  <si>
    <t>Line 131 / Line 132</t>
  </si>
  <si>
    <t>Allocation Factor to Low Voltage</t>
  </si>
  <si>
    <t>Line 130 / Line 132</t>
  </si>
  <si>
    <t>Allocation Factor to High Voltage</t>
  </si>
  <si>
    <t>Line 130 + Line 131</t>
  </si>
  <si>
    <t>Network Electric Transmission Rate Year Functional Plant</t>
  </si>
  <si>
    <t>Line 125 + Line 129</t>
  </si>
  <si>
    <t>Low Voltage Rate Year Functional Plant</t>
  </si>
  <si>
    <t>Line 124 + Line 128</t>
  </si>
  <si>
    <t>High Voltage Rate Year Functional Plant</t>
  </si>
  <si>
    <t>9-PlantAdditions, L. 323, col 2</t>
  </si>
  <si>
    <t>Low Voltage Capital Additions</t>
  </si>
  <si>
    <t>9-PlantAdditions, L. 223, col 2</t>
  </si>
  <si>
    <t>High Voltage Capital Additions</t>
  </si>
  <si>
    <t>Calculation of Rate Year High Voltage/Low Voltage Electric Transmission Plant Allocation Factor</t>
  </si>
  <si>
    <t>Line 125 / Line 123</t>
  </si>
  <si>
    <t>Line 124 / Line 123</t>
  </si>
  <si>
    <t>Prior Year Dec</t>
  </si>
  <si>
    <t>7-PlantInService, L. 312, col 13</t>
  </si>
  <si>
    <t>7-PlantInService, L. 212, col 13</t>
  </si>
  <si>
    <t>Network Electric Transmission Plant - Functional Plant only</t>
  </si>
  <si>
    <t>Calculation of Prior Year High Voltage/Low Voltage Transmission Plant Allocation Factor</t>
  </si>
  <si>
    <t>Line 120 / Line 121</t>
  </si>
  <si>
    <t>Network Electric Transmission as a % of Total Electric Transmission</t>
  </si>
  <si>
    <t>6-PlantJurisdiction, L. 110, col 1 + col 3</t>
  </si>
  <si>
    <t>Total Electric Transmission  - Functional Plant only</t>
  </si>
  <si>
    <t>Line 117 / Line 118</t>
  </si>
  <si>
    <t>Network Electric Transmission Plant as a % of Total Electric Plant</t>
  </si>
  <si>
    <t>WP_7-PlantInService 7, L. 148, Col 8</t>
  </si>
  <si>
    <t>Total PG&amp;E Electric Plant In Service including CGI Plant</t>
  </si>
  <si>
    <t>7-PlantInService, L. 112, col 13 + 7-PlantInService, L. 701, col 1</t>
  </si>
  <si>
    <t>Network Electric Transmission Gross Plant In Service including CGI Plant</t>
  </si>
  <si>
    <t>Line 114 / Line 115</t>
  </si>
  <si>
    <t>Network Electric Transmission Plant as a % of Total Company Plant</t>
  </si>
  <si>
    <t>WP_7-PlantInService 7, L. 148, Col 10</t>
  </si>
  <si>
    <t>Total PG&amp;E Company Gross Plant In Service</t>
  </si>
  <si>
    <t>Calculation of Prior Year Transmission Plant Allocation Factor</t>
  </si>
  <si>
    <t>Line 111 / Line 104</t>
  </si>
  <si>
    <t>Network Electric Transmission Labor as a % of Total Company Allocation Factor</t>
  </si>
  <si>
    <t>Line 111 / Line 110</t>
  </si>
  <si>
    <t>Network Electric Transmission Labor as a % of Total Electric Allocation Factor</t>
  </si>
  <si>
    <t>18-OandM, L. 100, col 13</t>
  </si>
  <si>
    <t>Network Electric Transmission Wages and Salaries</t>
  </si>
  <si>
    <t>Line 108</t>
  </si>
  <si>
    <t>Total Adjusted Electric Wages and Salaries wo A&amp;G</t>
  </si>
  <si>
    <t>Calculation of Prior Year Network Electric Transmission Labor Allocation Factors</t>
  </si>
  <si>
    <t>Line 108 / Line 104</t>
  </si>
  <si>
    <t>Total Electric Department Labor as a % of Total Company Labor</t>
  </si>
  <si>
    <t>Line 105 - Line 106 + Line 107</t>
  </si>
  <si>
    <t>WP_24-Allocators_Labor, L. 100, col 5</t>
  </si>
  <si>
    <t>Cost Adjustment</t>
  </si>
  <si>
    <t>Line 101</t>
  </si>
  <si>
    <t>Electric A&amp;G Wages and Salaries</t>
  </si>
  <si>
    <t>FF1 354, L. 28, col b</t>
  </si>
  <si>
    <t>Total Electric Department Wages and Salaries</t>
  </si>
  <si>
    <t>(Line 100 + Line 103) - (Line 101 + Line 102)</t>
  </si>
  <si>
    <t>Total Company Wages and Salaries w/o A&amp;G</t>
  </si>
  <si>
    <t>WP_24-Allocators_Labor, L. 100, col 3</t>
  </si>
  <si>
    <t>FF1 355, L. 61, col b</t>
  </si>
  <si>
    <t>Gas A&amp;G Wages and Salaries</t>
  </si>
  <si>
    <t>FF1 354, L. 27, col b</t>
  </si>
  <si>
    <t xml:space="preserve">Electric A&amp;G Wages and Salaries </t>
  </si>
  <si>
    <t>FF1 355, L. 65, col b</t>
  </si>
  <si>
    <t>Total Company Wages and Salaries</t>
  </si>
  <si>
    <t>Calculation of Prior Year Total Electric Department Labor Allocation Factor</t>
  </si>
  <si>
    <t>RY27 vs RY26</t>
  </si>
  <si>
    <t>Adj</t>
  </si>
  <si>
    <t>Franchise Fee Factor</t>
  </si>
  <si>
    <t>4) Calculation of Weighted Average RF&amp;U Factors</t>
  </si>
  <si>
    <t>WP_25-RFandUFactors 3, L. 110</t>
  </si>
  <si>
    <t>Present</t>
  </si>
  <si>
    <t>Uncollectible Factor</t>
  </si>
  <si>
    <t>Days in Prior Year</t>
  </si>
  <si>
    <t>To</t>
  </si>
  <si>
    <t>From</t>
  </si>
  <si>
    <t>3) Approved Uncollectible Factor(s)</t>
  </si>
  <si>
    <t>WP_25-RFandUFactors 2, L. 104</t>
  </si>
  <si>
    <t>2) Approved San Francisco Gross Receipts Tax Factor(s)</t>
  </si>
  <si>
    <t>WP_25-RFandUFactors 1, L. 102</t>
  </si>
  <si>
    <t>1) Approved Franchise Fee Factor(s)</t>
  </si>
  <si>
    <t>Total Wholesale TRRs</t>
  </si>
  <si>
    <t>Negative, Line 1 * (29-RetailRates-1, L. 118, col (A) * 50%</t>
  </si>
  <si>
    <t>Standby Revenue Credit</t>
  </si>
  <si>
    <t>ER22-2986-000</t>
  </si>
  <si>
    <t>Wholesale TRBAA</t>
  </si>
  <si>
    <t>Wholesale Base TRRs</t>
  </si>
  <si>
    <t>Line 1 * 1-BaseTRR, L. 602</t>
  </si>
  <si>
    <t>True-up Adjustment</t>
  </si>
  <si>
    <t>Line 1 * 1-BaseTRR, L. 601</t>
  </si>
  <si>
    <t>Line 212 * (1-BaseTRR, L. 513 + L. 514)</t>
  </si>
  <si>
    <t>Line 1 * 1-BaseTRR, L. 511</t>
  </si>
  <si>
    <t>Line 1 * 1-BaseTRR, L. 510</t>
  </si>
  <si>
    <t>20-RevenueCredits, L. 100, col 5 and col 6</t>
  </si>
  <si>
    <t>Line 1 * 1-BaseTRR, L. 508</t>
  </si>
  <si>
    <t>Line 1 * 1-BaseTRR, L. 507</t>
  </si>
  <si>
    <t>(Line 115 * 1-BaseTRR, L. 219) - (1-BaseTRR, L. 221 * 8-AbandonedPlant, L. 100 and L. 101, col 11)</t>
  </si>
  <si>
    <t>8-AbandonedPlant, Col 7, Lines 100 and 101</t>
  </si>
  <si>
    <t>Line 1 * 1-BaseTRR, L. 504</t>
  </si>
  <si>
    <t>Depreciation rate adjustment</t>
  </si>
  <si>
    <t>11-Depreciation, (L. 100, col 13 + L. 500, col 2), (L. 101, col 13 + L. 500, Col 3)</t>
  </si>
  <si>
    <t>Line 1 * 1-BaseTRR, L. 502</t>
  </si>
  <si>
    <t>Line 1 * 1-BaseTRR, L. 501</t>
  </si>
  <si>
    <t>(Line 1 * (18-OandM, L. 100  - L. 114, col 15) + 18-OandM, L. 114, col 15), Line 1 * (18-OandM, L.100  - L. 114, col 15)</t>
  </si>
  <si>
    <t>Prior Year Transmission Revenue Requirement</t>
  </si>
  <si>
    <t>Line 1 * 1-BaseTRR, L. 114</t>
  </si>
  <si>
    <t>Line 1 * 1-BaseTRR, L. 113</t>
  </si>
  <si>
    <t>Accrued Vacation</t>
  </si>
  <si>
    <t>Line 1 * 1-BaseTRR, L. 112</t>
  </si>
  <si>
    <t>Line 1 * 1-BaseTRR, L. 111c</t>
  </si>
  <si>
    <t>10-AccDep, L. 701 , col 2 and col 3</t>
  </si>
  <si>
    <t>10-AccDep, L. 212 and L. 312, col 13</t>
  </si>
  <si>
    <t>Line 1 * 13-WorkCap, L. 217, col 5</t>
  </si>
  <si>
    <t>13-WorkCap, L. 112, col 3 and col 4</t>
  </si>
  <si>
    <t>8-AbandonedPlant, Col 11, Lines 100 and 101</t>
  </si>
  <si>
    <t>7-PlantInService, L. 701, col 2 and col 3</t>
  </si>
  <si>
    <t>7-PlantInService, L. 212 and 312, col 13</t>
  </si>
  <si>
    <t>24-Allocators, L. 133 and 134</t>
  </si>
  <si>
    <t xml:space="preserve"> Plant Allocator</t>
  </si>
  <si>
    <t>Rate Year LV</t>
  </si>
  <si>
    <t>Rate Year HV</t>
  </si>
  <si>
    <t>Low Voltage Access Charge ($/MWh)</t>
  </si>
  <si>
    <t>Gross Load (MWh)</t>
  </si>
  <si>
    <t>26-WholesaleTRRs, L. 219, col 2</t>
  </si>
  <si>
    <t>Low Voltage TRR</t>
  </si>
  <si>
    <t>Calculation of Low Voltage Access Charge</t>
  </si>
  <si>
    <t>High Voltage Access Charge ($/MWh)</t>
  </si>
  <si>
    <t>26-WholesaleTRRs, L. 219, col 1</t>
  </si>
  <si>
    <t>High Voltage TRR</t>
  </si>
  <si>
    <t>Calculation of High Voltage Access Charge</t>
  </si>
  <si>
    <t>Gross Load at Area Out (kWh)</t>
  </si>
  <si>
    <t>WP_28-GrossLoad 6, L. 110</t>
  </si>
  <si>
    <t>Helms Pumped Storage: Pumping Load (10 Yr Avg) (kWh)</t>
  </si>
  <si>
    <t>Retail energy at local (area out) (kWh)</t>
  </si>
  <si>
    <t>WP_28-GrossLoad 7, L. 102, col 4</t>
  </si>
  <si>
    <t>Energy loss factor area out</t>
  </si>
  <si>
    <t>WP_28-GrossLoad 1, L. 102, col 2</t>
  </si>
  <si>
    <t>Energy at generator (kWh)</t>
  </si>
  <si>
    <t xml:space="preserve">1) Input the gross load data and loss factor from the Gross Load Workpapers. </t>
  </si>
  <si>
    <t>3) Forecast kWh Annual Sales are from 29-RetailRates-2, col 2.</t>
  </si>
  <si>
    <t>2) Forecast kWh Billing Determinates are from 29-RetailRates-2, col 2.  Forecast kW-mo. Billing Determinants are detailed in WP_29-RetailRates 8 (A-10, E-19, E-20 and Standby Reservation).</t>
  </si>
  <si>
    <t>1) Adjusted 12-CP Cost Allocations are from 29-RetailRates-2, col 8.</t>
  </si>
  <si>
    <t>Rate Design:</t>
  </si>
  <si>
    <t>kW-mo</t>
  </si>
  <si>
    <t>Standby Service</t>
  </si>
  <si>
    <t>/.85*kW-mo</t>
  </si>
  <si>
    <t>50% Reservation Charge</t>
  </si>
  <si>
    <t>At Secondary</t>
  </si>
  <si>
    <t>STB-</t>
  </si>
  <si>
    <t>/kWh</t>
  </si>
  <si>
    <t>50% Volumetric Charge</t>
  </si>
  <si>
    <t>At Primary</t>
  </si>
  <si>
    <t>At Transmission</t>
  </si>
  <si>
    <t>/kW-mo</t>
  </si>
  <si>
    <t>Schedule E-20</t>
  </si>
  <si>
    <t>E20-</t>
  </si>
  <si>
    <t>kWh</t>
  </si>
  <si>
    <t>Agriculture</t>
  </si>
  <si>
    <t>AG: B Schedules</t>
  </si>
  <si>
    <t>AGB-</t>
  </si>
  <si>
    <t>AG: A Schedules</t>
  </si>
  <si>
    <t>AGA-</t>
  </si>
  <si>
    <t xml:space="preserve"> </t>
  </si>
  <si>
    <t>Streetlights</t>
  </si>
  <si>
    <t>STL-</t>
  </si>
  <si>
    <t>Medium Light and Power</t>
  </si>
  <si>
    <t>E19-</t>
  </si>
  <si>
    <t>Medium L&amp;P</t>
  </si>
  <si>
    <t>A10-</t>
  </si>
  <si>
    <t>Small L&amp;P</t>
  </si>
  <si>
    <t>A1-</t>
  </si>
  <si>
    <t>Residential</t>
  </si>
  <si>
    <t>RES-</t>
  </si>
  <si>
    <t>($/kWh)</t>
  </si>
  <si>
    <t>(kWh)</t>
  </si>
  <si>
    <t>Units</t>
  </si>
  <si>
    <t>Rate</t>
  </si>
  <si>
    <t>Determinants</t>
  </si>
  <si>
    <t>Cost Allocation</t>
  </si>
  <si>
    <t>Class Name</t>
  </si>
  <si>
    <t>Code</t>
  </si>
  <si>
    <t>Average Rate</t>
  </si>
  <si>
    <t>Annual Sales</t>
  </si>
  <si>
    <t>Billing</t>
  </si>
  <si>
    <t>Forecast Billing</t>
  </si>
  <si>
    <t>Adjusted 12-CP</t>
  </si>
  <si>
    <t>= col 1/col 4</t>
  </si>
  <si>
    <t>= col 1/col 2</t>
  </si>
  <si>
    <t>5 Yr. Historical Avg. Data for 12-CP Allocation of TRR to Customer Class</t>
  </si>
  <si>
    <t>Rate Design</t>
  </si>
  <si>
    <t>Current Year for Forecast Billing Determinants</t>
  </si>
  <si>
    <t xml:space="preserve">5) Medium Light and Power Line 106 is a subtotal of Lines 102 through 105; Agriculture Line 110 is a subtotal of Lines 108 and 109; Schedule E-20 Line 114 is a subtotal of Lines 111 through 113; Total - Full Requirements Line 115 is a subtotal of Lines 100, 101, 106, 107, 110 and 114; Standby Line 119 is a subtotal of Lines 116 through 118; Totals - Retail Line 120 is a total of Line 115 and 119. </t>
  </si>
  <si>
    <t>4) Demand loss factors are based on system losses at PG&amp;E's Transmission, Primary and Secondary Distribution voltage levels of service.</t>
  </si>
  <si>
    <t>3) Recorded monthly contribution coincident system peak (12-CP) data (kW) and 5-Year Average are from WP_29-RetailRates 3; 3a; and 4.</t>
  </si>
  <si>
    <t>2) Forecast kWh Billing Determinates are from WP_29-RetailRates 8 and 9 and approved by the CPUC in D.19-02-023.</t>
  </si>
  <si>
    <t>1) Recorded sales (kWh) and 5-Year Average are from WP_29-RetailRates 4; 5; and 5a.</t>
  </si>
  <si>
    <t>Source: Base Transmission Revenue Requirement (TRR) 1-BaseTRR, L. 704 =</t>
  </si>
  <si>
    <t>Totals - Retail</t>
  </si>
  <si>
    <t>Standby</t>
  </si>
  <si>
    <t xml:space="preserve">Total - Full Requirements </t>
  </si>
  <si>
    <t>MARL Sales:</t>
  </si>
  <si>
    <t>($)</t>
  </si>
  <si>
    <t>scale to 100%</t>
  </si>
  <si>
    <t>(w/losses)</t>
  </si>
  <si>
    <t>(kW)</t>
  </si>
  <si>
    <t>Factors</t>
  </si>
  <si>
    <t>(w/standby)</t>
  </si>
  <si>
    <t>Coin. Peak</t>
  </si>
  <si>
    <t>(adjusted for losses)</t>
  </si>
  <si>
    <t>Loss</t>
  </si>
  <si>
    <t>Sales</t>
  </si>
  <si>
    <t>5-Year Historical</t>
  </si>
  <si>
    <t>Alloc. Factors</t>
  </si>
  <si>
    <t>Percent of</t>
  </si>
  <si>
    <t>Coincident Demands</t>
  </si>
  <si>
    <t>Demand</t>
  </si>
  <si>
    <t>Recorded Avg.</t>
  </si>
  <si>
    <t>Forecast</t>
  </si>
  <si>
    <t>= col 7 * TRR</t>
  </si>
  <si>
    <t>Adjusted Cost</t>
  </si>
  <si>
    <t>= col 6/ sum col 6</t>
  </si>
  <si>
    <t>= col 4 * col 5</t>
  </si>
  <si>
    <t>= (col 2/col 1) * col 3</t>
  </si>
  <si>
    <t>Yr. Historical Avg.</t>
  </si>
  <si>
    <t>Rate Design Calculations Based on 12-CP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</si>
</sst>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0.000%"/>
    <numFmt numFmtId="167" formatCode="&quot;$&quot;#,##0"/>
    <numFmt numFmtId="168" formatCode="0.000000000"/>
    <numFmt numFmtId="169" formatCode="0.0%"/>
    <numFmt numFmtId="170" formatCode="_(&quot;$&quot;* #,##0_);_(&quot;$&quot;* \(#,##0\);_(&quot;$&quot;* &quot;-&quot;??_);_(@_)"/>
    <numFmt numFmtId="171" formatCode="0.00000%"/>
    <numFmt numFmtId="172" formatCode="&quot;$&quot;#,##0.0_);[Red]\(&quot;$&quot;#,##0.0\)"/>
    <numFmt numFmtId="173" formatCode="0.000"/>
    <numFmt numFmtId="174" formatCode="General_)"/>
    <numFmt numFmtId="175" formatCode="_(&quot;$&quot;* #,##0.00_);_(&quot;$&quot;* \(#,##0.00\);_(&quot;$&quot;* &quot;-&quot;_);_(@_)"/>
    <numFmt numFmtId="176" formatCode="0_);\(0\)"/>
    <numFmt numFmtId="177" formatCode="_(* #,##0.00000_);_(* \(#,##0.00000\);_(* &quot;-&quot;??_);_(@_)"/>
    <numFmt numFmtId="178" formatCode="m/d/yy;@"/>
    <numFmt numFmtId="179" formatCode="0.00000"/>
    <numFmt numFmtId="180" formatCode="&quot;$&quot;#,##0.00"/>
    <numFmt numFmtId="181" formatCode="0.000000%"/>
    <numFmt numFmtId="182" formatCode="0.0000000%"/>
    <numFmt numFmtId="183" formatCode="&quot;$&quot;#,##0.0000_);[Red]\(&quot;$&quot;#,##0.0000\)"/>
    <numFmt numFmtId="184" formatCode="_(* #,##0.0000_);_(* \(#,##0.0000\);_(* &quot;-&quot;??_);_(@_)"/>
    <numFmt numFmtId="185" formatCode="&quot;$&quot;#,##0.00000"/>
  </numFmts>
  <fonts count="5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1"/>
      <name val="Times New Roman"/>
      <family val="1"/>
    </font>
    <font>
      <b/>
      <sz val="16"/>
      <color theme="1"/>
      <name val="Times New Roman"/>
      <family val="1"/>
    </font>
    <font>
      <b/>
      <sz val="14"/>
      <color theme="1"/>
      <name val="Times New Roman"/>
      <family val="1"/>
    </font>
    <font>
      <b/>
      <u/>
      <sz val="11"/>
      <color theme="1"/>
      <name val="Aptos Narrow"/>
      <family val="2"/>
      <scheme val="minor"/>
    </font>
    <font>
      <sz val="11"/>
      <name val="Aptos Narrow"/>
      <family val="2"/>
      <scheme val="minor"/>
    </font>
    <font>
      <u/>
      <sz val="11"/>
      <color theme="1"/>
      <name val="Aptos Narrow"/>
      <family val="2"/>
      <scheme val="minor"/>
    </font>
    <font>
      <sz val="11"/>
      <color rgb="FFC00000"/>
      <name val="Aptos Narrow"/>
      <family val="2"/>
      <scheme val="minor"/>
    </font>
    <font>
      <sz val="11"/>
      <name val="Calibri"/>
      <family val="2"/>
    </font>
    <font>
      <sz val="11"/>
      <color rgb="FF000000"/>
      <name val="Aptos Narrow"/>
      <family val="2"/>
      <scheme val="minor"/>
    </font>
    <font>
      <b/>
      <sz val="11"/>
      <name val="Aptos Narrow"/>
      <family val="2"/>
      <scheme val="minor"/>
    </font>
    <font>
      <b/>
      <sz val="9.35"/>
      <name val="Calibri"/>
      <family val="2"/>
    </font>
    <font>
      <b/>
      <sz val="11"/>
      <name val="Calibri"/>
      <family val="2"/>
    </font>
    <font>
      <sz val="10"/>
      <name val="Arial"/>
      <family val="2"/>
    </font>
    <font>
      <b/>
      <u/>
      <sz val="11"/>
      <name val="Aptos Narrow"/>
      <family val="2"/>
      <scheme val="minor"/>
    </font>
    <font>
      <u/>
      <sz val="11"/>
      <name val="Aptos Narrow"/>
      <family val="2"/>
      <scheme val="minor"/>
    </font>
    <font>
      <b/>
      <sz val="11"/>
      <color rgb="FFFF0000"/>
      <name val="Aptos Narrow"/>
      <family val="2"/>
      <scheme val="minor"/>
    </font>
    <font>
      <u/>
      <sz val="11"/>
      <color theme="10"/>
      <name val="Aptos Narrow"/>
      <family val="2"/>
      <scheme val="minor"/>
    </font>
    <font>
      <sz val="11"/>
      <color rgb="FFD10000"/>
      <name val="Aptos Narrow"/>
      <family val="2"/>
      <scheme val="minor"/>
    </font>
    <font>
      <sz val="10"/>
      <color theme="1"/>
      <name val="Arial"/>
      <family val="2"/>
    </font>
    <font>
      <b/>
      <i/>
      <sz val="11"/>
      <name val="Aptos Narrow"/>
      <family val="2"/>
      <scheme val="minor"/>
    </font>
    <font>
      <sz val="11"/>
      <color rgb="FF217800"/>
      <name val="Aptos Narrow"/>
      <family val="2"/>
      <scheme val="minor"/>
    </font>
    <font>
      <sz val="8"/>
      <name val="Arial"/>
      <family val="2"/>
    </font>
    <font>
      <b/>
      <sz val="10"/>
      <name val="Arial"/>
      <family val="2"/>
    </font>
    <font>
      <b/>
      <sz val="10"/>
      <color theme="1"/>
      <name val="Times New Roman"/>
      <family val="1"/>
    </font>
    <font>
      <b/>
      <sz val="11"/>
      <color indexed="8"/>
      <name val="Aptos Narrow"/>
      <family val="2"/>
      <scheme val="minor"/>
    </font>
    <font>
      <sz val="8.8000000000000007"/>
      <name val="Calibri"/>
      <family val="2"/>
    </font>
    <font>
      <b/>
      <strike/>
      <sz val="11"/>
      <name val="Calibri"/>
      <family val="2"/>
    </font>
    <font>
      <b/>
      <strike/>
      <sz val="8.8000000000000007"/>
      <name val="Calibri"/>
      <family val="2"/>
    </font>
    <font>
      <b/>
      <sz val="10"/>
      <name val="Times New Roman"/>
      <family val="1"/>
    </font>
    <font>
      <sz val="11"/>
      <color rgb="FFED0000"/>
      <name val="Aptos Narrow"/>
      <family val="2"/>
      <scheme val="minor"/>
    </font>
    <font>
      <sz val="11"/>
      <color rgb="FFB10000"/>
      <name val="Aptos Narrow"/>
      <family val="2"/>
      <scheme val="minor"/>
    </font>
    <font>
      <b/>
      <sz val="11"/>
      <color rgb="FFB10000"/>
      <name val="Aptos Narrow"/>
      <family val="2"/>
      <scheme val="minor"/>
    </font>
    <font>
      <i/>
      <sz val="11"/>
      <color rgb="FFFF0000"/>
      <name val="Aptos Narrow"/>
      <family val="2"/>
      <scheme val="minor"/>
    </font>
    <font>
      <b/>
      <sz val="11"/>
      <color rgb="FF7030A0"/>
      <name val="Aptos Narrow"/>
      <family val="2"/>
      <scheme val="minor"/>
    </font>
    <font>
      <b/>
      <u/>
      <sz val="11"/>
      <color rgb="FF7030A0"/>
      <name val="Aptos Narrow"/>
      <family val="2"/>
      <scheme val="minor"/>
    </font>
    <font>
      <sz val="11"/>
      <color rgb="FFA50000"/>
      <name val="Aptos Narrow"/>
      <family val="2"/>
      <scheme val="minor"/>
    </font>
    <font>
      <b/>
      <u/>
      <sz val="11"/>
      <color rgb="FFED0000"/>
      <name val="Aptos Narrow"/>
      <family val="2"/>
      <scheme val="minor"/>
    </font>
    <font>
      <sz val="11"/>
      <color rgb="FFBA0000"/>
      <name val="Aptos Narrow"/>
      <family val="2"/>
      <scheme val="minor"/>
    </font>
    <font>
      <b/>
      <u/>
      <sz val="11"/>
      <color rgb="FFFF0000"/>
      <name val="Aptos Narrow"/>
      <family val="2"/>
      <scheme val="minor"/>
    </font>
    <font>
      <b/>
      <sz val="11"/>
      <color rgb="FFC00000"/>
      <name val="Aptos Narrow"/>
      <family val="2"/>
      <scheme val="minor"/>
    </font>
    <font>
      <sz val="11"/>
      <color indexed="8"/>
      <name val="Aptos Narrow"/>
      <family val="2"/>
      <scheme val="minor"/>
    </font>
    <font>
      <sz val="11"/>
      <color indexed="16"/>
      <name val="Aptos Narrow"/>
      <family val="2"/>
      <scheme val="minor"/>
    </font>
    <font>
      <i/>
      <sz val="11"/>
      <name val="Aptos Narrow"/>
      <family val="2"/>
      <scheme val="minor"/>
    </font>
    <font>
      <i/>
      <sz val="11"/>
      <color indexed="12"/>
      <name val="Aptos Narrow"/>
      <family val="2"/>
      <scheme val="minor"/>
    </font>
    <font>
      <u/>
      <sz val="11"/>
      <color indexed="8"/>
      <name val="Aptos Narrow"/>
      <family val="2"/>
      <scheme val="minor"/>
    </font>
    <font>
      <sz val="11"/>
      <color indexed="12"/>
      <name val="Aptos Narrow"/>
      <family val="2"/>
      <scheme val="minor"/>
    </font>
  </fonts>
  <fills count="15">
    <fill>
      <patternFill patternType="none"/>
    </fill>
    <fill>
      <patternFill patternType="gray125"/>
    </fill>
    <fill>
      <patternFill patternType="solid">
        <fgColor rgb="FFFFE97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rgb="FF7DDDFF"/>
        <bgColor indexed="64"/>
      </patternFill>
    </fill>
    <fill>
      <patternFill patternType="solid">
        <fgColor rgb="FFFFE97D"/>
        <bgColor indexed="64"/>
      </patternFill>
    </fill>
    <fill>
      <patternFill patternType="solid">
        <fgColor theme="7" tint="0.39997558519241921"/>
        <bgColor indexed="64"/>
      </patternFill>
    </fill>
    <fill>
      <patternFill patternType="solid">
        <fgColor theme="9" tint="0.59996337778862885"/>
        <bgColor indexed="64"/>
      </patternFill>
    </fill>
    <fill>
      <patternFill patternType="solid">
        <fgColor theme="7" tint="0.59996337778862885"/>
        <bgColor indexed="64"/>
      </patternFill>
    </fill>
    <fill>
      <patternFill patternType="solid">
        <fgColor theme="5" tint="0.59981078524124887"/>
        <bgColor indexed="64"/>
      </patternFill>
    </fill>
    <fill>
      <patternFill patternType="solid">
        <fgColor rgb="FFFFCC99"/>
        <bgColor indexed="64"/>
      </patternFill>
    </fill>
  </fills>
  <borders count="2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double">
        <color auto="1"/>
      </bottom>
      <diagonal/>
    </border>
    <border>
      <left/>
      <right/>
      <top/>
      <bottom style="medium">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 fillId="0" borderId="0"/>
    <xf numFmtId="43" fontId="23" fillId="0" borderId="0" applyFont="0" applyFill="0" applyBorder="0" applyAlignment="0" applyProtection="0"/>
    <xf numFmtId="0" fontId="17" fillId="0" borderId="0"/>
    <xf numFmtId="0" fontId="23" fillId="0" borderId="0"/>
    <xf numFmtId="0" fontId="23" fillId="0" borderId="0"/>
    <xf numFmtId="0" fontId="26" fillId="0" borderId="0"/>
    <xf numFmtId="0" fontId="17" fillId="0" borderId="0"/>
    <xf numFmtId="0" fontId="17" fillId="0" borderId="0"/>
  </cellStyleXfs>
  <cellXfs count="975">
    <xf numFmtId="0" fontId="0" fillId="0" borderId="0" xfId="0"/>
    <xf numFmtId="0" fontId="5" fillId="0" borderId="0" xfId="0" applyFont="1"/>
    <xf numFmtId="0" fontId="6"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xf>
    <xf numFmtId="0" fontId="0" fillId="0" borderId="1" xfId="0" applyBorder="1" applyAlignment="1">
      <alignment horizontal="left" wrapText="1"/>
    </xf>
    <xf numFmtId="0" fontId="0" fillId="0" borderId="2" xfId="0" applyBorder="1"/>
    <xf numFmtId="0" fontId="0" fillId="0" borderId="3" xfId="0" applyBorder="1"/>
    <xf numFmtId="0" fontId="0" fillId="0" borderId="4" xfId="0" applyBorder="1" applyAlignment="1">
      <alignment horizontal="left" wrapText="1"/>
    </xf>
    <xf numFmtId="0" fontId="0" fillId="2" borderId="5" xfId="0" applyFill="1" applyBorder="1"/>
    <xf numFmtId="0" fontId="0" fillId="0" borderId="6" xfId="0" applyBorder="1"/>
    <xf numFmtId="0" fontId="0" fillId="0" borderId="5" xfId="0" applyBorder="1"/>
    <xf numFmtId="0" fontId="0" fillId="0" borderId="7" xfId="0" applyBorder="1"/>
    <xf numFmtId="0" fontId="4" fillId="0" borderId="5" xfId="0" applyFont="1" applyBorder="1" applyAlignment="1">
      <alignment horizontal="center"/>
    </xf>
    <xf numFmtId="0" fontId="4"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wrapText="1"/>
    </xf>
    <xf numFmtId="0" fontId="4" fillId="0" borderId="0" xfId="0" applyFont="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applyAlignment="1">
      <alignment horizontal="left"/>
    </xf>
    <xf numFmtId="0" fontId="0" fillId="0" borderId="0" xfId="0" applyAlignment="1">
      <alignment horizontal="left" vertical="top" wrapText="1"/>
    </xf>
    <xf numFmtId="5" fontId="0" fillId="0" borderId="0" xfId="1" applyNumberFormat="1" applyFont="1" applyAlignment="1">
      <alignment horizontal="left"/>
    </xf>
    <xf numFmtId="0" fontId="8" fillId="0" borderId="0" xfId="0" applyFont="1"/>
    <xf numFmtId="44" fontId="0" fillId="0" borderId="0" xfId="0" applyNumberFormat="1"/>
    <xf numFmtId="44" fontId="0" fillId="0" borderId="0" xfId="2" applyFont="1"/>
    <xf numFmtId="5" fontId="0" fillId="0" borderId="0" xfId="0" applyNumberFormat="1"/>
    <xf numFmtId="5" fontId="4" fillId="0" borderId="0" xfId="1" applyNumberFormat="1" applyFont="1" applyFill="1"/>
    <xf numFmtId="5" fontId="0" fillId="0" borderId="3" xfId="1" applyNumberFormat="1" applyFont="1" applyFill="1" applyBorder="1"/>
    <xf numFmtId="5" fontId="0" fillId="0" borderId="0" xfId="1" applyNumberFormat="1" applyFont="1" applyFill="1"/>
    <xf numFmtId="0" fontId="8" fillId="0" borderId="0" xfId="0" applyFont="1" applyAlignment="1">
      <alignment horizontal="center"/>
    </xf>
    <xf numFmtId="164" fontId="0" fillId="0" borderId="0" xfId="3" applyNumberFormat="1" applyFont="1"/>
    <xf numFmtId="0" fontId="0" fillId="8" borderId="0" xfId="0" applyFill="1"/>
    <xf numFmtId="0" fontId="4" fillId="8" borderId="0" xfId="0" applyFont="1" applyFill="1" applyAlignment="1">
      <alignment horizontal="left"/>
    </xf>
    <xf numFmtId="0" fontId="3" fillId="0" borderId="0" xfId="0" applyFont="1"/>
    <xf numFmtId="7" fontId="0" fillId="0" borderId="0" xfId="0" applyNumberFormat="1"/>
    <xf numFmtId="0" fontId="9" fillId="0" borderId="0" xfId="0" applyFont="1"/>
    <xf numFmtId="164" fontId="0" fillId="0" borderId="3" xfId="3" applyNumberFormat="1" applyFont="1" applyBorder="1"/>
    <xf numFmtId="164" fontId="0" fillId="0" borderId="0" xfId="3" applyNumberFormat="1" applyFont="1" applyFill="1"/>
    <xf numFmtId="0" fontId="10" fillId="0" borderId="0" xfId="0" applyFont="1"/>
    <xf numFmtId="165" fontId="0" fillId="0" borderId="0" xfId="1" applyNumberFormat="1" applyFont="1"/>
    <xf numFmtId="0" fontId="0" fillId="0" borderId="0" xfId="0" applyAlignment="1">
      <alignment horizontal="left" indent="1"/>
    </xf>
    <xf numFmtId="166" fontId="0" fillId="0" borderId="0" xfId="3" applyNumberFormat="1" applyFont="1"/>
    <xf numFmtId="10" fontId="0" fillId="0" borderId="0" xfId="0" applyNumberFormat="1"/>
    <xf numFmtId="0" fontId="9" fillId="0" borderId="0" xfId="0" applyFont="1" applyAlignment="1">
      <alignment horizontal="left" indent="1"/>
    </xf>
    <xf numFmtId="167" fontId="0" fillId="0" borderId="0" xfId="0" applyNumberFormat="1"/>
    <xf numFmtId="165" fontId="4" fillId="0" borderId="0" xfId="1" applyNumberFormat="1" applyFont="1" applyFill="1"/>
    <xf numFmtId="168" fontId="0" fillId="0" borderId="0" xfId="0" applyNumberFormat="1"/>
    <xf numFmtId="165" fontId="11" fillId="2" borderId="3" xfId="1" applyNumberFormat="1" applyFont="1" applyFill="1" applyBorder="1"/>
    <xf numFmtId="165" fontId="11" fillId="9" borderId="0" xfId="1" applyNumberFormat="1" applyFont="1" applyFill="1"/>
    <xf numFmtId="167" fontId="4" fillId="0" borderId="0" xfId="1" applyNumberFormat="1" applyFont="1"/>
    <xf numFmtId="165" fontId="11" fillId="9" borderId="3" xfId="1" applyNumberFormat="1" applyFont="1" applyFill="1" applyBorder="1"/>
    <xf numFmtId="166" fontId="4" fillId="0" borderId="0" xfId="0" applyNumberFormat="1" applyFont="1"/>
    <xf numFmtId="166" fontId="0" fillId="0" borderId="3" xfId="3" applyNumberFormat="1" applyFont="1" applyBorder="1"/>
    <xf numFmtId="166" fontId="0" fillId="0" borderId="0" xfId="0" applyNumberFormat="1"/>
    <xf numFmtId="0" fontId="0" fillId="0" borderId="0" xfId="0" applyAlignment="1">
      <alignment horizontal="left"/>
    </xf>
    <xf numFmtId="5" fontId="0" fillId="9" borderId="3" xfId="1" applyNumberFormat="1" applyFont="1" applyFill="1" applyBorder="1"/>
    <xf numFmtId="5" fontId="0" fillId="9" borderId="0" xfId="1" applyNumberFormat="1" applyFont="1" applyFill="1"/>
    <xf numFmtId="10" fontId="0" fillId="0" borderId="3" xfId="0" applyNumberFormat="1" applyBorder="1"/>
    <xf numFmtId="5" fontId="0" fillId="2" borderId="0" xfId="1" applyNumberFormat="1" applyFont="1" applyFill="1"/>
    <xf numFmtId="10" fontId="4" fillId="0" borderId="0" xfId="0" applyNumberFormat="1" applyFont="1"/>
    <xf numFmtId="10" fontId="0" fillId="0" borderId="3" xfId="3" applyNumberFormat="1" applyFont="1" applyBorder="1"/>
    <xf numFmtId="10" fontId="0" fillId="0" borderId="0" xfId="3" applyNumberFormat="1" applyFont="1"/>
    <xf numFmtId="10" fontId="0" fillId="0" borderId="0" xfId="3" applyNumberFormat="1" applyFont="1" applyFill="1"/>
    <xf numFmtId="10" fontId="4" fillId="0" borderId="3" xfId="3" applyNumberFormat="1" applyFont="1" applyFill="1" applyBorder="1"/>
    <xf numFmtId="42" fontId="0" fillId="0" borderId="0" xfId="1" applyNumberFormat="1" applyFont="1" applyFill="1"/>
    <xf numFmtId="10" fontId="0" fillId="0" borderId="3" xfId="3" applyNumberFormat="1" applyFont="1" applyFill="1" applyBorder="1"/>
    <xf numFmtId="6" fontId="13" fillId="0" borderId="0" xfId="0" applyNumberFormat="1" applyFont="1"/>
    <xf numFmtId="0" fontId="14" fillId="0" borderId="0" xfId="0" applyFont="1" applyAlignment="1">
      <alignment horizontal="left"/>
    </xf>
    <xf numFmtId="0" fontId="4" fillId="0" borderId="0" xfId="0" applyFont="1" applyAlignment="1">
      <alignment horizontal="left"/>
    </xf>
    <xf numFmtId="0" fontId="0" fillId="8" borderId="0" xfId="0" applyFill="1" applyAlignment="1">
      <alignment horizontal="left"/>
    </xf>
    <xf numFmtId="0" fontId="4" fillId="0" borderId="0" xfId="0" applyFont="1" applyAlignment="1">
      <alignment horizontal="right"/>
    </xf>
    <xf numFmtId="0" fontId="4" fillId="2" borderId="0" xfId="0" applyFont="1" applyFill="1"/>
    <xf numFmtId="0" fontId="4" fillId="2" borderId="0" xfId="0" applyFont="1" applyFill="1" applyAlignment="1">
      <alignment horizontal="left"/>
    </xf>
    <xf numFmtId="0" fontId="8" fillId="0" borderId="0" xfId="0" applyFont="1"/>
    <xf numFmtId="169" fontId="0" fillId="0" borderId="0" xfId="3" applyNumberFormat="1" applyFont="1" applyFill="1"/>
    <xf numFmtId="0" fontId="4" fillId="8" borderId="0" xfId="0" applyFont="1" applyFill="1"/>
    <xf numFmtId="5" fontId="0" fillId="0" borderId="3" xfId="1" quotePrefix="1" applyNumberFormat="1" applyFont="1" applyFill="1" applyBorder="1" applyAlignment="1"/>
    <xf numFmtId="0" fontId="0" fillId="0" borderId="0" xfId="0" quotePrefix="1"/>
    <xf numFmtId="170" fontId="0" fillId="0" borderId="0" xfId="2" applyNumberFormat="1" applyFont="1"/>
    <xf numFmtId="5" fontId="4" fillId="0" borderId="0" xfId="1" applyNumberFormat="1" applyFont="1"/>
    <xf numFmtId="5" fontId="0" fillId="0" borderId="0" xfId="1" applyNumberFormat="1" applyFont="1"/>
    <xf numFmtId="0" fontId="0" fillId="2" borderId="0" xfId="0" applyFill="1"/>
    <xf numFmtId="5" fontId="0" fillId="0" borderId="3" xfId="1" applyNumberFormat="1" applyFont="1" applyBorder="1"/>
    <xf numFmtId="0" fontId="4" fillId="8" borderId="0" xfId="0" applyFont="1" applyFill="1" applyAlignment="1">
      <alignment horizontal="left"/>
    </xf>
    <xf numFmtId="5" fontId="0" fillId="10" borderId="0" xfId="1" applyNumberFormat="1" applyFont="1" applyFill="1"/>
    <xf numFmtId="10" fontId="0" fillId="2" borderId="0" xfId="3" applyNumberFormat="1" applyFont="1" applyFill="1"/>
    <xf numFmtId="5" fontId="4" fillId="10" borderId="0" xfId="1" applyNumberFormat="1" applyFont="1" applyFill="1"/>
    <xf numFmtId="5" fontId="4" fillId="0" borderId="0" xfId="0" applyNumberFormat="1" applyFont="1"/>
    <xf numFmtId="0" fontId="8" fillId="0" borderId="0" xfId="0" applyFont="1" applyAlignment="1">
      <alignment horizontal="center" wrapText="1"/>
    </xf>
    <xf numFmtId="0" fontId="0" fillId="8" borderId="0" xfId="0" applyFill="1" applyAlignment="1">
      <alignment horizontal="center" wrapText="1"/>
    </xf>
    <xf numFmtId="0" fontId="0" fillId="8" borderId="0" xfId="0" applyFill="1" applyAlignment="1">
      <alignment wrapText="1"/>
    </xf>
    <xf numFmtId="0" fontId="4" fillId="11" borderId="0" xfId="0" applyFont="1" applyFill="1" applyAlignment="1">
      <alignment horizontal="centerContinuous"/>
    </xf>
    <xf numFmtId="170" fontId="0" fillId="0" borderId="0" xfId="0" applyNumberFormat="1"/>
    <xf numFmtId="9" fontId="0" fillId="0" borderId="0" xfId="3" applyFont="1"/>
    <xf numFmtId="171" fontId="0" fillId="0" borderId="0" xfId="3" applyNumberFormat="1" applyFont="1"/>
    <xf numFmtId="0" fontId="0" fillId="0" borderId="0" xfId="0" applyAlignment="1">
      <alignment horizontal="center" wrapText="1"/>
    </xf>
    <xf numFmtId="0" fontId="0" fillId="0" borderId="0" xfId="0" applyAlignment="1">
      <alignment horizontal="centerContinuous"/>
    </xf>
    <xf numFmtId="0" fontId="9" fillId="0" borderId="0" xfId="0" applyFont="1" applyAlignment="1">
      <alignment horizontal="left" wrapText="1"/>
    </xf>
    <xf numFmtId="0" fontId="9" fillId="0" borderId="0" xfId="0" applyFont="1" applyAlignment="1">
      <alignment horizontal="left"/>
    </xf>
    <xf numFmtId="0" fontId="10" fillId="0" borderId="0" xfId="0" applyFont="1"/>
    <xf numFmtId="0" fontId="4" fillId="8" borderId="0" xfId="0" applyFont="1" applyFill="1"/>
    <xf numFmtId="37" fontId="0" fillId="0" borderId="0" xfId="0" applyNumberFormat="1"/>
    <xf numFmtId="10" fontId="4" fillId="0" borderId="0" xfId="0" applyNumberFormat="1" applyFont="1" applyAlignment="1">
      <alignment horizontal="right"/>
    </xf>
    <xf numFmtId="7" fontId="0" fillId="2" borderId="0" xfId="0" applyNumberFormat="1" applyFill="1" applyAlignment="1">
      <alignment horizontal="center"/>
    </xf>
    <xf numFmtId="37" fontId="0" fillId="2" borderId="3" xfId="3" applyNumberFormat="1" applyFont="1" applyFill="1" applyBorder="1" applyAlignment="1">
      <alignment horizontal="right"/>
    </xf>
    <xf numFmtId="10" fontId="0" fillId="0" borderId="3" xfId="3" applyNumberFormat="1" applyFont="1" applyFill="1" applyBorder="1" applyAlignment="1">
      <alignment horizontal="right"/>
    </xf>
    <xf numFmtId="0" fontId="0" fillId="0" borderId="0" xfId="0" applyAlignment="1">
      <alignment horizontal="center"/>
    </xf>
    <xf numFmtId="37" fontId="0" fillId="2" borderId="0" xfId="3" applyNumberFormat="1" applyFont="1" applyFill="1" applyAlignment="1">
      <alignment horizontal="right"/>
    </xf>
    <xf numFmtId="10" fontId="0" fillId="0" borderId="0" xfId="3" applyNumberFormat="1" applyFont="1" applyFill="1" applyAlignment="1">
      <alignment horizontal="right"/>
    </xf>
    <xf numFmtId="7" fontId="8" fillId="0" borderId="0" xfId="0" applyNumberFormat="1" applyFont="1" applyAlignment="1">
      <alignment horizontal="center"/>
    </xf>
    <xf numFmtId="167" fontId="8" fillId="0" borderId="0" xfId="0" applyNumberFormat="1" applyFont="1" applyAlignment="1">
      <alignment horizontal="center"/>
    </xf>
    <xf numFmtId="167" fontId="4" fillId="0" borderId="0" xfId="0" applyNumberFormat="1" applyFont="1" applyAlignment="1">
      <alignment horizontal="center"/>
    </xf>
    <xf numFmtId="7" fontId="4" fillId="0" borderId="0" xfId="0" applyNumberFormat="1" applyFont="1" applyAlignment="1">
      <alignment horizontal="center"/>
    </xf>
    <xf numFmtId="0" fontId="0" fillId="2" borderId="3" xfId="0" applyFill="1" applyBorder="1" applyAlignment="1">
      <alignment horizontal="center"/>
    </xf>
    <xf numFmtId="0" fontId="11" fillId="0" borderId="0" xfId="0" applyFont="1"/>
    <xf numFmtId="172" fontId="0" fillId="0" borderId="0" xfId="0" applyNumberFormat="1"/>
    <xf numFmtId="8" fontId="0" fillId="0" borderId="0" xfId="0" applyNumberFormat="1"/>
    <xf numFmtId="5" fontId="11" fillId="2" borderId="0" xfId="3" applyNumberFormat="1" applyFont="1" applyFill="1" applyAlignment="1">
      <alignment horizontal="right"/>
    </xf>
    <xf numFmtId="5" fontId="11" fillId="0" borderId="0" xfId="1" applyNumberFormat="1" applyFont="1"/>
    <xf numFmtId="10" fontId="0" fillId="0" borderId="0" xfId="0" applyNumberFormat="1" applyAlignment="1">
      <alignment horizontal="center"/>
    </xf>
    <xf numFmtId="7" fontId="0" fillId="0" borderId="8" xfId="0" applyNumberFormat="1" applyBorder="1"/>
    <xf numFmtId="5" fontId="0" fillId="5" borderId="0" xfId="1" applyNumberFormat="1" applyFont="1" applyFill="1"/>
    <xf numFmtId="10" fontId="0" fillId="9" borderId="0" xfId="3" applyNumberFormat="1" applyFont="1" applyFill="1"/>
    <xf numFmtId="5" fontId="0" fillId="5" borderId="0" xfId="0" applyNumberFormat="1" applyFill="1"/>
    <xf numFmtId="0" fontId="4" fillId="0" borderId="0" xfId="0" applyFont="1" applyAlignment="1">
      <alignment wrapText="1"/>
    </xf>
    <xf numFmtId="0" fontId="9" fillId="0" borderId="0" xfId="0" applyFont="1" applyAlignment="1">
      <alignment horizontal="center"/>
    </xf>
    <xf numFmtId="5" fontId="0" fillId="0" borderId="0" xfId="0" applyNumberFormat="1" applyAlignment="1">
      <alignment horizontal="center"/>
    </xf>
    <xf numFmtId="5" fontId="0" fillId="2" borderId="0" xfId="3" applyNumberFormat="1" applyFont="1" applyFill="1" applyAlignment="1">
      <alignment horizontal="right"/>
    </xf>
    <xf numFmtId="170" fontId="0" fillId="0" borderId="3" xfId="2" applyNumberFormat="1" applyFont="1" applyBorder="1"/>
    <xf numFmtId="5" fontId="0" fillId="6" borderId="0" xfId="0" applyNumberFormat="1" applyFill="1"/>
    <xf numFmtId="0" fontId="4" fillId="6" borderId="0" xfId="0" applyFont="1" applyFill="1" applyAlignment="1">
      <alignment horizontal="center"/>
    </xf>
    <xf numFmtId="5" fontId="0" fillId="6" borderId="0" xfId="1" applyNumberFormat="1" applyFont="1" applyFill="1"/>
    <xf numFmtId="10" fontId="0" fillId="6" borderId="0" xfId="3" applyNumberFormat="1" applyFont="1" applyFill="1"/>
    <xf numFmtId="0" fontId="0" fillId="6" borderId="0" xfId="0" applyFill="1" applyAlignment="1">
      <alignment horizontal="center"/>
    </xf>
    <xf numFmtId="0" fontId="4" fillId="0" borderId="0" xfId="0" applyFont="1" applyAlignment="1">
      <alignment horizontal="center" wrapText="1"/>
    </xf>
    <xf numFmtId="0" fontId="9" fillId="0" borderId="0" xfId="4" applyFont="1"/>
    <xf numFmtId="0" fontId="9" fillId="0" borderId="0" xfId="4" applyFont="1" applyAlignment="1">
      <alignment horizontal="left" indent="1"/>
    </xf>
    <xf numFmtId="0" fontId="9" fillId="0" borderId="0" xfId="4" quotePrefix="1" applyFont="1"/>
    <xf numFmtId="0" fontId="18" fillId="0" borderId="0" xfId="4" applyFont="1"/>
    <xf numFmtId="0" fontId="14" fillId="0" borderId="0" xfId="4" applyFont="1" applyAlignment="1">
      <alignment horizontal="center"/>
    </xf>
    <xf numFmtId="0" fontId="14" fillId="0" borderId="0" xfId="4" applyFont="1"/>
    <xf numFmtId="167" fontId="9" fillId="0" borderId="0" xfId="4" applyNumberFormat="1" applyFont="1"/>
    <xf numFmtId="5" fontId="9" fillId="0" borderId="3" xfId="1" applyNumberFormat="1" applyFont="1" applyFill="1" applyBorder="1"/>
    <xf numFmtId="5" fontId="9" fillId="0" borderId="0" xfId="1" applyNumberFormat="1" applyFont="1" applyFill="1"/>
    <xf numFmtId="3" fontId="9" fillId="0" borderId="0" xfId="4" applyNumberFormat="1" applyFont="1"/>
    <xf numFmtId="42" fontId="0" fillId="0" borderId="0" xfId="1" applyNumberFormat="1" applyFont="1"/>
    <xf numFmtId="0" fontId="19" fillId="0" borderId="0" xfId="4" applyFont="1"/>
    <xf numFmtId="0" fontId="14" fillId="0" borderId="0" xfId="4" applyFont="1" applyAlignment="1">
      <alignment horizontal="left" indent="1"/>
    </xf>
    <xf numFmtId="42" fontId="9" fillId="0" borderId="0" xfId="4" applyNumberFormat="1" applyFont="1"/>
    <xf numFmtId="5" fontId="9" fillId="0" borderId="3" xfId="1" applyNumberFormat="1" applyFont="1" applyBorder="1"/>
    <xf numFmtId="10" fontId="9" fillId="0" borderId="0" xfId="3" applyNumberFormat="1" applyFont="1"/>
    <xf numFmtId="5" fontId="9" fillId="0" borderId="0" xfId="1" applyNumberFormat="1" applyFont="1"/>
    <xf numFmtId="5" fontId="9" fillId="7" borderId="0" xfId="1" applyNumberFormat="1" applyFont="1" applyFill="1"/>
    <xf numFmtId="10" fontId="9" fillId="0" borderId="0" xfId="5" applyNumberFormat="1" applyFont="1" applyFill="1" applyBorder="1"/>
    <xf numFmtId="167" fontId="3" fillId="0" borderId="0" xfId="4" applyNumberFormat="1" applyFont="1"/>
    <xf numFmtId="9" fontId="2" fillId="0" borderId="0" xfId="3" applyFont="1" applyFill="1" applyBorder="1"/>
    <xf numFmtId="10" fontId="2" fillId="0" borderId="0" xfId="5" applyNumberFormat="1" applyFont="1" applyFill="1" applyBorder="1"/>
    <xf numFmtId="167" fontId="2" fillId="0" borderId="0" xfId="4" applyNumberFormat="1" applyFont="1"/>
    <xf numFmtId="0" fontId="3" fillId="0" borderId="0" xfId="4" applyFont="1"/>
    <xf numFmtId="167" fontId="2" fillId="0" borderId="0" xfId="4" applyNumberFormat="1" applyFont="1" applyAlignment="1">
      <alignment horizontal="center"/>
    </xf>
    <xf numFmtId="0" fontId="9" fillId="0" borderId="0" xfId="4" quotePrefix="1" applyFont="1" applyAlignment="1">
      <alignment horizontal="center"/>
    </xf>
    <xf numFmtId="0" fontId="2" fillId="0" borderId="0" xfId="4" quotePrefix="1" applyFont="1" applyAlignment="1">
      <alignment horizontal="center"/>
    </xf>
    <xf numFmtId="17" fontId="2" fillId="0" borderId="0" xfId="4" quotePrefix="1" applyNumberFormat="1" applyFont="1" applyAlignment="1">
      <alignment horizontal="center"/>
    </xf>
    <xf numFmtId="0" fontId="2" fillId="0" borderId="0" xfId="4" applyFont="1" applyAlignment="1">
      <alignment horizontal="left"/>
    </xf>
    <xf numFmtId="43" fontId="9" fillId="0" borderId="0" xfId="4" applyNumberFormat="1" applyFont="1"/>
    <xf numFmtId="0" fontId="14" fillId="0" borderId="0" xfId="4" applyFont="1" applyAlignment="1">
      <alignment horizontal="left"/>
    </xf>
    <xf numFmtId="5" fontId="9" fillId="2" borderId="0" xfId="1" applyNumberFormat="1" applyFont="1" applyFill="1"/>
    <xf numFmtId="6" fontId="9" fillId="2" borderId="0" xfId="1" applyNumberFormat="1" applyFont="1" applyFill="1"/>
    <xf numFmtId="6" fontId="0" fillId="0" borderId="0" xfId="1" applyNumberFormat="1" applyFont="1" applyFill="1"/>
    <xf numFmtId="0" fontId="18" fillId="0" borderId="0" xfId="4" applyFont="1" applyAlignment="1">
      <alignment horizontal="left"/>
    </xf>
    <xf numFmtId="0" fontId="14" fillId="7" borderId="0" xfId="4" applyFont="1" applyFill="1" applyAlignment="1">
      <alignment horizontal="center"/>
    </xf>
    <xf numFmtId="5" fontId="0" fillId="7" borderId="0" xfId="1" applyNumberFormat="1" applyFont="1" applyFill="1"/>
    <xf numFmtId="5" fontId="4" fillId="7" borderId="0" xfId="1" applyNumberFormat="1" applyFont="1" applyFill="1"/>
    <xf numFmtId="0" fontId="14" fillId="7" borderId="0" xfId="4" applyFont="1" applyFill="1"/>
    <xf numFmtId="42" fontId="9" fillId="2" borderId="0" xfId="1" applyNumberFormat="1" applyFont="1" applyFill="1"/>
    <xf numFmtId="167" fontId="9" fillId="0" borderId="0" xfId="4" quotePrefix="1" applyNumberFormat="1" applyFont="1" applyAlignment="1">
      <alignment horizontal="center"/>
    </xf>
    <xf numFmtId="17" fontId="9" fillId="0" borderId="0" xfId="4" quotePrefix="1" applyNumberFormat="1" applyFont="1" applyAlignment="1">
      <alignment horizontal="center"/>
    </xf>
    <xf numFmtId="0" fontId="9" fillId="0" borderId="0" xfId="4" applyFont="1" applyAlignment="1">
      <alignment horizontal="right"/>
    </xf>
    <xf numFmtId="0" fontId="18" fillId="0" borderId="0" xfId="4" applyFont="1" applyAlignment="1">
      <alignment horizontal="center"/>
    </xf>
    <xf numFmtId="0" fontId="18" fillId="0" borderId="0" xfId="4" quotePrefix="1" applyFont="1" applyAlignment="1">
      <alignment horizontal="center"/>
    </xf>
    <xf numFmtId="0" fontId="9" fillId="0" borderId="0" xfId="4" applyFont="1" applyAlignment="1">
      <alignment horizontal="left"/>
    </xf>
    <xf numFmtId="0" fontId="18" fillId="0" borderId="0" xfId="4" applyFont="1"/>
    <xf numFmtId="0" fontId="9" fillId="2" borderId="0" xfId="4" applyFont="1" applyFill="1"/>
    <xf numFmtId="2" fontId="9" fillId="0" borderId="0" xfId="0" applyNumberFormat="1" applyFont="1"/>
    <xf numFmtId="173" fontId="9" fillId="0" borderId="0" xfId="0" applyNumberFormat="1" applyFont="1"/>
    <xf numFmtId="2" fontId="9" fillId="0" borderId="0" xfId="0" applyNumberFormat="1" applyFont="1" applyAlignment="1">
      <alignment horizontal="center"/>
    </xf>
    <xf numFmtId="2" fontId="9" fillId="0" borderId="0" xfId="0" applyNumberFormat="1" applyFont="1" applyAlignment="1">
      <alignment horizontal="left"/>
    </xf>
    <xf numFmtId="173" fontId="9" fillId="0" borderId="0" xfId="0" applyNumberFormat="1" applyFont="1" applyAlignment="1">
      <alignment horizontal="center"/>
    </xf>
    <xf numFmtId="1" fontId="14" fillId="0" borderId="0" xfId="0" applyNumberFormat="1" applyFont="1" applyAlignment="1">
      <alignment horizontal="center"/>
    </xf>
    <xf numFmtId="2" fontId="9" fillId="0" borderId="0" xfId="0" quotePrefix="1" applyNumberFormat="1" applyFont="1" applyAlignment="1">
      <alignment horizontal="center"/>
    </xf>
    <xf numFmtId="166" fontId="9" fillId="0" borderId="0" xfId="0" applyNumberFormat="1" applyFont="1" applyAlignment="1">
      <alignment horizontal="right"/>
    </xf>
    <xf numFmtId="0" fontId="19" fillId="0" borderId="0" xfId="0" applyFont="1"/>
    <xf numFmtId="2" fontId="14" fillId="0" borderId="0" xfId="0" applyNumberFormat="1" applyFont="1" applyAlignment="1">
      <alignment horizontal="right"/>
    </xf>
    <xf numFmtId="10" fontId="14" fillId="2" borderId="0" xfId="3" applyNumberFormat="1" applyFont="1" applyFill="1" applyBorder="1" applyProtection="1">
      <protection locked="0"/>
    </xf>
    <xf numFmtId="2" fontId="18" fillId="0" borderId="0" xfId="0" applyNumberFormat="1" applyFont="1" applyAlignment="1">
      <alignment horizontal="left"/>
    </xf>
    <xf numFmtId="5" fontId="14" fillId="0" borderId="0" xfId="0" applyNumberFormat="1" applyFont="1" applyProtection="1">
      <protection locked="0"/>
    </xf>
    <xf numFmtId="2" fontId="14" fillId="0" borderId="0" xfId="0" applyNumberFormat="1" applyFont="1" applyAlignment="1">
      <alignment horizontal="left"/>
    </xf>
    <xf numFmtId="5" fontId="9" fillId="2" borderId="3" xfId="6" applyNumberFormat="1" applyFont="1" applyFill="1" applyBorder="1" applyProtection="1">
      <protection locked="0"/>
    </xf>
    <xf numFmtId="5" fontId="9" fillId="2" borderId="0" xfId="6" applyNumberFormat="1" applyFont="1" applyFill="1" applyBorder="1" applyProtection="1">
      <protection locked="0"/>
    </xf>
    <xf numFmtId="5" fontId="11" fillId="2" borderId="0" xfId="6" applyNumberFormat="1" applyFont="1" applyFill="1" applyBorder="1" applyProtection="1">
      <protection locked="0"/>
    </xf>
    <xf numFmtId="5" fontId="9" fillId="2" borderId="0" xfId="0" applyNumberFormat="1" applyFont="1" applyFill="1" applyProtection="1">
      <protection locked="0"/>
    </xf>
    <xf numFmtId="167" fontId="9" fillId="0" borderId="0" xfId="0" applyNumberFormat="1" applyFont="1" applyAlignment="1">
      <alignment horizontal="center"/>
    </xf>
    <xf numFmtId="2" fontId="19" fillId="0" borderId="0" xfId="0" applyNumberFormat="1" applyFont="1" applyAlignment="1">
      <alignment horizontal="left"/>
    </xf>
    <xf numFmtId="170" fontId="9" fillId="0" borderId="0" xfId="2" applyNumberFormat="1" applyFont="1" applyFill="1" applyAlignment="1" applyProtection="1">
      <alignment horizontal="left"/>
    </xf>
    <xf numFmtId="170" fontId="9" fillId="0" borderId="0" xfId="2" applyNumberFormat="1" applyFont="1" applyFill="1"/>
    <xf numFmtId="5" fontId="14" fillId="0" borderId="0" xfId="0" applyNumberFormat="1" applyFont="1"/>
    <xf numFmtId="167" fontId="9" fillId="0" borderId="0" xfId="0" applyNumberFormat="1" applyFont="1" applyAlignment="1">
      <alignment horizontal="right"/>
    </xf>
    <xf numFmtId="2" fontId="3" fillId="0" borderId="0" xfId="0" applyNumberFormat="1" applyFont="1" applyAlignment="1">
      <alignment horizontal="center"/>
    </xf>
    <xf numFmtId="2" fontId="9" fillId="0" borderId="0" xfId="0" applyNumberFormat="1" applyFont="1" applyAlignment="1">
      <alignment horizontal="left" wrapText="1"/>
    </xf>
    <xf numFmtId="2" fontId="14" fillId="0" borderId="0" xfId="0" applyNumberFormat="1" applyFont="1"/>
    <xf numFmtId="0" fontId="0" fillId="0" borderId="0" xfId="7" applyFont="1"/>
    <xf numFmtId="42" fontId="0" fillId="0" borderId="0" xfId="0" applyNumberFormat="1"/>
    <xf numFmtId="0" fontId="14" fillId="0" borderId="0" xfId="0" applyFont="1" applyAlignment="1">
      <alignment horizontal="right"/>
    </xf>
    <xf numFmtId="0" fontId="9" fillId="0" borderId="0" xfId="0" quotePrefix="1" applyFont="1" applyAlignment="1">
      <alignment horizontal="center"/>
    </xf>
    <xf numFmtId="0" fontId="9" fillId="2" borderId="0" xfId="0" quotePrefix="1" applyFont="1" applyFill="1" applyAlignment="1">
      <alignment horizontal="center"/>
    </xf>
    <xf numFmtId="0" fontId="9" fillId="2" borderId="0" xfId="0" quotePrefix="1" applyFont="1" applyFill="1" applyAlignment="1">
      <alignment horizontal="left"/>
    </xf>
    <xf numFmtId="167" fontId="0" fillId="2" borderId="0" xfId="0" applyNumberFormat="1" applyFill="1"/>
    <xf numFmtId="0" fontId="9" fillId="2" borderId="0" xfId="0" applyFont="1" applyFill="1" applyAlignment="1">
      <alignment horizontal="center"/>
    </xf>
    <xf numFmtId="14" fontId="0" fillId="2" borderId="0" xfId="0" applyNumberFormat="1" applyFill="1"/>
    <xf numFmtId="0" fontId="9" fillId="2" borderId="0" xfId="0" applyFont="1" applyFill="1" applyAlignment="1">
      <alignment horizontal="left" indent="1"/>
    </xf>
    <xf numFmtId="10" fontId="9" fillId="2" borderId="0" xfId="3" applyNumberFormat="1" applyFont="1" applyFill="1" applyAlignment="1">
      <alignment horizontal="left" indent="1"/>
    </xf>
    <xf numFmtId="167" fontId="3" fillId="2" borderId="0" xfId="0" applyNumberFormat="1" applyFont="1" applyFill="1"/>
    <xf numFmtId="174" fontId="14" fillId="0" borderId="9" xfId="0" applyNumberFormat="1" applyFont="1" applyBorder="1" applyAlignment="1">
      <alignment horizontal="center" vertical="center" wrapText="1"/>
    </xf>
    <xf numFmtId="167" fontId="14" fillId="0" borderId="9"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0" applyFont="1" applyBorder="1" applyAlignment="1">
      <alignment horizontal="center" vertical="center"/>
    </xf>
    <xf numFmtId="0" fontId="20" fillId="0" borderId="0" xfId="0" applyFont="1" applyAlignment="1">
      <alignment horizontal="left"/>
    </xf>
    <xf numFmtId="0" fontId="14" fillId="0" borderId="0" xfId="0" applyFont="1" applyAlignment="1">
      <alignment horizontal="center"/>
    </xf>
    <xf numFmtId="0" fontId="18" fillId="0" borderId="0" xfId="0" quotePrefix="1" applyFont="1" applyAlignment="1">
      <alignment horizontal="center"/>
    </xf>
    <xf numFmtId="37" fontId="14" fillId="0" borderId="0" xfId="0" applyNumberFormat="1" applyFont="1"/>
    <xf numFmtId="165" fontId="0" fillId="2" borderId="0" xfId="1" applyNumberFormat="1" applyFont="1" applyFill="1"/>
    <xf numFmtId="5" fontId="0" fillId="2" borderId="0" xfId="0" applyNumberFormat="1" applyFill="1"/>
    <xf numFmtId="5" fontId="9" fillId="2" borderId="0" xfId="0" applyNumberFormat="1" applyFont="1" applyFill="1" applyAlignment="1">
      <alignment horizontal="center"/>
    </xf>
    <xf numFmtId="175" fontId="9" fillId="2" borderId="0" xfId="3" applyNumberFormat="1" applyFont="1" applyFill="1" applyAlignment="1">
      <alignment horizontal="center"/>
    </xf>
    <xf numFmtId="166" fontId="9" fillId="2" borderId="0" xfId="3" applyNumberFormat="1" applyFont="1" applyFill="1" applyAlignment="1">
      <alignment horizontal="center"/>
    </xf>
    <xf numFmtId="14" fontId="9" fillId="2" borderId="0" xfId="0" applyNumberFormat="1" applyFont="1" applyFill="1" applyAlignment="1">
      <alignment horizontal="right" vertical="center"/>
    </xf>
    <xf numFmtId="14" fontId="9" fillId="2" borderId="0" xfId="0" quotePrefix="1" applyNumberFormat="1" applyFont="1" applyFill="1" applyAlignment="1">
      <alignment horizontal="right" vertical="center"/>
    </xf>
    <xf numFmtId="0" fontId="14" fillId="0" borderId="0" xfId="0" quotePrefix="1" applyFont="1" applyAlignment="1">
      <alignment horizontal="center"/>
    </xf>
    <xf numFmtId="0" fontId="14" fillId="0" borderId="0" xfId="0" quotePrefix="1" applyFont="1"/>
    <xf numFmtId="0" fontId="0" fillId="0" borderId="0" xfId="0" applyAlignment="1">
      <alignment horizontal="right"/>
    </xf>
    <xf numFmtId="0" fontId="18" fillId="0" borderId="0" xfId="0" applyFont="1" applyAlignment="1">
      <alignment horizontal="center"/>
    </xf>
    <xf numFmtId="0" fontId="14" fillId="8" borderId="0" xfId="0" applyFont="1" applyFill="1"/>
    <xf numFmtId="0" fontId="14" fillId="2" borderId="0" xfId="0" applyFont="1" applyFill="1"/>
    <xf numFmtId="0" fontId="9" fillId="2" borderId="0" xfId="0" applyFont="1" applyFill="1"/>
    <xf numFmtId="0" fontId="9" fillId="0" borderId="0" xfId="0" quotePrefix="1" applyFont="1" applyAlignment="1">
      <alignment horizontal="center" wrapText="1"/>
    </xf>
    <xf numFmtId="5" fontId="14" fillId="0" borderId="6" xfId="8" applyNumberFormat="1" applyFont="1" applyFill="1" applyBorder="1"/>
    <xf numFmtId="0" fontId="14" fillId="0" borderId="6" xfId="0" applyFont="1" applyBorder="1"/>
    <xf numFmtId="0" fontId="14" fillId="0" borderId="6" xfId="0" applyFont="1" applyBorder="1" applyAlignment="1">
      <alignment horizontal="center" vertical="center" wrapText="1"/>
    </xf>
    <xf numFmtId="0" fontId="9" fillId="0" borderId="6" xfId="0" applyFont="1" applyBorder="1"/>
    <xf numFmtId="5" fontId="9" fillId="0" borderId="0" xfId="8" applyNumberFormat="1" applyFont="1" applyFill="1" applyBorder="1"/>
    <xf numFmtId="165" fontId="9" fillId="0" borderId="0" xfId="8" applyNumberFormat="1" applyFont="1" applyFill="1" applyBorder="1" applyAlignment="1">
      <alignment horizontal="left"/>
    </xf>
    <xf numFmtId="5" fontId="9" fillId="2" borderId="0" xfId="8" applyNumberFormat="1" applyFont="1" applyFill="1" applyBorder="1"/>
    <xf numFmtId="165" fontId="9" fillId="0" borderId="0" xfId="8" applyNumberFormat="1" applyFont="1" applyFill="1" applyBorder="1" applyAlignment="1">
      <alignment horizontal="center"/>
    </xf>
    <xf numFmtId="0" fontId="9" fillId="0" borderId="0" xfId="0" applyFont="1" applyAlignment="1">
      <alignment horizontal="left"/>
    </xf>
    <xf numFmtId="5" fontId="9" fillId="7" borderId="0" xfId="8" applyNumberFormat="1" applyFont="1" applyFill="1" applyBorder="1"/>
    <xf numFmtId="0" fontId="9" fillId="0" borderId="0" xfId="0" applyFont="1" applyAlignment="1">
      <alignment horizontal="left" wrapText="1"/>
    </xf>
    <xf numFmtId="0" fontId="9" fillId="0" borderId="0" xfId="0" applyFont="1" applyAlignment="1">
      <alignment horizontal="center" wrapText="1"/>
    </xf>
    <xf numFmtId="5" fontId="9" fillId="2" borderId="0" xfId="8" applyNumberFormat="1" applyFont="1" applyFill="1"/>
    <xf numFmtId="42" fontId="9" fillId="0" borderId="0" xfId="0" applyNumberFormat="1" applyFont="1"/>
    <xf numFmtId="5" fontId="9" fillId="7" borderId="0" xfId="8" applyNumberFormat="1" applyFont="1" applyFill="1"/>
    <xf numFmtId="0" fontId="14" fillId="0" borderId="0" xfId="0" applyFont="1"/>
    <xf numFmtId="0" fontId="9" fillId="8" borderId="0" xfId="0" applyFont="1" applyFill="1"/>
    <xf numFmtId="0" fontId="9" fillId="8" borderId="0" xfId="0" applyFont="1" applyFill="1" applyAlignment="1">
      <alignment horizontal="center"/>
    </xf>
    <xf numFmtId="0" fontId="4" fillId="0" borderId="0" xfId="0" applyFont="1" applyAlignment="1">
      <alignment vertical="center"/>
    </xf>
    <xf numFmtId="0" fontId="14" fillId="0" borderId="0" xfId="9" quotePrefix="1" applyFont="1" applyAlignment="1">
      <alignment horizontal="left"/>
    </xf>
    <xf numFmtId="0" fontId="9" fillId="0" borderId="0" xfId="9" quotePrefix="1" applyFont="1" applyAlignment="1">
      <alignment horizontal="left"/>
    </xf>
    <xf numFmtId="5" fontId="4" fillId="0" borderId="0" xfId="8" applyNumberFormat="1" applyFont="1" applyFill="1"/>
    <xf numFmtId="167" fontId="10" fillId="0" borderId="0" xfId="0" applyNumberFormat="1" applyFont="1"/>
    <xf numFmtId="167" fontId="9" fillId="0" borderId="0" xfId="0" applyNumberFormat="1" applyFont="1"/>
    <xf numFmtId="5" fontId="9" fillId="0" borderId="3" xfId="8" applyNumberFormat="1" applyFont="1" applyFill="1" applyBorder="1"/>
    <xf numFmtId="1" fontId="9" fillId="0" borderId="3" xfId="9" quotePrefix="1" applyNumberFormat="1" applyFont="1" applyBorder="1" applyAlignment="1">
      <alignment horizontal="center"/>
    </xf>
    <xf numFmtId="17" fontId="9" fillId="0" borderId="3" xfId="9" quotePrefix="1" applyNumberFormat="1" applyFont="1" applyBorder="1" applyAlignment="1">
      <alignment horizontal="left"/>
    </xf>
    <xf numFmtId="5" fontId="9" fillId="0" borderId="0" xfId="8" applyNumberFormat="1" applyFont="1" applyFill="1"/>
    <xf numFmtId="1" fontId="9" fillId="0" borderId="0" xfId="9" quotePrefix="1" applyNumberFormat="1" applyFont="1" applyAlignment="1">
      <alignment horizontal="center"/>
    </xf>
    <xf numFmtId="17" fontId="9" fillId="0" borderId="0" xfId="9" quotePrefix="1" applyNumberFormat="1" applyFont="1" applyAlignment="1">
      <alignment horizontal="left"/>
    </xf>
    <xf numFmtId="0" fontId="18" fillId="0" borderId="0" xfId="0" quotePrefix="1" applyFont="1" applyAlignment="1">
      <alignment horizontal="center" wrapText="1"/>
    </xf>
    <xf numFmtId="0" fontId="4" fillId="0" borderId="0" xfId="0" applyFont="1" applyAlignment="1">
      <alignment horizontal="center" wrapText="1"/>
    </xf>
    <xf numFmtId="0" fontId="0" fillId="0" borderId="0" xfId="0" applyAlignment="1">
      <alignment horizontal="center" vertical="center" wrapText="1"/>
    </xf>
    <xf numFmtId="5" fontId="0" fillId="2" borderId="3" xfId="8" applyNumberFormat="1" applyFont="1" applyFill="1" applyBorder="1"/>
    <xf numFmtId="5" fontId="0" fillId="0" borderId="0" xfId="8" applyNumberFormat="1" applyFont="1" applyFill="1"/>
    <xf numFmtId="5" fontId="0" fillId="2" borderId="0" xfId="8" applyNumberFormat="1" applyFont="1" applyFill="1"/>
    <xf numFmtId="0" fontId="0" fillId="0" borderId="0" xfId="0" applyAlignment="1">
      <alignment horizontal="center" wrapText="1"/>
    </xf>
    <xf numFmtId="0" fontId="9" fillId="0" borderId="0" xfId="0" quotePrefix="1" applyFont="1" applyAlignment="1">
      <alignment horizontal="center" vertical="center"/>
    </xf>
    <xf numFmtId="167" fontId="0" fillId="8" borderId="0" xfId="0" applyNumberFormat="1" applyFill="1"/>
    <xf numFmtId="5" fontId="9" fillId="2" borderId="3" xfId="8" applyNumberFormat="1" applyFont="1" applyFill="1" applyBorder="1"/>
    <xf numFmtId="165" fontId="0" fillId="0" borderId="0" xfId="0" applyNumberFormat="1"/>
    <xf numFmtId="5" fontId="14" fillId="0" borderId="0" xfId="8" applyNumberFormat="1" applyFont="1" applyFill="1"/>
    <xf numFmtId="0" fontId="14" fillId="0" borderId="0" xfId="9" applyFont="1" applyAlignment="1">
      <alignment horizontal="left"/>
    </xf>
    <xf numFmtId="5" fontId="0" fillId="0" borderId="3" xfId="8" applyNumberFormat="1" applyFont="1" applyFill="1" applyBorder="1"/>
    <xf numFmtId="5" fontId="11" fillId="2" borderId="3" xfId="8" applyNumberFormat="1" applyFont="1" applyFill="1" applyBorder="1"/>
    <xf numFmtId="165" fontId="11" fillId="2" borderId="3" xfId="8" applyNumberFormat="1" applyFont="1" applyFill="1" applyBorder="1"/>
    <xf numFmtId="165" fontId="11" fillId="2" borderId="0" xfId="8" applyNumberFormat="1" applyFont="1" applyFill="1"/>
    <xf numFmtId="5" fontId="11" fillId="2" borderId="0" xfId="8" applyNumberFormat="1" applyFont="1" applyFill="1"/>
    <xf numFmtId="0" fontId="0" fillId="0" borderId="0" xfId="0" applyAlignment="1">
      <alignment horizontal="center" vertical="center"/>
    </xf>
    <xf numFmtId="43" fontId="0" fillId="0" borderId="0" xfId="1" applyFont="1"/>
    <xf numFmtId="0" fontId="9" fillId="0" borderId="0" xfId="9" quotePrefix="1" applyFont="1" applyAlignment="1">
      <alignment horizontal="center"/>
    </xf>
    <xf numFmtId="0" fontId="9" fillId="0" borderId="0" xfId="4" applyFont="1" applyAlignment="1">
      <alignment horizontal="center" wrapText="1"/>
    </xf>
    <xf numFmtId="0" fontId="4" fillId="0" borderId="0" xfId="0" quotePrefix="1" applyFont="1" applyAlignment="1">
      <alignment horizontal="center"/>
    </xf>
    <xf numFmtId="43" fontId="9" fillId="12" borderId="3" xfId="8" applyFont="1" applyFill="1" applyBorder="1"/>
    <xf numFmtId="43" fontId="0" fillId="12" borderId="0" xfId="8" applyFont="1" applyFill="1"/>
    <xf numFmtId="0" fontId="9" fillId="0" borderId="0" xfId="4" applyFont="1" applyAlignment="1">
      <alignment horizontal="center"/>
    </xf>
    <xf numFmtId="0" fontId="9" fillId="2" borderId="0" xfId="0" applyFont="1" applyFill="1" applyAlignment="1">
      <alignment horizontal="left"/>
    </xf>
    <xf numFmtId="5" fontId="9" fillId="0" borderId="0" xfId="0" applyNumberFormat="1" applyFont="1" applyAlignment="1">
      <alignment horizontal="right"/>
    </xf>
    <xf numFmtId="5" fontId="9" fillId="2" borderId="0" xfId="0" applyNumberFormat="1" applyFont="1" applyFill="1"/>
    <xf numFmtId="14" fontId="9" fillId="2" borderId="0" xfId="0" applyNumberFormat="1" applyFont="1" applyFill="1" applyAlignment="1">
      <alignment horizontal="center"/>
    </xf>
    <xf numFmtId="5" fontId="9" fillId="2" borderId="0" xfId="0" applyNumberFormat="1" applyFont="1" applyFill="1" applyAlignment="1">
      <alignment horizontal="right"/>
    </xf>
    <xf numFmtId="0" fontId="9" fillId="2" borderId="0" xfId="0" applyFont="1" applyFill="1" applyAlignment="1">
      <alignment horizontal="left"/>
    </xf>
    <xf numFmtId="0" fontId="18" fillId="0" borderId="0" xfId="0" applyFont="1" applyAlignment="1">
      <alignment horizontal="center" wrapText="1"/>
    </xf>
    <xf numFmtId="0" fontId="9" fillId="0" borderId="0" xfId="4" applyFont="1" applyAlignment="1">
      <alignment horizontal="left"/>
    </xf>
    <xf numFmtId="5" fontId="9" fillId="0" borderId="3" xfId="0" quotePrefix="1" applyNumberFormat="1" applyFont="1" applyBorder="1" applyAlignment="1">
      <alignment horizontal="center"/>
    </xf>
    <xf numFmtId="5" fontId="9" fillId="0" borderId="3" xfId="0" applyNumberFormat="1" applyFont="1" applyBorder="1" applyAlignment="1">
      <alignment horizontal="right"/>
    </xf>
    <xf numFmtId="0" fontId="9" fillId="0" borderId="3" xfId="4" applyFont="1" applyBorder="1" applyAlignment="1">
      <alignment horizontal="center"/>
    </xf>
    <xf numFmtId="0" fontId="9" fillId="0" borderId="3" xfId="4" applyFont="1" applyBorder="1"/>
    <xf numFmtId="5" fontId="9" fillId="0" borderId="0" xfId="0" quotePrefix="1" applyNumberFormat="1" applyFont="1" applyAlignment="1">
      <alignment horizontal="center"/>
    </xf>
    <xf numFmtId="0" fontId="14" fillId="0" borderId="0" xfId="9" quotePrefix="1" applyFont="1" applyAlignment="1">
      <alignment horizontal="center"/>
    </xf>
    <xf numFmtId="0" fontId="19" fillId="0" borderId="0" xfId="9" quotePrefix="1" applyFont="1" applyAlignment="1">
      <alignment horizontal="center"/>
    </xf>
    <xf numFmtId="0" fontId="9" fillId="0" borderId="0" xfId="9" quotePrefix="1" applyFont="1" applyAlignment="1">
      <alignment horizontal="center" vertical="center"/>
    </xf>
    <xf numFmtId="0" fontId="18" fillId="0" borderId="0" xfId="9" quotePrefix="1" applyFont="1" applyAlignment="1">
      <alignment horizontal="center"/>
    </xf>
    <xf numFmtId="0" fontId="9" fillId="8" borderId="0" xfId="4" applyFont="1" applyFill="1"/>
    <xf numFmtId="0" fontId="9" fillId="8" borderId="0" xfId="4" applyFont="1" applyFill="1" applyAlignment="1">
      <alignment horizontal="center"/>
    </xf>
    <xf numFmtId="0" fontId="14" fillId="8" borderId="0" xfId="4" applyFont="1" applyFill="1" applyAlignment="1">
      <alignment horizontal="left"/>
    </xf>
    <xf numFmtId="0" fontId="9" fillId="0" borderId="0" xfId="9" applyFont="1"/>
    <xf numFmtId="0" fontId="18" fillId="0" borderId="0" xfId="9" applyFont="1"/>
    <xf numFmtId="0" fontId="14" fillId="0" borderId="0" xfId="9" applyFont="1" applyAlignment="1">
      <alignment horizontal="center"/>
    </xf>
    <xf numFmtId="5" fontId="9" fillId="0" borderId="0" xfId="8" applyNumberFormat="1" applyFont="1"/>
    <xf numFmtId="10" fontId="14" fillId="0" borderId="0" xfId="3" applyNumberFormat="1" applyFont="1" applyFill="1"/>
    <xf numFmtId="167" fontId="9" fillId="0" borderId="0" xfId="9" applyNumberFormat="1" applyFont="1"/>
    <xf numFmtId="0" fontId="9" fillId="0" borderId="0" xfId="9" applyFont="1" applyAlignment="1">
      <alignment horizontal="right"/>
    </xf>
    <xf numFmtId="0" fontId="14" fillId="0" borderId="0" xfId="9" applyFont="1"/>
    <xf numFmtId="165" fontId="0" fillId="0" borderId="0" xfId="8" applyNumberFormat="1" applyFont="1"/>
    <xf numFmtId="165" fontId="9" fillId="0" borderId="0" xfId="9" applyNumberFormat="1" applyFont="1"/>
    <xf numFmtId="0" fontId="9" fillId="0" borderId="3" xfId="9" applyFont="1" applyBorder="1" applyAlignment="1">
      <alignment horizontal="center"/>
    </xf>
    <xf numFmtId="0" fontId="9" fillId="0" borderId="3" xfId="9" applyFont="1" applyBorder="1" applyAlignment="1">
      <alignment horizontal="left"/>
    </xf>
    <xf numFmtId="0" fontId="9" fillId="0" borderId="0" xfId="9" applyFont="1" applyAlignment="1">
      <alignment horizontal="center"/>
    </xf>
    <xf numFmtId="0" fontId="9" fillId="0" borderId="0" xfId="9" applyFont="1" applyAlignment="1">
      <alignment horizontal="left"/>
    </xf>
    <xf numFmtId="0" fontId="18" fillId="0" borderId="0" xfId="9" applyFont="1" applyAlignment="1">
      <alignment horizontal="center"/>
    </xf>
    <xf numFmtId="10" fontId="9" fillId="0" borderId="0" xfId="9" applyNumberFormat="1" applyFont="1"/>
    <xf numFmtId="0" fontId="14" fillId="0" borderId="0" xfId="9" applyFont="1" applyAlignment="1">
      <alignment horizontal="center"/>
    </xf>
    <xf numFmtId="0" fontId="9" fillId="0" borderId="0" xfId="9" quotePrefix="1" applyFont="1" applyAlignment="1">
      <alignment horizontal="center" vertical="center" wrapText="1"/>
    </xf>
    <xf numFmtId="0" fontId="9" fillId="8" borderId="0" xfId="9" applyFont="1" applyFill="1"/>
    <xf numFmtId="0" fontId="9" fillId="8" borderId="0" xfId="9" applyFont="1" applyFill="1" applyAlignment="1">
      <alignment horizontal="right" indent="1"/>
    </xf>
    <xf numFmtId="0" fontId="14" fillId="8" borderId="0" xfId="9" applyFont="1" applyFill="1"/>
    <xf numFmtId="0" fontId="9" fillId="0" borderId="0" xfId="9" applyFont="1" applyAlignment="1">
      <alignment horizontal="right" indent="1"/>
    </xf>
    <xf numFmtId="10" fontId="0" fillId="8" borderId="0" xfId="3" applyNumberFormat="1" applyFont="1" applyFill="1"/>
    <xf numFmtId="0" fontId="9" fillId="0" borderId="3" xfId="9" applyFont="1" applyBorder="1"/>
    <xf numFmtId="0" fontId="9" fillId="0" borderId="0" xfId="9" quotePrefix="1" applyFont="1" applyAlignment="1">
      <alignment horizontal="center" wrapText="1"/>
    </xf>
    <xf numFmtId="0" fontId="9" fillId="0" borderId="0" xfId="0" quotePrefix="1" applyFont="1" applyAlignment="1">
      <alignment horizontal="left"/>
    </xf>
    <xf numFmtId="0" fontId="13" fillId="0" borderId="0" xfId="0" applyFont="1" applyAlignment="1">
      <alignment horizontal="left" vertical="center"/>
    </xf>
    <xf numFmtId="167" fontId="19" fillId="0" borderId="0" xfId="0" applyNumberFormat="1" applyFont="1"/>
    <xf numFmtId="0" fontId="18" fillId="0" borderId="0" xfId="0" applyFont="1"/>
    <xf numFmtId="10" fontId="9" fillId="0" borderId="0" xfId="0" applyNumberFormat="1" applyFont="1"/>
    <xf numFmtId="42" fontId="9" fillId="0" borderId="0" xfId="0" quotePrefix="1" applyNumberFormat="1" applyFont="1" applyAlignment="1">
      <alignment horizontal="center"/>
    </xf>
    <xf numFmtId="169" fontId="9" fillId="0" borderId="0" xfId="0" quotePrefix="1" applyNumberFormat="1" applyFont="1" applyAlignment="1">
      <alignment horizontal="right"/>
    </xf>
    <xf numFmtId="167" fontId="9" fillId="0" borderId="0" xfId="0" quotePrefix="1" applyNumberFormat="1" applyFont="1" applyAlignment="1">
      <alignment horizontal="center"/>
    </xf>
    <xf numFmtId="167" fontId="19" fillId="0" borderId="0" xfId="0" quotePrefix="1" applyNumberFormat="1" applyFont="1" applyAlignment="1">
      <alignment horizontal="center"/>
    </xf>
    <xf numFmtId="5" fontId="19" fillId="0" borderId="0" xfId="0" quotePrefix="1" applyNumberFormat="1" applyFont="1" applyAlignment="1">
      <alignment horizontal="center"/>
    </xf>
    <xf numFmtId="167" fontId="9" fillId="0" borderId="0" xfId="0" quotePrefix="1" applyNumberFormat="1" applyFont="1" applyAlignment="1">
      <alignment horizontal="right"/>
    </xf>
    <xf numFmtId="5" fontId="4" fillId="0" borderId="0" xfId="10" applyNumberFormat="1" applyFont="1" applyFill="1"/>
    <xf numFmtId="5" fontId="9" fillId="0" borderId="3" xfId="10" applyNumberFormat="1" applyFont="1" applyFill="1" applyBorder="1"/>
    <xf numFmtId="5" fontId="9" fillId="0" borderId="0" xfId="10" applyNumberFormat="1" applyFont="1" applyFill="1"/>
    <xf numFmtId="17" fontId="14" fillId="8" borderId="0" xfId="9" quotePrefix="1" applyNumberFormat="1" applyFont="1" applyFill="1" applyAlignment="1">
      <alignment horizontal="left"/>
    </xf>
    <xf numFmtId="165" fontId="0" fillId="0" borderId="0" xfId="10" applyNumberFormat="1" applyFont="1" applyFill="1"/>
    <xf numFmtId="5" fontId="0" fillId="2" borderId="3" xfId="1" applyNumberFormat="1" applyFont="1" applyFill="1" applyBorder="1"/>
    <xf numFmtId="5" fontId="0" fillId="0" borderId="0" xfId="10" applyNumberFormat="1" applyFont="1" applyFill="1"/>
    <xf numFmtId="5" fontId="9" fillId="2" borderId="3" xfId="10" applyNumberFormat="1" applyFont="1" applyFill="1" applyBorder="1"/>
    <xf numFmtId="5" fontId="9" fillId="2" borderId="0" xfId="10" applyNumberFormat="1" applyFont="1" applyFill="1"/>
    <xf numFmtId="5" fontId="4" fillId="0" borderId="6" xfId="0" applyNumberFormat="1" applyFont="1" applyBorder="1"/>
    <xf numFmtId="5" fontId="14" fillId="0" borderId="6" xfId="10" applyNumberFormat="1" applyFont="1" applyFill="1" applyBorder="1"/>
    <xf numFmtId="0" fontId="14" fillId="0" borderId="6" xfId="9" quotePrefix="1" applyFont="1" applyBorder="1" applyAlignment="1">
      <alignment horizontal="left"/>
    </xf>
    <xf numFmtId="0" fontId="14" fillId="0" borderId="6" xfId="9" applyFont="1" applyBorder="1" applyAlignment="1">
      <alignment horizontal="left"/>
    </xf>
    <xf numFmtId="165" fontId="0" fillId="0" borderId="0" xfId="10" applyNumberFormat="1" applyFont="1" applyFill="1" applyBorder="1"/>
    <xf numFmtId="5" fontId="0" fillId="0" borderId="0" xfId="10" applyNumberFormat="1" applyFont="1" applyFill="1" applyBorder="1"/>
    <xf numFmtId="5" fontId="11" fillId="2" borderId="0" xfId="10" applyNumberFormat="1" applyFont="1" applyFill="1" applyBorder="1"/>
    <xf numFmtId="5" fontId="9" fillId="2" borderId="0" xfId="10" applyNumberFormat="1" applyFont="1" applyFill="1" applyBorder="1"/>
    <xf numFmtId="165" fontId="11" fillId="2" borderId="0" xfId="10" applyNumberFormat="1" applyFont="1" applyFill="1" applyBorder="1"/>
    <xf numFmtId="165" fontId="11" fillId="2" borderId="0" xfId="10" applyNumberFormat="1" applyFont="1" applyFill="1"/>
    <xf numFmtId="5" fontId="11" fillId="2" borderId="0" xfId="10" applyNumberFormat="1" applyFont="1" applyFill="1"/>
    <xf numFmtId="170" fontId="4" fillId="0" borderId="0" xfId="0" applyNumberFormat="1" applyFont="1"/>
    <xf numFmtId="5" fontId="14" fillId="0" borderId="0" xfId="10" applyNumberFormat="1" applyFont="1" applyFill="1"/>
    <xf numFmtId="170" fontId="0" fillId="0" borderId="3" xfId="10" applyNumberFormat="1" applyFont="1" applyFill="1" applyBorder="1"/>
    <xf numFmtId="5" fontId="11" fillId="2" borderId="3" xfId="10" applyNumberFormat="1" applyFont="1" applyFill="1" applyBorder="1"/>
    <xf numFmtId="165" fontId="11" fillId="2" borderId="3" xfId="10" applyNumberFormat="1" applyFont="1" applyFill="1" applyBorder="1"/>
    <xf numFmtId="5" fontId="0" fillId="12" borderId="0" xfId="10" applyNumberFormat="1" applyFont="1" applyFill="1"/>
    <xf numFmtId="5" fontId="0" fillId="2" borderId="0" xfId="10" applyNumberFormat="1" applyFont="1" applyFill="1" applyBorder="1"/>
    <xf numFmtId="5" fontId="0" fillId="2" borderId="0" xfId="10" applyNumberFormat="1" applyFont="1" applyFill="1"/>
    <xf numFmtId="5" fontId="9" fillId="12" borderId="3" xfId="10" applyNumberFormat="1" applyFont="1" applyFill="1" applyBorder="1"/>
    <xf numFmtId="5" fontId="9" fillId="0" borderId="3" xfId="0" applyNumberFormat="1" applyFont="1" applyBorder="1"/>
    <xf numFmtId="0" fontId="9" fillId="0" borderId="3" xfId="0" applyFont="1" applyBorder="1"/>
    <xf numFmtId="0" fontId="9" fillId="0" borderId="3" xfId="0" applyFont="1" applyBorder="1" applyAlignment="1">
      <alignment horizontal="left"/>
    </xf>
    <xf numFmtId="5" fontId="9" fillId="0" borderId="0" xfId="0" applyNumberFormat="1" applyFont="1"/>
    <xf numFmtId="5" fontId="4" fillId="0" borderId="0" xfId="8" applyNumberFormat="1" applyFont="1" applyFill="1" applyBorder="1"/>
    <xf numFmtId="5" fontId="0" fillId="0" borderId="0" xfId="8" applyNumberFormat="1" applyFont="1" applyFill="1" applyBorder="1"/>
    <xf numFmtId="5" fontId="0" fillId="0" borderId="0" xfId="1" applyNumberFormat="1" applyFont="1" applyFill="1" applyBorder="1"/>
    <xf numFmtId="165" fontId="0" fillId="0" borderId="0" xfId="8" applyNumberFormat="1" applyFont="1" applyFill="1" applyBorder="1"/>
    <xf numFmtId="165" fontId="9" fillId="0" borderId="0" xfId="8" applyNumberFormat="1" applyFont="1" applyFill="1" applyBorder="1"/>
    <xf numFmtId="165" fontId="0" fillId="0" borderId="0" xfId="8" applyNumberFormat="1" applyFont="1" applyFill="1" applyBorder="1" applyAlignment="1">
      <alignment horizontal="right"/>
    </xf>
    <xf numFmtId="10" fontId="9" fillId="0" borderId="0" xfId="3" applyNumberFormat="1" applyFont="1" applyFill="1" applyBorder="1"/>
    <xf numFmtId="0" fontId="14" fillId="8" borderId="0" xfId="9" applyFont="1" applyFill="1" applyAlignment="1">
      <alignment horizontal="left"/>
    </xf>
    <xf numFmtId="167" fontId="4" fillId="0" borderId="0" xfId="0" applyNumberFormat="1" applyFont="1"/>
    <xf numFmtId="0" fontId="14" fillId="13" borderId="10" xfId="0" applyFont="1" applyFill="1" applyBorder="1" applyAlignment="1">
      <alignment horizontal="center"/>
    </xf>
    <xf numFmtId="0" fontId="14" fillId="13" borderId="11" xfId="0" applyFont="1" applyFill="1" applyBorder="1" applyAlignment="1">
      <alignment horizontal="center"/>
    </xf>
    <xf numFmtId="0" fontId="14" fillId="13" borderId="12" xfId="0" applyFont="1" applyFill="1" applyBorder="1" applyAlignment="1">
      <alignment horizontal="center"/>
    </xf>
    <xf numFmtId="5" fontId="0" fillId="0" borderId="0" xfId="1" applyNumberFormat="1" applyFont="1" applyFill="1" applyAlignment="1">
      <alignment horizontal="right"/>
    </xf>
    <xf numFmtId="37" fontId="1" fillId="0" borderId="0" xfId="11" applyNumberFormat="1" applyAlignment="1">
      <alignment horizontal="right"/>
    </xf>
    <xf numFmtId="0" fontId="21" fillId="0" borderId="0" xfId="0" applyFont="1" applyAlignment="1">
      <alignment horizontal="center" wrapText="1"/>
    </xf>
    <xf numFmtId="0" fontId="0" fillId="0" borderId="0" xfId="0" applyAlignment="1">
      <alignment vertical="center"/>
    </xf>
    <xf numFmtId="0" fontId="9" fillId="0" borderId="0" xfId="0" applyFont="1" applyAlignment="1">
      <alignment vertical="center"/>
    </xf>
    <xf numFmtId="5" fontId="1" fillId="0" borderId="0" xfId="11" applyNumberFormat="1" applyAlignment="1">
      <alignment horizontal="right"/>
    </xf>
    <xf numFmtId="165" fontId="14" fillId="0" borderId="0" xfId="0" applyNumberFormat="1" applyFont="1"/>
    <xf numFmtId="165" fontId="9" fillId="0" borderId="0" xfId="0" applyNumberFormat="1" applyFont="1" applyAlignment="1">
      <alignment horizontal="center"/>
    </xf>
    <xf numFmtId="5" fontId="22" fillId="2" borderId="3" xfId="8" applyNumberFormat="1" applyFont="1" applyFill="1" applyBorder="1"/>
    <xf numFmtId="5" fontId="22" fillId="2" borderId="0" xfId="8" applyNumberFormat="1" applyFont="1" applyFill="1" applyBorder="1"/>
    <xf numFmtId="5" fontId="0" fillId="2" borderId="0" xfId="8" applyNumberFormat="1" applyFont="1" applyFill="1" applyBorder="1"/>
    <xf numFmtId="0" fontId="4" fillId="8" borderId="0" xfId="0" quotePrefix="1" applyFont="1" applyFill="1" applyAlignment="1">
      <alignment horizontal="center"/>
    </xf>
    <xf numFmtId="0" fontId="0" fillId="8" borderId="0" xfId="0" applyFill="1" applyAlignment="1">
      <alignment horizontal="center"/>
    </xf>
    <xf numFmtId="5" fontId="0" fillId="12" borderId="3" xfId="8" applyNumberFormat="1" applyFont="1" applyFill="1" applyBorder="1"/>
    <xf numFmtId="5" fontId="0" fillId="12" borderId="0" xfId="8" applyNumberFormat="1" applyFont="1" applyFill="1" applyBorder="1"/>
    <xf numFmtId="5" fontId="11" fillId="2" borderId="0" xfId="8" applyNumberFormat="1" applyFont="1" applyFill="1" applyBorder="1"/>
    <xf numFmtId="0" fontId="8" fillId="0" borderId="0" xfId="0" applyFont="1" applyAlignment="1">
      <alignment horizontal="left"/>
    </xf>
    <xf numFmtId="39" fontId="0" fillId="0" borderId="0" xfId="8" applyNumberFormat="1" applyFont="1" applyFill="1"/>
    <xf numFmtId="165" fontId="4" fillId="0" borderId="0" xfId="8" applyNumberFormat="1" applyFont="1"/>
    <xf numFmtId="39" fontId="0" fillId="0" borderId="0" xfId="0" applyNumberFormat="1"/>
    <xf numFmtId="165" fontId="4" fillId="0" borderId="0" xfId="8" applyNumberFormat="1" applyFont="1" applyFill="1"/>
    <xf numFmtId="10" fontId="4" fillId="0" borderId="0" xfId="3" applyNumberFormat="1" applyFont="1" applyFill="1"/>
    <xf numFmtId="39" fontId="0" fillId="0" borderId="0" xfId="8" applyNumberFormat="1" applyFont="1"/>
    <xf numFmtId="5" fontId="0" fillId="0" borderId="0" xfId="8" applyNumberFormat="1" applyFont="1" applyBorder="1"/>
    <xf numFmtId="37" fontId="0" fillId="0" borderId="0" xfId="0" applyNumberFormat="1" applyAlignment="1">
      <alignment horizontal="center"/>
    </xf>
    <xf numFmtId="39" fontId="0" fillId="0" borderId="3" xfId="8" applyNumberFormat="1" applyFont="1" applyFill="1" applyBorder="1"/>
    <xf numFmtId="0" fontId="0" fillId="0" borderId="3" xfId="0" applyBorder="1" applyAlignment="1">
      <alignment horizontal="left"/>
    </xf>
    <xf numFmtId="5" fontId="0" fillId="0" borderId="3" xfId="8" applyNumberFormat="1" applyFont="1" applyBorder="1"/>
    <xf numFmtId="37" fontId="0" fillId="0" borderId="3" xfId="0" applyNumberFormat="1" applyBorder="1" applyAlignment="1">
      <alignment horizontal="center"/>
    </xf>
    <xf numFmtId="5" fontId="0" fillId="0" borderId="0" xfId="8" applyNumberFormat="1" applyFont="1"/>
    <xf numFmtId="0" fontId="4" fillId="0" borderId="3" xfId="0" applyFont="1" applyBorder="1" applyAlignment="1">
      <alignment horizontal="center"/>
    </xf>
    <xf numFmtId="0" fontId="4" fillId="0" borderId="3" xfId="0" applyFont="1" applyBorder="1" applyAlignment="1">
      <alignment horizontal="centerContinuous"/>
    </xf>
    <xf numFmtId="0" fontId="4" fillId="0" borderId="11"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Continuous"/>
    </xf>
    <xf numFmtId="0" fontId="14" fillId="0" borderId="3" xfId="0" applyFont="1" applyBorder="1" applyAlignment="1">
      <alignment horizontal="center"/>
    </xf>
    <xf numFmtId="0" fontId="4" fillId="0" borderId="0" xfId="0" applyFont="1" applyAlignment="1">
      <alignment horizontal="center" vertical="center"/>
    </xf>
    <xf numFmtId="176" fontId="8" fillId="0" borderId="0" xfId="0" applyNumberFormat="1" applyFont="1" applyAlignment="1">
      <alignment horizontal="center"/>
    </xf>
    <xf numFmtId="177" fontId="0" fillId="0" borderId="0" xfId="0" applyNumberFormat="1"/>
    <xf numFmtId="167" fontId="9" fillId="0" borderId="0" xfId="8" applyNumberFormat="1" applyFont="1" applyFill="1" applyBorder="1" applyAlignment="1">
      <alignment horizontal="right"/>
    </xf>
    <xf numFmtId="1" fontId="9" fillId="0" borderId="0" xfId="9" applyNumberFormat="1" applyFont="1" applyAlignment="1">
      <alignment horizontal="center"/>
    </xf>
    <xf numFmtId="5" fontId="9" fillId="0" borderId="0" xfId="8" applyNumberFormat="1" applyFont="1" applyFill="1" applyBorder="1" applyAlignment="1">
      <alignment horizontal="right"/>
    </xf>
    <xf numFmtId="5" fontId="14" fillId="0" borderId="0" xfId="8" applyNumberFormat="1" applyFont="1" applyFill="1" applyBorder="1" applyAlignment="1">
      <alignment horizontal="right"/>
    </xf>
    <xf numFmtId="3" fontId="9" fillId="0" borderId="0" xfId="9" applyNumberFormat="1" applyFont="1" applyAlignment="1">
      <alignment horizontal="center"/>
    </xf>
    <xf numFmtId="10" fontId="0" fillId="0" borderId="0" xfId="1" applyNumberFormat="1" applyFont="1" applyFill="1" applyAlignment="1">
      <alignment horizontal="right"/>
    </xf>
    <xf numFmtId="10" fontId="0" fillId="0" borderId="0" xfId="3" applyNumberFormat="1" applyFont="1" applyFill="1" applyAlignment="1">
      <alignment horizontal="right" indent="1"/>
    </xf>
    <xf numFmtId="3" fontId="9" fillId="0" borderId="0" xfId="9" applyNumberFormat="1" applyFont="1"/>
    <xf numFmtId="0" fontId="4" fillId="0" borderId="3" xfId="0" applyFont="1" applyBorder="1" applyAlignment="1">
      <alignment horizontal="center" wrapText="1"/>
    </xf>
    <xf numFmtId="165" fontId="23" fillId="0" borderId="0" xfId="1" applyNumberFormat="1" applyFont="1"/>
    <xf numFmtId="165" fontId="17" fillId="0" borderId="0" xfId="1" applyNumberFormat="1" applyFont="1" applyFill="1" applyBorder="1" applyAlignment="1">
      <alignment horizontal="left" indent="1"/>
    </xf>
    <xf numFmtId="165" fontId="23" fillId="0" borderId="0" xfId="1" applyNumberFormat="1" applyFont="1" applyFill="1"/>
    <xf numFmtId="165" fontId="9" fillId="0" borderId="0" xfId="1" applyNumberFormat="1" applyFont="1" applyFill="1" applyBorder="1" applyAlignment="1">
      <alignment horizontal="left" indent="1"/>
    </xf>
    <xf numFmtId="5" fontId="9" fillId="2" borderId="0" xfId="1" applyNumberFormat="1" applyFont="1" applyFill="1" applyBorder="1" applyAlignment="1">
      <alignment horizontal="right" indent="1"/>
    </xf>
    <xf numFmtId="165" fontId="18" fillId="0" borderId="0" xfId="0" applyNumberFormat="1" applyFont="1" applyAlignment="1">
      <alignment horizontal="center" wrapText="1"/>
    </xf>
    <xf numFmtId="0" fontId="4" fillId="0" borderId="3" xfId="0" applyFont="1" applyBorder="1" applyAlignment="1">
      <alignment horizontal="centerContinuous" vertical="center" wrapText="1"/>
    </xf>
    <xf numFmtId="165" fontId="14" fillId="0" borderId="0" xfId="8" applyNumberFormat="1" applyFont="1" applyFill="1" applyBorder="1" applyAlignment="1">
      <alignment horizontal="center" wrapText="1"/>
    </xf>
    <xf numFmtId="3" fontId="9" fillId="0" borderId="0" xfId="9" applyNumberFormat="1" applyFont="1" applyAlignment="1">
      <alignment horizontal="left" inden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4" fillId="8" borderId="0" xfId="0" applyFont="1" applyFill="1"/>
    <xf numFmtId="5" fontId="14" fillId="0" borderId="0" xfId="10" applyNumberFormat="1" applyFont="1" applyFill="1" applyBorder="1" applyAlignment="1">
      <alignment horizontal="right"/>
    </xf>
    <xf numFmtId="5" fontId="9" fillId="0" borderId="3" xfId="10" applyNumberFormat="1" applyFont="1" applyFill="1" applyBorder="1" applyAlignment="1">
      <alignment horizontal="right"/>
    </xf>
    <xf numFmtId="5" fontId="9" fillId="2" borderId="3" xfId="10" applyNumberFormat="1" applyFont="1" applyFill="1" applyBorder="1" applyAlignment="1">
      <alignment horizontal="right"/>
    </xf>
    <xf numFmtId="1" fontId="9" fillId="0" borderId="3" xfId="9" applyNumberFormat="1" applyFont="1" applyBorder="1" applyAlignment="1">
      <alignment horizontal="center"/>
    </xf>
    <xf numFmtId="5" fontId="9" fillId="0" borderId="0" xfId="10" applyNumberFormat="1" applyFont="1" applyFill="1" applyBorder="1" applyAlignment="1">
      <alignment horizontal="right"/>
    </xf>
    <xf numFmtId="5" fontId="9" fillId="2" borderId="0" xfId="10" applyNumberFormat="1" applyFont="1" applyFill="1" applyBorder="1" applyAlignment="1">
      <alignment horizontal="right"/>
    </xf>
    <xf numFmtId="0" fontId="18" fillId="0" borderId="0" xfId="9" applyFont="1" applyAlignment="1">
      <alignment horizontal="center" wrapText="1"/>
    </xf>
    <xf numFmtId="10" fontId="9" fillId="0" borderId="0" xfId="3" applyNumberFormat="1" applyFont="1" applyAlignment="1">
      <alignment horizontal="center"/>
    </xf>
    <xf numFmtId="165" fontId="9" fillId="0" borderId="0" xfId="9" applyNumberFormat="1" applyFont="1" applyAlignment="1">
      <alignment horizontal="right"/>
    </xf>
    <xf numFmtId="0" fontId="9" fillId="0" borderId="0" xfId="0" applyFont="1" applyAlignment="1">
      <alignment horizontal="center" vertical="center" wrapText="1"/>
    </xf>
    <xf numFmtId="165" fontId="9" fillId="0" borderId="0" xfId="9" applyNumberFormat="1" applyFont="1" applyAlignment="1">
      <alignment horizontal="center" vertical="center" wrapText="1"/>
    </xf>
    <xf numFmtId="165" fontId="9" fillId="0" borderId="0" xfId="8" applyNumberFormat="1" applyFont="1" applyFill="1" applyBorder="1" applyAlignment="1">
      <alignment horizontal="center" vertical="center" wrapText="1"/>
    </xf>
    <xf numFmtId="165" fontId="9" fillId="0" borderId="0" xfId="8" applyNumberFormat="1" applyFont="1" applyFill="1" applyBorder="1" applyAlignment="1">
      <alignment horizontal="right"/>
    </xf>
    <xf numFmtId="165" fontId="0" fillId="0" borderId="0" xfId="1" applyNumberFormat="1" applyFont="1" applyFill="1" applyBorder="1"/>
    <xf numFmtId="165" fontId="0" fillId="0" borderId="0" xfId="0" quotePrefix="1" applyNumberFormat="1"/>
    <xf numFmtId="165" fontId="0" fillId="0" borderId="0" xfId="1" applyNumberFormat="1" applyFont="1" applyFill="1"/>
    <xf numFmtId="0" fontId="9" fillId="0" borderId="0" xfId="0" applyFont="1" applyAlignment="1">
      <alignment wrapText="1"/>
    </xf>
    <xf numFmtId="0" fontId="14" fillId="0" borderId="0" xfId="0" applyFont="1" applyAlignment="1">
      <alignment wrapText="1"/>
    </xf>
    <xf numFmtId="165" fontId="4" fillId="0" borderId="0" xfId="0" applyNumberFormat="1" applyFont="1"/>
    <xf numFmtId="165" fontId="0" fillId="0" borderId="3" xfId="0" applyNumberFormat="1" applyBorder="1"/>
    <xf numFmtId="5" fontId="0" fillId="0" borderId="3" xfId="0" applyNumberFormat="1" applyBorder="1"/>
    <xf numFmtId="165" fontId="0" fillId="0" borderId="3" xfId="1" applyNumberFormat="1" applyFont="1" applyFill="1" applyBorder="1"/>
    <xf numFmtId="167" fontId="9" fillId="0" borderId="3" xfId="9" applyNumberFormat="1" applyFont="1" applyBorder="1"/>
    <xf numFmtId="167" fontId="9" fillId="0" borderId="0" xfId="10" applyNumberFormat="1" applyFont="1" applyFill="1" applyBorder="1" applyAlignment="1">
      <alignment horizontal="center" wrapText="1"/>
    </xf>
    <xf numFmtId="0" fontId="9" fillId="0" borderId="0" xfId="9" applyFont="1" applyAlignment="1">
      <alignment horizontal="center" wrapText="1"/>
    </xf>
    <xf numFmtId="167" fontId="18" fillId="0" borderId="0" xfId="10" applyNumberFormat="1" applyFont="1" applyFill="1" applyBorder="1" applyAlignment="1">
      <alignment horizontal="center" wrapText="1"/>
    </xf>
    <xf numFmtId="5" fontId="8" fillId="0" borderId="0" xfId="0" applyNumberFormat="1" applyFont="1" applyAlignment="1">
      <alignment horizontal="center"/>
    </xf>
    <xf numFmtId="9" fontId="0" fillId="0" borderId="0" xfId="0" applyNumberFormat="1"/>
    <xf numFmtId="9" fontId="9" fillId="0" borderId="0" xfId="10" applyNumberFormat="1" applyFont="1" applyFill="1" applyBorder="1"/>
    <xf numFmtId="167" fontId="14" fillId="0" borderId="0" xfId="9" applyNumberFormat="1" applyFont="1"/>
    <xf numFmtId="10" fontId="9" fillId="0" borderId="0" xfId="10" applyNumberFormat="1" applyFont="1" applyFill="1" applyBorder="1"/>
    <xf numFmtId="167" fontId="18" fillId="0" borderId="0" xfId="10" applyNumberFormat="1" applyFont="1" applyFill="1" applyBorder="1" applyAlignment="1">
      <alignment horizontal="center"/>
    </xf>
    <xf numFmtId="167" fontId="14" fillId="0" borderId="0" xfId="10" applyNumberFormat="1" applyFont="1" applyFill="1" applyBorder="1" applyAlignment="1">
      <alignment horizontal="center"/>
    </xf>
    <xf numFmtId="10" fontId="4" fillId="0" borderId="0" xfId="0" applyNumberFormat="1" applyFont="1" applyAlignment="1">
      <alignment horizontal="center"/>
    </xf>
    <xf numFmtId="37" fontId="14" fillId="0" borderId="0" xfId="0" quotePrefix="1" applyNumberFormat="1" applyFont="1" applyAlignment="1">
      <alignment horizontal="right"/>
    </xf>
    <xf numFmtId="0" fontId="9" fillId="0" borderId="0" xfId="0" applyFont="1" applyAlignment="1">
      <alignment horizontal="right" indent="1"/>
    </xf>
    <xf numFmtId="167" fontId="9" fillId="0" borderId="0" xfId="10" applyNumberFormat="1" applyFont="1" applyBorder="1"/>
    <xf numFmtId="167" fontId="9" fillId="0" borderId="0" xfId="10" applyNumberFormat="1" applyFont="1" applyBorder="1" applyAlignment="1">
      <alignment horizontal="left" indent="1"/>
    </xf>
    <xf numFmtId="37" fontId="9" fillId="0" borderId="0" xfId="0" quotePrefix="1" applyNumberFormat="1" applyFont="1" applyAlignment="1">
      <alignment horizontal="center"/>
    </xf>
    <xf numFmtId="37" fontId="10" fillId="0" borderId="0" xfId="0" applyNumberFormat="1" applyFont="1"/>
    <xf numFmtId="5" fontId="9" fillId="0" borderId="0" xfId="0" quotePrefix="1" applyNumberFormat="1" applyFont="1" applyAlignment="1">
      <alignment horizontal="right"/>
    </xf>
    <xf numFmtId="10" fontId="9" fillId="0" borderId="0" xfId="10" applyNumberFormat="1" applyFont="1" applyBorder="1"/>
    <xf numFmtId="0" fontId="0" fillId="2" borderId="0" xfId="0" applyFill="1" applyAlignment="1">
      <alignment wrapText="1"/>
    </xf>
    <xf numFmtId="37" fontId="9" fillId="0" borderId="0" xfId="0" applyNumberFormat="1" applyFont="1"/>
    <xf numFmtId="167" fontId="0" fillId="0" borderId="0" xfId="0" applyNumberFormat="1" applyAlignment="1">
      <alignment horizontal="right"/>
    </xf>
    <xf numFmtId="5" fontId="9" fillId="0" borderId="0" xfId="10" applyNumberFormat="1" applyFont="1" applyBorder="1" applyAlignment="1">
      <alignment horizontal="left" indent="1"/>
    </xf>
    <xf numFmtId="167" fontId="18" fillId="0" borderId="0" xfId="10" applyNumberFormat="1" applyFont="1" applyBorder="1" applyAlignment="1">
      <alignment horizontal="center"/>
    </xf>
    <xf numFmtId="167" fontId="14" fillId="0" borderId="0" xfId="10" applyNumberFormat="1" applyFont="1" applyBorder="1" applyAlignment="1">
      <alignment horizontal="center"/>
    </xf>
    <xf numFmtId="0" fontId="14" fillId="0" borderId="0" xfId="0" quotePrefix="1" applyFont="1" applyAlignment="1">
      <alignment horizontal="left" indent="1"/>
    </xf>
    <xf numFmtId="0" fontId="9" fillId="8" borderId="0" xfId="0" applyFont="1" applyFill="1" applyAlignment="1">
      <alignment horizontal="left" indent="1"/>
    </xf>
    <xf numFmtId="167" fontId="9" fillId="8" borderId="0" xfId="10" applyNumberFormat="1" applyFont="1" applyFill="1" applyBorder="1"/>
    <xf numFmtId="167" fontId="9" fillId="8" borderId="0" xfId="10" applyNumberFormat="1" applyFont="1" applyFill="1" applyBorder="1" applyAlignment="1">
      <alignment horizontal="left" indent="1"/>
    </xf>
    <xf numFmtId="39" fontId="0" fillId="0" borderId="0" xfId="0" applyNumberFormat="1" applyAlignment="1">
      <alignment horizontal="left" indent="1"/>
    </xf>
    <xf numFmtId="0" fontId="9" fillId="0" borderId="0" xfId="9" quotePrefix="1" applyFont="1" applyAlignment="1">
      <alignment horizontal="left" indent="1"/>
    </xf>
    <xf numFmtId="5" fontId="9" fillId="0" borderId="6" xfId="10" applyNumberFormat="1" applyFont="1" applyFill="1" applyBorder="1"/>
    <xf numFmtId="5" fontId="9" fillId="0" borderId="6" xfId="10" applyNumberFormat="1" applyFont="1" applyBorder="1"/>
    <xf numFmtId="5" fontId="9" fillId="0" borderId="0" xfId="10" applyNumberFormat="1" applyFont="1" applyBorder="1"/>
    <xf numFmtId="5" fontId="14" fillId="0" borderId="0" xfId="10" applyNumberFormat="1" applyFont="1" applyFill="1" applyBorder="1"/>
    <xf numFmtId="39" fontId="9" fillId="0" borderId="0" xfId="0" applyNumberFormat="1" applyFont="1" applyAlignment="1">
      <alignment horizontal="left" indent="1"/>
    </xf>
    <xf numFmtId="10" fontId="9" fillId="0" borderId="0" xfId="3" applyNumberFormat="1" applyFont="1" applyBorder="1"/>
    <xf numFmtId="167" fontId="9" fillId="0" borderId="3" xfId="10" applyNumberFormat="1" applyFont="1" applyBorder="1"/>
    <xf numFmtId="0" fontId="0" fillId="2" borderId="0" xfId="4" applyFont="1" applyFill="1"/>
    <xf numFmtId="37" fontId="0" fillId="2" borderId="0" xfId="10" applyNumberFormat="1" applyFont="1" applyFill="1"/>
    <xf numFmtId="5" fontId="0" fillId="0" borderId="0" xfId="10" applyNumberFormat="1" applyFont="1"/>
    <xf numFmtId="173" fontId="9" fillId="2" borderId="0" xfId="4" quotePrefix="1" applyNumberFormat="1" applyFont="1" applyFill="1" applyAlignment="1">
      <alignment horizontal="center"/>
    </xf>
    <xf numFmtId="0" fontId="14" fillId="0" borderId="3" xfId="9" applyFont="1" applyBorder="1" applyAlignment="1">
      <alignment horizontal="center"/>
    </xf>
    <xf numFmtId="167" fontId="14" fillId="0" borderId="3" xfId="9" applyNumberFormat="1" applyFont="1" applyBorder="1" applyAlignment="1">
      <alignment horizontal="center"/>
    </xf>
    <xf numFmtId="0" fontId="0" fillId="0" borderId="0" xfId="0" quotePrefix="1" applyAlignment="1">
      <alignment horizontal="center"/>
    </xf>
    <xf numFmtId="167" fontId="14" fillId="0" borderId="0" xfId="9" applyNumberFormat="1" applyFont="1" applyAlignment="1">
      <alignment horizontal="center"/>
    </xf>
    <xf numFmtId="167" fontId="9" fillId="0" borderId="6" xfId="10" applyNumberFormat="1" applyFont="1" applyFill="1" applyBorder="1"/>
    <xf numFmtId="167" fontId="9" fillId="0" borderId="6" xfId="10" applyNumberFormat="1" applyFont="1" applyBorder="1"/>
    <xf numFmtId="167" fontId="14" fillId="0" borderId="0" xfId="10" applyNumberFormat="1" applyFont="1" applyFill="1" applyBorder="1"/>
    <xf numFmtId="167" fontId="9" fillId="0" borderId="0" xfId="10" applyNumberFormat="1" applyFont="1" applyFill="1" applyBorder="1"/>
    <xf numFmtId="5" fontId="9" fillId="0" borderId="8" xfId="10" applyNumberFormat="1" applyFont="1" applyFill="1" applyBorder="1"/>
    <xf numFmtId="5" fontId="9" fillId="0" borderId="0" xfId="10" applyNumberFormat="1" applyFont="1" applyFill="1" applyBorder="1"/>
    <xf numFmtId="7" fontId="9" fillId="0" borderId="0" xfId="3" applyNumberFormat="1" applyFont="1" applyBorder="1"/>
    <xf numFmtId="5" fontId="14" fillId="0" borderId="0" xfId="10" applyNumberFormat="1" applyFont="1" applyBorder="1"/>
    <xf numFmtId="0" fontId="9" fillId="2" borderId="0" xfId="9" applyFont="1" applyFill="1"/>
    <xf numFmtId="173" fontId="9" fillId="2" borderId="0" xfId="9" applyNumberFormat="1" applyFont="1" applyFill="1" applyAlignment="1">
      <alignment horizontal="center"/>
    </xf>
    <xf numFmtId="5" fontId="0" fillId="2" borderId="0" xfId="4" applyNumberFormat="1" applyFont="1" applyFill="1"/>
    <xf numFmtId="165" fontId="0" fillId="2" borderId="0" xfId="4" applyNumberFormat="1" applyFont="1" applyFill="1"/>
    <xf numFmtId="39" fontId="9" fillId="8" borderId="0" xfId="10" applyNumberFormat="1" applyFont="1" applyFill="1" applyBorder="1"/>
    <xf numFmtId="37" fontId="9" fillId="8" borderId="0" xfId="10" applyNumberFormat="1" applyFont="1" applyFill="1" applyBorder="1" applyAlignment="1">
      <alignment horizontal="center"/>
    </xf>
    <xf numFmtId="39" fontId="9" fillId="0" borderId="0" xfId="10" applyNumberFormat="1" applyFont="1" applyBorder="1"/>
    <xf numFmtId="37" fontId="9" fillId="2" borderId="0" xfId="10" applyNumberFormat="1" applyFont="1" applyFill="1" applyBorder="1"/>
    <xf numFmtId="173" fontId="9" fillId="0" borderId="0" xfId="9" quotePrefix="1" applyNumberFormat="1" applyFont="1" applyAlignment="1">
      <alignment horizontal="center"/>
    </xf>
    <xf numFmtId="5" fontId="20" fillId="2" borderId="0" xfId="4" applyNumberFormat="1" applyFont="1" applyFill="1"/>
    <xf numFmtId="37" fontId="9" fillId="2" borderId="0" xfId="9" applyNumberFormat="1" applyFont="1" applyFill="1"/>
    <xf numFmtId="5" fontId="9" fillId="0" borderId="0" xfId="9" applyNumberFormat="1" applyFont="1"/>
    <xf numFmtId="37" fontId="0" fillId="2" borderId="0" xfId="4" applyNumberFormat="1" applyFont="1" applyFill="1"/>
    <xf numFmtId="37" fontId="0" fillId="2" borderId="0" xfId="0" applyNumberFormat="1" applyFill="1"/>
    <xf numFmtId="5" fontId="9" fillId="2" borderId="0" xfId="9" applyNumberFormat="1" applyFont="1" applyFill="1"/>
    <xf numFmtId="0" fontId="14" fillId="8" borderId="0" xfId="9" applyFont="1" applyFill="1" applyAlignment="1">
      <alignment horizontal="right"/>
    </xf>
    <xf numFmtId="0" fontId="24" fillId="8" borderId="0" xfId="9" applyFont="1" applyFill="1" applyAlignment="1">
      <alignment horizontal="left"/>
    </xf>
    <xf numFmtId="0" fontId="14" fillId="0" borderId="0" xfId="9" applyFont="1" applyAlignment="1">
      <alignment horizontal="right"/>
    </xf>
    <xf numFmtId="0" fontId="24" fillId="0" borderId="0" xfId="9" applyFont="1" applyAlignment="1">
      <alignment horizontal="left"/>
    </xf>
    <xf numFmtId="5" fontId="9" fillId="0" borderId="0" xfId="9" applyNumberFormat="1" applyFont="1" applyAlignment="1">
      <alignment horizontal="right"/>
    </xf>
    <xf numFmtId="5" fontId="9" fillId="0" borderId="8" xfId="9" applyNumberFormat="1" applyFont="1" applyBorder="1" applyAlignment="1">
      <alignment horizontal="right"/>
    </xf>
    <xf numFmtId="5" fontId="9" fillId="9" borderId="3" xfId="9" applyNumberFormat="1" applyFont="1" applyFill="1" applyBorder="1" applyAlignment="1">
      <alignment horizontal="right"/>
    </xf>
    <xf numFmtId="167" fontId="8" fillId="0" borderId="0" xfId="0" applyNumberFormat="1" applyFont="1"/>
    <xf numFmtId="0" fontId="14" fillId="0" borderId="0" xfId="9" applyFont="1" applyAlignment="1">
      <alignment horizontal="left" indent="1"/>
    </xf>
    <xf numFmtId="5" fontId="9" fillId="9" borderId="8" xfId="12" applyNumberFormat="1" applyFont="1" applyFill="1" applyBorder="1"/>
    <xf numFmtId="164" fontId="0" fillId="0" borderId="0" xfId="0" applyNumberFormat="1" applyAlignment="1">
      <alignment horizontal="left" indent="1"/>
    </xf>
    <xf numFmtId="164" fontId="0" fillId="0" borderId="0" xfId="0" applyNumberFormat="1"/>
    <xf numFmtId="37" fontId="9" fillId="0" borderId="0" xfId="0" applyNumberFormat="1" applyFont="1" applyAlignment="1">
      <alignment horizontal="left" indent="1"/>
    </xf>
    <xf numFmtId="5" fontId="9" fillId="0" borderId="6" xfId="0" applyNumberFormat="1" applyFont="1" applyBorder="1"/>
    <xf numFmtId="165" fontId="11" fillId="2" borderId="0" xfId="4" applyNumberFormat="1" applyFont="1" applyFill="1"/>
    <xf numFmtId="5" fontId="11" fillId="2" borderId="0" xfId="0" applyNumberFormat="1" applyFont="1" applyFill="1"/>
    <xf numFmtId="5" fontId="11" fillId="2" borderId="0" xfId="4" applyNumberFormat="1" applyFont="1" applyFill="1"/>
    <xf numFmtId="5" fontId="11" fillId="9" borderId="8" xfId="12" applyNumberFormat="1" applyFont="1" applyFill="1" applyBorder="1"/>
    <xf numFmtId="165" fontId="25" fillId="2" borderId="0" xfId="4" applyNumberFormat="1" applyFont="1" applyFill="1"/>
    <xf numFmtId="5" fontId="25" fillId="9" borderId="8" xfId="12" applyNumberFormat="1" applyFont="1" applyFill="1" applyBorder="1"/>
    <xf numFmtId="167" fontId="0" fillId="0" borderId="0" xfId="0" applyNumberFormat="1" applyAlignment="1">
      <alignment horizontal="left"/>
    </xf>
    <xf numFmtId="44" fontId="0" fillId="0" borderId="0" xfId="0" applyNumberFormat="1" applyAlignment="1">
      <alignment horizontal="left"/>
    </xf>
    <xf numFmtId="44" fontId="0" fillId="8" borderId="0" xfId="0" applyNumberFormat="1" applyFill="1"/>
    <xf numFmtId="44" fontId="0" fillId="8" borderId="0" xfId="0" applyNumberFormat="1" applyFill="1" applyAlignment="1">
      <alignment horizontal="left"/>
    </xf>
    <xf numFmtId="14" fontId="0" fillId="0" borderId="0" xfId="0" applyNumberFormat="1"/>
    <xf numFmtId="0" fontId="9" fillId="0" borderId="0" xfId="0" applyFont="1" applyAlignment="1">
      <alignment horizontal="left" vertical="center" wrapText="1"/>
    </xf>
    <xf numFmtId="0" fontId="9" fillId="0" borderId="0" xfId="0" applyFont="1" applyAlignment="1">
      <alignment wrapText="1"/>
    </xf>
    <xf numFmtId="5" fontId="4" fillId="0" borderId="6" xfId="1" applyNumberFormat="1" applyFont="1" applyBorder="1"/>
    <xf numFmtId="7" fontId="4" fillId="0" borderId="0" xfId="0" applyNumberFormat="1" applyFont="1" applyAlignment="1">
      <alignment horizontal="right"/>
    </xf>
    <xf numFmtId="10" fontId="4" fillId="0" borderId="3" xfId="0" applyNumberFormat="1" applyFont="1" applyBorder="1" applyAlignment="1">
      <alignment horizontal="right"/>
    </xf>
    <xf numFmtId="5" fontId="4" fillId="0" borderId="6" xfId="1" applyNumberFormat="1" applyFont="1" applyFill="1" applyBorder="1"/>
    <xf numFmtId="5" fontId="0" fillId="0" borderId="0" xfId="0" applyNumberFormat="1" applyAlignment="1">
      <alignment horizontal="left"/>
    </xf>
    <xf numFmtId="37" fontId="0" fillId="0" borderId="3" xfId="0" applyNumberFormat="1" applyBorder="1"/>
    <xf numFmtId="167" fontId="9" fillId="0" borderId="0" xfId="10" applyNumberFormat="1" applyFont="1" applyFill="1" applyBorder="1" applyAlignment="1">
      <alignment horizontal="left" indent="1"/>
    </xf>
    <xf numFmtId="0" fontId="9" fillId="0" borderId="0" xfId="0" applyFont="1" applyAlignment="1">
      <alignment horizontal="right"/>
    </xf>
    <xf numFmtId="0" fontId="9" fillId="0" borderId="0" xfId="9" applyFont="1" applyAlignment="1">
      <alignment horizontal="left" wrapText="1"/>
    </xf>
    <xf numFmtId="0" fontId="9" fillId="0" borderId="0" xfId="0" applyFont="1" applyAlignment="1">
      <alignment horizontal="right" wrapText="1"/>
    </xf>
    <xf numFmtId="0" fontId="9" fillId="0" borderId="0" xfId="13" applyFont="1"/>
    <xf numFmtId="0" fontId="14" fillId="0" borderId="0" xfId="13" applyFont="1" applyAlignment="1">
      <alignment horizontal="center"/>
    </xf>
    <xf numFmtId="0" fontId="9" fillId="2" borderId="0" xfId="13" applyFont="1" applyFill="1"/>
    <xf numFmtId="167" fontId="19" fillId="2" borderId="0" xfId="13" applyNumberFormat="1" applyFont="1" applyFill="1"/>
    <xf numFmtId="5" fontId="9" fillId="2" borderId="0" xfId="13" applyNumberFormat="1" applyFont="1" applyFill="1"/>
    <xf numFmtId="5" fontId="19" fillId="2" borderId="0" xfId="13" applyNumberFormat="1" applyFont="1" applyFill="1"/>
    <xf numFmtId="0" fontId="9" fillId="2" borderId="0" xfId="13" quotePrefix="1" applyFont="1" applyFill="1"/>
    <xf numFmtId="167" fontId="9" fillId="2" borderId="0" xfId="13" applyNumberFormat="1" applyFont="1" applyFill="1"/>
    <xf numFmtId="0" fontId="18" fillId="0" borderId="0" xfId="13" applyFont="1" applyAlignment="1">
      <alignment horizontal="center"/>
    </xf>
    <xf numFmtId="167" fontId="9" fillId="0" borderId="0" xfId="13" applyNumberFormat="1" applyFont="1"/>
    <xf numFmtId="0" fontId="14" fillId="0" borderId="0" xfId="13" applyFont="1" applyAlignment="1">
      <alignment vertical="center"/>
    </xf>
    <xf numFmtId="167" fontId="14" fillId="0" borderId="13" xfId="13" applyNumberFormat="1" applyFont="1" applyBorder="1" applyAlignment="1">
      <alignment vertical="center"/>
    </xf>
    <xf numFmtId="5" fontId="14" fillId="0" borderId="13" xfId="13" applyNumberFormat="1" applyFont="1" applyBorder="1" applyAlignment="1">
      <alignment vertical="center"/>
    </xf>
    <xf numFmtId="0" fontId="14" fillId="0" borderId="0" xfId="13" applyFont="1" applyAlignment="1">
      <alignment horizontal="center" vertical="center"/>
    </xf>
    <xf numFmtId="0" fontId="18" fillId="0" borderId="0" xfId="13" applyFont="1"/>
    <xf numFmtId="0" fontId="14" fillId="0" borderId="0" xfId="13" applyFont="1"/>
    <xf numFmtId="0" fontId="14" fillId="0" borderId="0" xfId="13" quotePrefix="1" applyFont="1" applyAlignment="1">
      <alignment horizontal="center"/>
    </xf>
    <xf numFmtId="5" fontId="9" fillId="0" borderId="0" xfId="13" applyNumberFormat="1" applyFont="1"/>
    <xf numFmtId="0" fontId="18" fillId="0" borderId="0" xfId="13" applyFont="1" applyAlignment="1">
      <alignment horizontal="left"/>
    </xf>
    <xf numFmtId="0" fontId="9" fillId="0" borderId="0" xfId="13" applyFont="1" applyAlignment="1">
      <alignment horizontal="left" indent="1"/>
    </xf>
    <xf numFmtId="0" fontId="0" fillId="0" borderId="0" xfId="0" applyAlignment="1">
      <alignment wrapText="1"/>
    </xf>
    <xf numFmtId="0" fontId="13" fillId="0" borderId="0" xfId="0" applyFont="1" applyAlignment="1">
      <alignment wrapText="1"/>
    </xf>
    <xf numFmtId="0" fontId="23" fillId="0" borderId="0" xfId="14"/>
    <xf numFmtId="0" fontId="17" fillId="0" borderId="0" xfId="15" applyFont="1"/>
    <xf numFmtId="0" fontId="17" fillId="0" borderId="0" xfId="14" applyFont="1"/>
    <xf numFmtId="0" fontId="17" fillId="0" borderId="0" xfId="15" applyFont="1" applyAlignment="1">
      <alignment horizontal="left" vertical="top"/>
    </xf>
    <xf numFmtId="0" fontId="17" fillId="0" borderId="0" xfId="15" applyFont="1" applyAlignment="1">
      <alignment horizontal="left" wrapText="1"/>
    </xf>
    <xf numFmtId="0" fontId="23" fillId="0" borderId="0" xfId="15" applyAlignment="1">
      <alignment horizontal="left" wrapText="1"/>
    </xf>
    <xf numFmtId="0" fontId="23" fillId="0" borderId="0" xfId="15" applyAlignment="1">
      <alignment horizontal="left" vertical="top"/>
    </xf>
    <xf numFmtId="0" fontId="14" fillId="0" borderId="0" xfId="16" applyFont="1" applyAlignment="1">
      <alignment horizontal="center"/>
    </xf>
    <xf numFmtId="37" fontId="9" fillId="0" borderId="0" xfId="16" applyNumberFormat="1" applyFont="1"/>
    <xf numFmtId="37" fontId="0" fillId="0" borderId="0" xfId="16" applyNumberFormat="1" applyFont="1"/>
    <xf numFmtId="37" fontId="9" fillId="0" borderId="0" xfId="16" applyNumberFormat="1" applyFont="1" applyAlignment="1">
      <alignment horizontal="right"/>
    </xf>
    <xf numFmtId="37" fontId="0" fillId="9" borderId="0" xfId="16" applyNumberFormat="1" applyFont="1" applyFill="1"/>
    <xf numFmtId="37" fontId="9" fillId="9" borderId="0" xfId="16" applyNumberFormat="1" applyFont="1" applyFill="1"/>
    <xf numFmtId="0" fontId="0" fillId="9" borderId="0" xfId="16" applyFont="1" applyFill="1" applyAlignment="1">
      <alignment horizontal="left"/>
    </xf>
    <xf numFmtId="165" fontId="0" fillId="9" borderId="0" xfId="16" applyNumberFormat="1" applyFont="1" applyFill="1"/>
    <xf numFmtId="37" fontId="9" fillId="0" borderId="3" xfId="16" applyNumberFormat="1" applyFont="1" applyBorder="1"/>
    <xf numFmtId="37" fontId="0" fillId="0" borderId="3" xfId="16" applyNumberFormat="1" applyFont="1" applyBorder="1"/>
    <xf numFmtId="0" fontId="0" fillId="0" borderId="3" xfId="16" applyFont="1" applyBorder="1"/>
    <xf numFmtId="0" fontId="8" fillId="0" borderId="0" xfId="14" applyFont="1" applyAlignment="1">
      <alignment horizontal="center"/>
    </xf>
    <xf numFmtId="0" fontId="0" fillId="0" borderId="0" xfId="16" applyFont="1" applyAlignment="1">
      <alignment horizontal="center"/>
    </xf>
    <xf numFmtId="0" fontId="0" fillId="9" borderId="0" xfId="16" applyFont="1" applyFill="1" applyAlignment="1">
      <alignment horizontal="center"/>
    </xf>
    <xf numFmtId="0" fontId="17" fillId="0" borderId="0" xfId="15" applyFont="1" applyAlignment="1">
      <alignment horizontal="center"/>
    </xf>
    <xf numFmtId="37" fontId="9" fillId="0" borderId="0" xfId="16" applyNumberFormat="1" applyFont="1" applyAlignment="1">
      <alignment horizontal="center"/>
    </xf>
    <xf numFmtId="37" fontId="17" fillId="0" borderId="0" xfId="15" applyNumberFormat="1" applyFont="1" applyAlignment="1">
      <alignment horizontal="center"/>
    </xf>
    <xf numFmtId="0" fontId="9" fillId="9" borderId="0" xfId="9" applyFont="1" applyFill="1" applyAlignment="1">
      <alignment horizontal="left" vertical="center"/>
    </xf>
    <xf numFmtId="0" fontId="0" fillId="0" borderId="0" xfId="16" applyFont="1"/>
    <xf numFmtId="37" fontId="17" fillId="0" borderId="0" xfId="15" applyNumberFormat="1" applyFont="1"/>
    <xf numFmtId="0" fontId="9" fillId="0" borderId="0" xfId="16" applyFont="1" applyAlignment="1">
      <alignment horizontal="center"/>
    </xf>
    <xf numFmtId="0" fontId="23" fillId="0" borderId="0" xfId="15"/>
    <xf numFmtId="0" fontId="23" fillId="0" borderId="0" xfId="14" applyAlignment="1">
      <alignment horizontal="center"/>
    </xf>
    <xf numFmtId="37" fontId="4" fillId="0" borderId="0" xfId="16" applyNumberFormat="1" applyFont="1"/>
    <xf numFmtId="0" fontId="9" fillId="0" borderId="0" xfId="16" applyFont="1"/>
    <xf numFmtId="0" fontId="0" fillId="0" borderId="0" xfId="16" applyFont="1" applyAlignment="1">
      <alignment horizontal="right"/>
    </xf>
    <xf numFmtId="0" fontId="0" fillId="0" borderId="0" xfId="14" applyFont="1"/>
    <xf numFmtId="0" fontId="9" fillId="0" borderId="0" xfId="4" applyFont="1" applyAlignment="1">
      <alignment horizontal="fill"/>
    </xf>
    <xf numFmtId="0" fontId="14" fillId="0" borderId="3" xfId="16" applyFont="1" applyBorder="1" applyAlignment="1">
      <alignment horizontal="center"/>
    </xf>
    <xf numFmtId="0" fontId="9" fillId="0" borderId="3" xfId="17" applyFont="1" applyBorder="1"/>
    <xf numFmtId="0" fontId="14" fillId="0" borderId="0" xfId="16" applyFont="1" applyAlignment="1">
      <alignment horizontal="right"/>
    </xf>
    <xf numFmtId="37" fontId="14" fillId="0" borderId="0" xfId="16" applyNumberFormat="1" applyFont="1" applyAlignment="1">
      <alignment horizontal="right"/>
    </xf>
    <xf numFmtId="37" fontId="9" fillId="0" borderId="3" xfId="16" applyNumberFormat="1" applyFont="1" applyBorder="1" applyAlignment="1">
      <alignment horizontal="right"/>
    </xf>
    <xf numFmtId="39" fontId="14" fillId="0" borderId="0" xfId="16" applyNumberFormat="1" applyFont="1" applyAlignment="1">
      <alignment horizontal="center"/>
    </xf>
    <xf numFmtId="178" fontId="14" fillId="0" borderId="0" xfId="16" applyNumberFormat="1" applyFont="1" applyAlignment="1">
      <alignment horizontal="center"/>
    </xf>
    <xf numFmtId="37" fontId="14" fillId="0" borderId="0" xfId="16" applyNumberFormat="1" applyFont="1" applyAlignment="1">
      <alignment horizontal="center"/>
    </xf>
    <xf numFmtId="0" fontId="14" fillId="0" borderId="14" xfId="16" applyFont="1" applyBorder="1" applyAlignment="1">
      <alignment horizontal="center"/>
    </xf>
    <xf numFmtId="14" fontId="9" fillId="0" borderId="14" xfId="16" applyNumberFormat="1" applyFont="1" applyBorder="1" applyAlignment="1">
      <alignment horizontal="center"/>
    </xf>
    <xf numFmtId="39" fontId="14" fillId="0" borderId="14" xfId="16" applyNumberFormat="1" applyFont="1" applyBorder="1" applyAlignment="1">
      <alignment horizontal="center"/>
    </xf>
    <xf numFmtId="178" fontId="14" fillId="0" borderId="14" xfId="16" applyNumberFormat="1" applyFont="1" applyBorder="1" applyAlignment="1">
      <alignment horizontal="center"/>
    </xf>
    <xf numFmtId="37" fontId="14" fillId="0" borderId="14" xfId="16" applyNumberFormat="1" applyFont="1" applyBorder="1" applyAlignment="1">
      <alignment horizontal="center"/>
    </xf>
    <xf numFmtId="0" fontId="0" fillId="0" borderId="14" xfId="16" applyFont="1" applyBorder="1"/>
    <xf numFmtId="14" fontId="0" fillId="0" borderId="14" xfId="16" applyNumberFormat="1" applyFont="1" applyBorder="1" applyAlignment="1">
      <alignment horizontal="center"/>
    </xf>
    <xf numFmtId="0" fontId="9" fillId="0" borderId="14" xfId="16" applyFont="1" applyBorder="1"/>
    <xf numFmtId="179" fontId="9" fillId="0" borderId="0" xfId="16" applyNumberFormat="1" applyFont="1" applyAlignment="1">
      <alignment horizontal="center"/>
    </xf>
    <xf numFmtId="39" fontId="14" fillId="0" borderId="0" xfId="16" quotePrefix="1" applyNumberFormat="1" applyFont="1" applyAlignment="1">
      <alignment horizontal="center"/>
    </xf>
    <xf numFmtId="0" fontId="0" fillId="0" borderId="0" xfId="16" quotePrefix="1" applyFont="1" applyAlignment="1">
      <alignment horizontal="center"/>
    </xf>
    <xf numFmtId="37" fontId="14" fillId="0" borderId="0" xfId="16" quotePrefix="1" applyNumberFormat="1" applyFont="1" applyAlignment="1">
      <alignment horizontal="center"/>
    </xf>
    <xf numFmtId="37" fontId="14" fillId="0" borderId="0" xfId="16" applyNumberFormat="1" applyFont="1"/>
    <xf numFmtId="0" fontId="27" fillId="0" borderId="0" xfId="15" applyFont="1" applyAlignment="1">
      <alignment horizontal="center" wrapText="1"/>
    </xf>
    <xf numFmtId="37" fontId="14" fillId="0" borderId="0" xfId="16" quotePrefix="1" applyNumberFormat="1" applyFont="1" applyAlignment="1">
      <alignment horizontal="center" wrapText="1"/>
    </xf>
    <xf numFmtId="37" fontId="14" fillId="0" borderId="11" xfId="16" applyNumberFormat="1" applyFont="1" applyBorder="1" applyAlignment="1">
      <alignment horizontal="centerContinuous"/>
    </xf>
    <xf numFmtId="0" fontId="28" fillId="0" borderId="11" xfId="0" applyFont="1" applyBorder="1" applyAlignment="1">
      <alignment horizontal="centerContinuous" vertical="center" wrapText="1"/>
    </xf>
    <xf numFmtId="0" fontId="14" fillId="0" borderId="11" xfId="16" applyFont="1" applyBorder="1" applyAlignment="1">
      <alignment horizontal="center"/>
    </xf>
    <xf numFmtId="0" fontId="27" fillId="0" borderId="0" xfId="15" applyFont="1" applyAlignment="1">
      <alignment horizontal="center"/>
    </xf>
    <xf numFmtId="0" fontId="23" fillId="0" borderId="3" xfId="14" applyBorder="1" applyAlignment="1">
      <alignment horizontal="center"/>
    </xf>
    <xf numFmtId="0" fontId="17" fillId="0" borderId="3" xfId="15" applyFont="1" applyBorder="1" applyAlignment="1">
      <alignment horizontal="center"/>
    </xf>
    <xf numFmtId="0" fontId="17" fillId="0" borderId="3" xfId="15" applyFont="1" applyBorder="1"/>
    <xf numFmtId="0" fontId="29" fillId="0" borderId="0" xfId="4" applyFont="1" applyAlignment="1">
      <alignment horizontal="center"/>
    </xf>
    <xf numFmtId="0" fontId="29" fillId="0" borderId="0" xfId="4" applyFont="1"/>
    <xf numFmtId="0" fontId="14" fillId="2" borderId="0" xfId="0" applyFont="1" applyFill="1" applyAlignment="1">
      <alignment horizontal="left"/>
    </xf>
    <xf numFmtId="165" fontId="11" fillId="9" borderId="0" xfId="16" applyNumberFormat="1" applyFont="1" applyFill="1"/>
    <xf numFmtId="37" fontId="11" fillId="9" borderId="0" xfId="16" applyNumberFormat="1" applyFont="1" applyFill="1"/>
    <xf numFmtId="0" fontId="17" fillId="0" borderId="0" xfId="15" applyFont="1" applyAlignment="1">
      <alignment horizontal="right" vertical="top"/>
    </xf>
    <xf numFmtId="0" fontId="17" fillId="0" borderId="0" xfId="15" applyFont="1" applyAlignment="1">
      <alignment wrapText="1"/>
    </xf>
    <xf numFmtId="0" fontId="17" fillId="0" borderId="0" xfId="15" applyFont="1" applyAlignment="1">
      <alignment horizontal="left"/>
    </xf>
    <xf numFmtId="0" fontId="9" fillId="9" borderId="0" xfId="16" applyFont="1" applyFill="1" applyAlignment="1">
      <alignment horizontal="center"/>
    </xf>
    <xf numFmtId="0" fontId="9" fillId="0" borderId="3" xfId="16" applyFont="1" applyBorder="1"/>
    <xf numFmtId="0" fontId="18" fillId="0" borderId="0" xfId="15" applyFont="1" applyAlignment="1">
      <alignment horizontal="center"/>
    </xf>
    <xf numFmtId="0" fontId="9" fillId="9" borderId="0" xfId="16" applyFont="1" applyFill="1" applyAlignment="1">
      <alignment horizontal="left"/>
    </xf>
    <xf numFmtId="0" fontId="9" fillId="0" borderId="0" xfId="16" applyFont="1" applyAlignment="1">
      <alignment horizontal="right"/>
    </xf>
    <xf numFmtId="0" fontId="9" fillId="0" borderId="0" xfId="15" applyFont="1"/>
    <xf numFmtId="0" fontId="9" fillId="0" borderId="0" xfId="16" quotePrefix="1" applyFont="1" applyAlignment="1">
      <alignment horizontal="center"/>
    </xf>
    <xf numFmtId="37" fontId="31" fillId="0" borderId="0" xfId="16" quotePrefix="1" applyNumberFormat="1" applyFont="1" applyAlignment="1">
      <alignment horizontal="center"/>
    </xf>
    <xf numFmtId="0" fontId="33" fillId="0" borderId="11" xfId="0" applyFont="1" applyBorder="1" applyAlignment="1">
      <alignment horizontal="centerContinuous" vertical="center" wrapText="1"/>
    </xf>
    <xf numFmtId="0" fontId="17" fillId="0" borderId="3" xfId="15" applyFont="1" applyBorder="1" applyAlignment="1">
      <alignment horizontal="center"/>
    </xf>
    <xf numFmtId="0" fontId="0" fillId="2" borderId="0" xfId="0" applyFill="1" applyAlignment="1">
      <alignment horizontal="left" wrapText="1"/>
    </xf>
    <xf numFmtId="0" fontId="9" fillId="0" borderId="0" xfId="0" applyFont="1"/>
    <xf numFmtId="0" fontId="0" fillId="0" borderId="0" xfId="0"/>
    <xf numFmtId="6" fontId="0" fillId="0" borderId="0" xfId="0" applyNumberFormat="1"/>
    <xf numFmtId="6" fontId="3" fillId="0" borderId="0" xfId="0" applyNumberFormat="1" applyFont="1"/>
    <xf numFmtId="6" fontId="4" fillId="0" borderId="0" xfId="0" applyNumberFormat="1" applyFont="1"/>
    <xf numFmtId="5" fontId="0" fillId="0" borderId="0" xfId="0" applyNumberFormat="1" applyAlignment="1">
      <alignment vertical="center"/>
    </xf>
    <xf numFmtId="10" fontId="0" fillId="0" borderId="0" xfId="3" applyNumberFormat="1" applyFont="1" applyAlignment="1">
      <alignment vertical="center"/>
    </xf>
    <xf numFmtId="5" fontId="0" fillId="0" borderId="0" xfId="0" applyNumberFormat="1" applyAlignment="1">
      <alignment horizontal="right"/>
    </xf>
    <xf numFmtId="5" fontId="0" fillId="2" borderId="0" xfId="0" applyNumberFormat="1" applyFill="1" applyAlignment="1">
      <alignment horizontal="right"/>
    </xf>
    <xf numFmtId="10" fontId="0" fillId="2" borderId="0" xfId="3" applyNumberFormat="1" applyFont="1" applyFill="1" applyAlignment="1">
      <alignment vertical="center"/>
    </xf>
    <xf numFmtId="5" fontId="4" fillId="0" borderId="8" xfId="0" applyNumberFormat="1" applyFont="1" applyBorder="1"/>
    <xf numFmtId="0" fontId="4" fillId="0" borderId="8" xfId="0" applyFont="1" applyBorder="1" applyAlignment="1">
      <alignment horizontal="centerContinuous"/>
    </xf>
    <xf numFmtId="0" fontId="4" fillId="0" borderId="9" xfId="0" applyFont="1" applyBorder="1" applyAlignment="1">
      <alignment horizontal="center"/>
    </xf>
    <xf numFmtId="0" fontId="4" fillId="0" borderId="2" xfId="0" applyFont="1" applyBorder="1" applyAlignment="1">
      <alignment horizontal="center" wrapText="1"/>
    </xf>
    <xf numFmtId="0" fontId="4" fillId="0" borderId="9" xfId="0" applyFont="1" applyBorder="1" applyAlignment="1">
      <alignment horizontal="center" wrapText="1"/>
    </xf>
    <xf numFmtId="0" fontId="4" fillId="0" borderId="9" xfId="0" applyFont="1" applyBorder="1" applyAlignment="1">
      <alignment horizontal="centerContinuous"/>
    </xf>
    <xf numFmtId="0" fontId="4" fillId="0" borderId="5" xfId="0" applyFont="1" applyBorder="1" applyAlignment="1">
      <alignment horizontal="center" wrapText="1"/>
    </xf>
    <xf numFmtId="0" fontId="4" fillId="0" borderId="10" xfId="0" applyFont="1" applyBorder="1" applyAlignment="1">
      <alignment horizontal="centerContinuous"/>
    </xf>
    <xf numFmtId="0" fontId="4" fillId="0" borderId="11" xfId="0" applyFont="1" applyBorder="1" applyAlignment="1">
      <alignment horizontal="centerContinuous"/>
    </xf>
    <xf numFmtId="0" fontId="4" fillId="0" borderId="12" xfId="0" applyFont="1" applyBorder="1" applyAlignment="1">
      <alignment horizontal="centerContinuous"/>
    </xf>
    <xf numFmtId="0" fontId="4" fillId="0" borderId="9" xfId="0" applyFont="1" applyBorder="1" applyAlignment="1">
      <alignment horizontal="centerContinuous" wrapText="1"/>
    </xf>
    <xf numFmtId="5" fontId="9" fillId="12" borderId="0" xfId="0" applyNumberFormat="1" applyFont="1" applyFill="1" applyAlignment="1">
      <alignment horizontal="right"/>
    </xf>
    <xf numFmtId="6" fontId="34" fillId="0" borderId="0" xfId="0" applyNumberFormat="1" applyFont="1"/>
    <xf numFmtId="44" fontId="9" fillId="10" borderId="0" xfId="0" applyNumberFormat="1" applyFont="1" applyFill="1" applyAlignment="1">
      <alignment horizontal="right"/>
    </xf>
    <xf numFmtId="0" fontId="11" fillId="4" borderId="0" xfId="0" applyFont="1" applyFill="1"/>
    <xf numFmtId="44" fontId="35" fillId="4" borderId="0" xfId="2" applyFont="1" applyFill="1"/>
    <xf numFmtId="9" fontId="35" fillId="4" borderId="0" xfId="3" applyFont="1" applyFill="1"/>
    <xf numFmtId="10" fontId="35" fillId="4" borderId="0" xfId="3" applyNumberFormat="1" applyFont="1" applyFill="1"/>
    <xf numFmtId="0" fontId="35" fillId="4" borderId="0" xfId="0" applyFont="1" applyFill="1" applyAlignment="1">
      <alignment horizontal="center"/>
    </xf>
    <xf numFmtId="0" fontId="35" fillId="4" borderId="0" xfId="0" applyFont="1" applyFill="1"/>
    <xf numFmtId="0" fontId="36" fillId="4" borderId="0" xfId="0" applyFont="1" applyFill="1"/>
    <xf numFmtId="0" fontId="9" fillId="2" borderId="0" xfId="0" applyFont="1" applyFill="1" applyAlignment="1">
      <alignment horizontal="left" vertical="top" wrapText="1"/>
    </xf>
    <xf numFmtId="0" fontId="9" fillId="2" borderId="0" xfId="0" applyFont="1" applyFill="1"/>
    <xf numFmtId="0" fontId="9" fillId="2" borderId="0" xfId="4" applyFont="1" applyFill="1"/>
    <xf numFmtId="0" fontId="4" fillId="0" borderId="0" xfId="4" applyFont="1" applyAlignment="1">
      <alignment horizontal="center"/>
    </xf>
    <xf numFmtId="165" fontId="9" fillId="0" borderId="0" xfId="0" applyNumberFormat="1" applyFont="1"/>
    <xf numFmtId="165" fontId="9" fillId="0" borderId="0" xfId="0" applyNumberFormat="1" applyFont="1" applyAlignment="1">
      <alignment horizontal="right"/>
    </xf>
    <xf numFmtId="5" fontId="14" fillId="0" borderId="6" xfId="0" applyNumberFormat="1" applyFont="1" applyBorder="1"/>
    <xf numFmtId="180" fontId="9" fillId="0" borderId="0" xfId="0" applyNumberFormat="1" applyFont="1"/>
    <xf numFmtId="0" fontId="9" fillId="2" borderId="3" xfId="0" applyFont="1" applyFill="1" applyBorder="1"/>
    <xf numFmtId="0" fontId="4" fillId="2" borderId="0" xfId="0" applyFont="1" applyFill="1" applyAlignment="1">
      <alignment horizontal="center" vertical="center"/>
    </xf>
    <xf numFmtId="0" fontId="14" fillId="2" borderId="9" xfId="0" applyFont="1" applyFill="1" applyBorder="1" applyAlignment="1">
      <alignment horizontal="center" wrapText="1"/>
    </xf>
    <xf numFmtId="0" fontId="14" fillId="0" borderId="9" xfId="0" applyFont="1" applyBorder="1" applyAlignment="1">
      <alignment horizontal="center" vertical="top" wrapText="1"/>
    </xf>
    <xf numFmtId="0" fontId="14" fillId="0" borderId="0" xfId="0" applyFont="1" applyAlignment="1">
      <alignment horizontal="center" vertical="top"/>
    </xf>
    <xf numFmtId="0" fontId="4" fillId="2" borderId="0" xfId="0" applyFont="1" applyFill="1" applyAlignment="1">
      <alignment horizontal="center"/>
    </xf>
    <xf numFmtId="5" fontId="9" fillId="0" borderId="0" xfId="4" applyNumberFormat="1" applyFont="1"/>
    <xf numFmtId="167" fontId="9" fillId="0" borderId="0" xfId="4" applyNumberFormat="1" applyFont="1" applyAlignment="1">
      <alignment horizontal="right"/>
    </xf>
    <xf numFmtId="167" fontId="9" fillId="0" borderId="1" xfId="4" applyNumberFormat="1" applyFont="1" applyBorder="1"/>
    <xf numFmtId="0" fontId="9" fillId="0" borderId="3" xfId="4" applyFont="1" applyBorder="1" applyAlignment="1">
      <alignment horizontal="left" indent="1"/>
    </xf>
    <xf numFmtId="5" fontId="14" fillId="7" borderId="11" xfId="4" applyNumberFormat="1" applyFont="1" applyFill="1" applyBorder="1"/>
    <xf numFmtId="0" fontId="9" fillId="0" borderId="3" xfId="4" applyFont="1" applyBorder="1" applyAlignment="1">
      <alignment horizontal="right"/>
    </xf>
    <xf numFmtId="0" fontId="9" fillId="0" borderId="15" xfId="4" applyFont="1" applyBorder="1"/>
    <xf numFmtId="167" fontId="9" fillId="0" borderId="16" xfId="4" applyNumberFormat="1" applyFont="1" applyBorder="1"/>
    <xf numFmtId="5" fontId="14" fillId="2" borderId="0" xfId="4" applyNumberFormat="1" applyFont="1" applyFill="1"/>
    <xf numFmtId="0" fontId="9" fillId="0" borderId="0" xfId="4" applyFont="1" applyAlignment="1">
      <alignment horizontal="centerContinuous" wrapText="1"/>
    </xf>
    <xf numFmtId="0" fontId="9" fillId="0" borderId="17" xfId="4" applyFont="1" applyBorder="1" applyAlignment="1">
      <alignment horizontal="centerContinuous" wrapText="1"/>
    </xf>
    <xf numFmtId="5" fontId="14" fillId="7" borderId="0" xfId="4" applyNumberFormat="1" applyFont="1" applyFill="1"/>
    <xf numFmtId="0" fontId="9" fillId="0" borderId="17" xfId="4" applyFont="1" applyBorder="1"/>
    <xf numFmtId="167" fontId="19" fillId="0" borderId="0" xfId="4" applyNumberFormat="1" applyFont="1" applyAlignment="1">
      <alignment horizontal="right"/>
    </xf>
    <xf numFmtId="167" fontId="19" fillId="0" borderId="4" xfId="4" applyNumberFormat="1" applyFont="1" applyBorder="1"/>
    <xf numFmtId="0" fontId="9" fillId="0" borderId="6" xfId="4" applyFont="1" applyBorder="1" applyAlignment="1">
      <alignment horizontal="left" indent="1"/>
    </xf>
    <xf numFmtId="167" fontId="9" fillId="0" borderId="6" xfId="4" applyNumberFormat="1" applyFont="1" applyBorder="1"/>
    <xf numFmtId="0" fontId="9" fillId="0" borderId="6" xfId="4" applyFont="1" applyBorder="1" applyAlignment="1">
      <alignment horizontal="right"/>
    </xf>
    <xf numFmtId="0" fontId="9" fillId="0" borderId="18" xfId="4" applyFont="1" applyBorder="1"/>
    <xf numFmtId="167" fontId="19" fillId="0" borderId="16" xfId="4" applyNumberFormat="1" applyFont="1" applyBorder="1"/>
    <xf numFmtId="9" fontId="9" fillId="0" borderId="0" xfId="3" applyFont="1"/>
    <xf numFmtId="164" fontId="37" fillId="0" borderId="0" xfId="4" applyNumberFormat="1" applyFont="1" applyAlignment="1">
      <alignment horizontal="left"/>
    </xf>
    <xf numFmtId="164" fontId="14" fillId="0" borderId="16" xfId="4" applyNumberFormat="1" applyFont="1" applyBorder="1" applyAlignment="1">
      <alignment horizontal="center"/>
    </xf>
    <xf numFmtId="0" fontId="0" fillId="2" borderId="0" xfId="4" applyFont="1" applyFill="1" applyAlignment="1">
      <alignment horizontal="left" indent="1"/>
    </xf>
    <xf numFmtId="171" fontId="0" fillId="2" borderId="0" xfId="0" applyNumberFormat="1" applyFill="1"/>
    <xf numFmtId="0" fontId="9" fillId="2" borderId="0" xfId="4" applyFont="1" applyFill="1" applyAlignment="1">
      <alignment horizontal="right"/>
    </xf>
    <xf numFmtId="0" fontId="9" fillId="2" borderId="17" xfId="4" applyFont="1" applyFill="1" applyBorder="1"/>
    <xf numFmtId="167" fontId="14" fillId="0" borderId="0" xfId="4" applyNumberFormat="1" applyFont="1"/>
    <xf numFmtId="0" fontId="14" fillId="0" borderId="17" xfId="4" applyFont="1" applyBorder="1"/>
    <xf numFmtId="167" fontId="19" fillId="0" borderId="1" xfId="4" applyNumberFormat="1" applyFont="1" applyBorder="1"/>
    <xf numFmtId="5" fontId="14" fillId="0" borderId="11" xfId="4" applyNumberFormat="1" applyFont="1" applyBorder="1"/>
    <xf numFmtId="167" fontId="9" fillId="0" borderId="4" xfId="4" applyNumberFormat="1" applyFont="1" applyBorder="1"/>
    <xf numFmtId="0" fontId="14" fillId="0" borderId="18" xfId="4" applyFont="1" applyBorder="1"/>
    <xf numFmtId="5" fontId="14" fillId="0" borderId="3" xfId="4" applyNumberFormat="1" applyFont="1" applyBorder="1"/>
    <xf numFmtId="0" fontId="0" fillId="0" borderId="0" xfId="4" applyFont="1" applyAlignment="1">
      <alignment horizontal="left" indent="1"/>
    </xf>
    <xf numFmtId="171" fontId="0" fillId="0" borderId="0" xfId="0" applyNumberFormat="1"/>
    <xf numFmtId="5" fontId="14" fillId="0" borderId="6" xfId="4" applyNumberFormat="1" applyFont="1" applyBorder="1"/>
    <xf numFmtId="0" fontId="14" fillId="0" borderId="16" xfId="4" applyFont="1" applyBorder="1" applyAlignment="1">
      <alignment horizontal="center"/>
    </xf>
    <xf numFmtId="10" fontId="0" fillId="2" borderId="0" xfId="0" applyNumberFormat="1" applyFill="1"/>
    <xf numFmtId="5" fontId="9" fillId="7" borderId="0" xfId="4" applyNumberFormat="1" applyFont="1" applyFill="1"/>
    <xf numFmtId="0" fontId="0" fillId="0" borderId="17" xfId="4" applyFont="1" applyBorder="1" applyAlignment="1">
      <alignment horizontal="right"/>
    </xf>
    <xf numFmtId="0" fontId="9" fillId="0" borderId="17" xfId="4" applyFont="1" applyBorder="1" applyAlignment="1">
      <alignment horizontal="right"/>
    </xf>
    <xf numFmtId="167" fontId="9" fillId="0" borderId="0" xfId="4" applyNumberFormat="1" applyFont="1" applyAlignment="1">
      <alignment horizontal="center"/>
    </xf>
    <xf numFmtId="0" fontId="18" fillId="0" borderId="0" xfId="4" applyFont="1" applyAlignment="1">
      <alignment horizontal="right"/>
    </xf>
    <xf numFmtId="0" fontId="18" fillId="0" borderId="4" xfId="4" applyFont="1" applyBorder="1" applyAlignment="1">
      <alignment horizontal="center"/>
    </xf>
    <xf numFmtId="0" fontId="18" fillId="0" borderId="6" xfId="4" applyFont="1" applyBorder="1" applyAlignment="1">
      <alignment horizontal="center"/>
    </xf>
    <xf numFmtId="0" fontId="9" fillId="0" borderId="6" xfId="4" applyFont="1" applyBorder="1"/>
    <xf numFmtId="5" fontId="14" fillId="7" borderId="0" xfId="4" applyNumberFormat="1" applyFont="1" applyFill="1" applyAlignment="1">
      <alignment horizontal="right"/>
    </xf>
    <xf numFmtId="5" fontId="14" fillId="0" borderId="0" xfId="4" applyNumberFormat="1" applyFont="1" applyAlignment="1">
      <alignment horizontal="right"/>
    </xf>
    <xf numFmtId="5" fontId="14" fillId="0" borderId="0" xfId="4" applyNumberFormat="1" applyFont="1"/>
    <xf numFmtId="0" fontId="14" fillId="0" borderId="0" xfId="4" applyFont="1" applyAlignment="1">
      <alignment horizontal="right"/>
    </xf>
    <xf numFmtId="5" fontId="9" fillId="0" borderId="3" xfId="4" applyNumberFormat="1" applyFont="1" applyBorder="1"/>
    <xf numFmtId="5" fontId="9" fillId="2" borderId="3" xfId="4" applyNumberFormat="1" applyFont="1" applyFill="1" applyBorder="1"/>
    <xf numFmtId="5" fontId="9" fillId="2" borderId="0" xfId="4" applyNumberFormat="1" applyFont="1" applyFill="1"/>
    <xf numFmtId="5" fontId="11" fillId="0" borderId="0" xfId="4" applyNumberFormat="1" applyFont="1"/>
    <xf numFmtId="0" fontId="11" fillId="0" borderId="0" xfId="4" applyFont="1"/>
    <xf numFmtId="0" fontId="14" fillId="2" borderId="0" xfId="4" applyFont="1" applyFill="1"/>
    <xf numFmtId="7" fontId="9" fillId="0" borderId="0" xfId="4" applyNumberFormat="1" applyFont="1"/>
    <xf numFmtId="44" fontId="9" fillId="0" borderId="8" xfId="4" applyNumberFormat="1" applyFont="1" applyBorder="1"/>
    <xf numFmtId="44" fontId="9" fillId="0" borderId="0" xfId="4" applyNumberFormat="1" applyFont="1"/>
    <xf numFmtId="181" fontId="9" fillId="0" borderId="0" xfId="4" applyNumberFormat="1" applyFont="1"/>
    <xf numFmtId="171" fontId="9" fillId="0" borderId="0" xfId="4" applyNumberFormat="1" applyFont="1"/>
    <xf numFmtId="170" fontId="9" fillId="0" borderId="0" xfId="2" applyNumberFormat="1" applyFont="1"/>
    <xf numFmtId="10" fontId="9" fillId="0" borderId="0" xfId="4" applyNumberFormat="1" applyFont="1"/>
    <xf numFmtId="5" fontId="38" fillId="0" borderId="0" xfId="4" applyNumberFormat="1" applyFont="1" applyAlignment="1">
      <alignment horizontal="right"/>
    </xf>
    <xf numFmtId="0" fontId="38" fillId="0" borderId="0" xfId="4" applyFont="1" applyAlignment="1">
      <alignment horizontal="center"/>
    </xf>
    <xf numFmtId="5" fontId="38" fillId="0" borderId="3" xfId="4" applyNumberFormat="1" applyFont="1" applyBorder="1"/>
    <xf numFmtId="0" fontId="38" fillId="0" borderId="3" xfId="4" applyFont="1" applyBorder="1"/>
    <xf numFmtId="5" fontId="38" fillId="0" borderId="0" xfId="4" applyNumberFormat="1" applyFont="1"/>
    <xf numFmtId="0" fontId="38" fillId="0" borderId="0" xfId="4" applyFont="1"/>
    <xf numFmtId="0" fontId="39" fillId="0" borderId="0" xfId="4" applyFont="1" applyAlignment="1">
      <alignment horizontal="center"/>
    </xf>
    <xf numFmtId="0" fontId="38" fillId="0" borderId="0" xfId="4" applyFont="1" applyAlignment="1">
      <alignment horizontal="center" wrapText="1"/>
    </xf>
    <xf numFmtId="0" fontId="38" fillId="0" borderId="0" xfId="4" applyFont="1" applyAlignment="1">
      <alignment horizontal="left"/>
    </xf>
    <xf numFmtId="165" fontId="9" fillId="0" borderId="0" xfId="4" applyNumberFormat="1" applyFont="1"/>
    <xf numFmtId="165" fontId="9" fillId="0" borderId="0" xfId="1" applyNumberFormat="1" applyFont="1"/>
    <xf numFmtId="0" fontId="0" fillId="2" borderId="0" xfId="0" quotePrefix="1" applyFill="1" applyAlignment="1">
      <alignment horizontal="center"/>
    </xf>
    <xf numFmtId="0" fontId="0" fillId="2" borderId="0" xfId="0" applyFill="1" applyAlignment="1">
      <alignment horizontal="center"/>
    </xf>
    <xf numFmtId="5" fontId="0" fillId="12" borderId="0" xfId="0" applyNumberFormat="1" applyFill="1"/>
    <xf numFmtId="5" fontId="4" fillId="2" borderId="0" xfId="0" applyNumberFormat="1" applyFont="1" applyFill="1"/>
    <xf numFmtId="5" fontId="0" fillId="7" borderId="0" xfId="0" applyNumberFormat="1" applyFill="1"/>
    <xf numFmtId="0" fontId="8" fillId="8" borderId="0" xfId="0" applyFont="1" applyFill="1" applyAlignment="1">
      <alignment horizontal="center"/>
    </xf>
    <xf numFmtId="5" fontId="0" fillId="14" borderId="0" xfId="0" applyNumberFormat="1" applyFill="1"/>
    <xf numFmtId="0" fontId="8" fillId="8" borderId="0" xfId="0" applyFont="1" applyFill="1"/>
    <xf numFmtId="5" fontId="0" fillId="0" borderId="0" xfId="1" applyNumberFormat="1" applyFont="1" applyBorder="1"/>
    <xf numFmtId="5" fontId="0" fillId="2" borderId="0" xfId="1" applyNumberFormat="1" applyFont="1" applyFill="1" applyBorder="1"/>
    <xf numFmtId="6" fontId="0" fillId="2" borderId="0" xfId="1" applyNumberFormat="1" applyFont="1" applyFill="1" applyBorder="1"/>
    <xf numFmtId="5" fontId="4" fillId="0" borderId="3" xfId="1" applyNumberFormat="1" applyFont="1" applyFill="1" applyBorder="1"/>
    <xf numFmtId="0" fontId="8" fillId="8" borderId="0" xfId="0" applyFont="1" applyFill="1" applyAlignment="1">
      <alignment horizontal="left"/>
    </xf>
    <xf numFmtId="0" fontId="0" fillId="2" borderId="0" xfId="0" applyFill="1" applyAlignment="1">
      <alignment horizontal="left"/>
    </xf>
    <xf numFmtId="10" fontId="4" fillId="0" borderId="6" xfId="0" applyNumberFormat="1" applyFont="1" applyBorder="1"/>
    <xf numFmtId="0" fontId="14" fillId="0" borderId="0" xfId="0" applyFont="1" applyAlignment="1">
      <alignment horizontal="right" indent="1"/>
    </xf>
    <xf numFmtId="180" fontId="9" fillId="0" borderId="0" xfId="0" quotePrefix="1" applyNumberFormat="1" applyFont="1" applyAlignment="1">
      <alignment horizontal="center"/>
    </xf>
    <xf numFmtId="5" fontId="10" fillId="0" borderId="0" xfId="0" applyNumberFormat="1" applyFont="1"/>
    <xf numFmtId="180" fontId="9" fillId="0" borderId="0" xfId="10" applyNumberFormat="1" applyFont="1" applyBorder="1" applyAlignment="1">
      <alignment horizontal="left" indent="1"/>
    </xf>
    <xf numFmtId="167" fontId="14" fillId="0" borderId="0" xfId="10" applyNumberFormat="1" applyFont="1" applyFill="1" applyBorder="1" applyAlignment="1">
      <alignment horizontal="center" wrapText="1"/>
    </xf>
    <xf numFmtId="167" fontId="0" fillId="8" borderId="0" xfId="0" applyNumberFormat="1" applyFill="1" applyAlignment="1">
      <alignment horizontal="right"/>
    </xf>
    <xf numFmtId="10" fontId="9" fillId="8" borderId="0" xfId="10" applyNumberFormat="1" applyFont="1" applyFill="1" applyBorder="1"/>
    <xf numFmtId="5" fontId="4" fillId="0" borderId="13" xfId="0" applyNumberFormat="1" applyFont="1" applyBorder="1"/>
    <xf numFmtId="5" fontId="4" fillId="0" borderId="11" xfId="0" applyNumberFormat="1" applyFont="1" applyBorder="1"/>
    <xf numFmtId="164" fontId="4" fillId="0" borderId="0" xfId="0" applyNumberFormat="1" applyFont="1"/>
    <xf numFmtId="5" fontId="14" fillId="0" borderId="19" xfId="9" applyNumberFormat="1" applyFont="1" applyBorder="1" applyAlignment="1">
      <alignment horizontal="right"/>
    </xf>
    <xf numFmtId="5" fontId="14" fillId="0" borderId="0" xfId="9" applyNumberFormat="1" applyFont="1" applyAlignment="1">
      <alignment horizontal="right"/>
    </xf>
    <xf numFmtId="10" fontId="4" fillId="0" borderId="0" xfId="3" applyNumberFormat="1" applyFont="1"/>
    <xf numFmtId="10" fontId="4" fillId="8" borderId="0" xfId="3" applyNumberFormat="1" applyFont="1" applyFill="1"/>
    <xf numFmtId="17" fontId="0" fillId="0" borderId="0" xfId="0" applyNumberFormat="1"/>
    <xf numFmtId="3" fontId="0" fillId="0" borderId="0" xfId="0" applyNumberFormat="1"/>
    <xf numFmtId="5" fontId="9" fillId="12" borderId="0" xfId="0" applyNumberFormat="1" applyFont="1" applyFill="1"/>
    <xf numFmtId="5" fontId="11" fillId="0" borderId="0" xfId="1" applyNumberFormat="1" applyFont="1" applyFill="1"/>
    <xf numFmtId="5" fontId="11" fillId="0" borderId="0" xfId="0" applyNumberFormat="1" applyFont="1"/>
    <xf numFmtId="165" fontId="34" fillId="0" borderId="0" xfId="1" applyNumberFormat="1" applyFont="1"/>
    <xf numFmtId="5" fontId="40" fillId="12" borderId="0" xfId="0" applyNumberFormat="1" applyFont="1" applyFill="1"/>
    <xf numFmtId="0" fontId="41" fillId="0" borderId="0" xfId="0" applyFont="1"/>
    <xf numFmtId="5" fontId="42" fillId="14" borderId="0" xfId="0" applyNumberFormat="1" applyFont="1" applyFill="1"/>
    <xf numFmtId="8" fontId="0" fillId="14" borderId="0" xfId="0" applyNumberFormat="1" applyFill="1"/>
    <xf numFmtId="165" fontId="3" fillId="0" borderId="0" xfId="1" applyNumberFormat="1" applyFont="1"/>
    <xf numFmtId="0" fontId="43" fillId="0" borderId="0" xfId="0" applyFont="1"/>
    <xf numFmtId="166" fontId="44" fillId="0" borderId="0" xfId="0" applyNumberFormat="1" applyFont="1"/>
    <xf numFmtId="5" fontId="44" fillId="0" borderId="0" xfId="0" applyNumberFormat="1" applyFont="1"/>
    <xf numFmtId="0" fontId="11" fillId="0" borderId="0" xfId="0" applyFont="1" applyAlignment="1">
      <alignment horizontal="center"/>
    </xf>
    <xf numFmtId="0" fontId="44" fillId="0" borderId="0" xfId="0" applyFont="1"/>
    <xf numFmtId="0" fontId="0" fillId="2" borderId="0" xfId="0" quotePrefix="1" applyFill="1"/>
    <xf numFmtId="164" fontId="0" fillId="2" borderId="0" xfId="3" applyNumberFormat="1" applyFont="1" applyFill="1"/>
    <xf numFmtId="181" fontId="0" fillId="0" borderId="0" xfId="0" applyNumberFormat="1"/>
    <xf numFmtId="182" fontId="0" fillId="0" borderId="0" xfId="0" applyNumberFormat="1"/>
    <xf numFmtId="5" fontId="0" fillId="2" borderId="0" xfId="1" applyNumberFormat="1" applyFont="1" applyFill="1" applyAlignment="1">
      <alignment wrapText="1"/>
    </xf>
    <xf numFmtId="0" fontId="10" fillId="0" borderId="0" xfId="0" applyFont="1" applyAlignment="1">
      <alignment horizontal="center"/>
    </xf>
    <xf numFmtId="183" fontId="4" fillId="0" borderId="0" xfId="0" applyNumberFormat="1" applyFont="1"/>
    <xf numFmtId="43" fontId="0" fillId="0" borderId="0" xfId="0" applyNumberFormat="1"/>
    <xf numFmtId="165" fontId="0" fillId="2" borderId="3" xfId="1" applyNumberFormat="1" applyFont="1" applyFill="1" applyBorder="1"/>
    <xf numFmtId="184" fontId="0" fillId="2" borderId="0" xfId="1" applyNumberFormat="1" applyFont="1" applyFill="1"/>
    <xf numFmtId="3" fontId="9" fillId="0" borderId="0" xfId="0" applyNumberFormat="1" applyFont="1"/>
    <xf numFmtId="0" fontId="45" fillId="0" borderId="0" xfId="0" applyFont="1"/>
    <xf numFmtId="0" fontId="18" fillId="0" borderId="0" xfId="0" applyFont="1"/>
    <xf numFmtId="185" fontId="9" fillId="0" borderId="0" xfId="0" applyNumberFormat="1" applyFont="1" applyAlignment="1">
      <alignment horizontal="center"/>
    </xf>
    <xf numFmtId="167" fontId="46" fillId="0" borderId="0" xfId="0" applyNumberFormat="1" applyFont="1"/>
    <xf numFmtId="167" fontId="14" fillId="0" borderId="0" xfId="0" applyNumberFormat="1" applyFont="1"/>
    <xf numFmtId="185" fontId="9" fillId="0" borderId="0" xfId="0" applyNumberFormat="1" applyFont="1"/>
    <xf numFmtId="167" fontId="47" fillId="0" borderId="0" xfId="0" applyNumberFormat="1" applyFont="1"/>
    <xf numFmtId="167" fontId="47" fillId="0" borderId="0" xfId="0" applyNumberFormat="1" applyFont="1" applyAlignment="1">
      <alignment horizontal="right"/>
    </xf>
    <xf numFmtId="164" fontId="47" fillId="0" borderId="0" xfId="0" applyNumberFormat="1" applyFont="1"/>
    <xf numFmtId="164" fontId="48" fillId="0" borderId="0" xfId="0" applyNumberFormat="1" applyFont="1"/>
    <xf numFmtId="185" fontId="9" fillId="0" borderId="3" xfId="18" applyNumberFormat="1" applyFont="1" applyBorder="1" applyAlignment="1">
      <alignment horizontal="center"/>
    </xf>
    <xf numFmtId="3" fontId="9" fillId="0" borderId="3" xfId="0" applyNumberFormat="1" applyFont="1" applyBorder="1"/>
    <xf numFmtId="167" fontId="9" fillId="0" borderId="3" xfId="0" applyNumberFormat="1" applyFont="1" applyBorder="1" applyAlignment="1">
      <alignment horizontal="left"/>
    </xf>
    <xf numFmtId="0" fontId="14" fillId="0" borderId="3" xfId="0" applyFont="1" applyBorder="1" applyAlignment="1">
      <alignment horizontal="right"/>
    </xf>
    <xf numFmtId="0" fontId="14" fillId="0" borderId="3" xfId="0" applyFont="1" applyBorder="1"/>
    <xf numFmtId="0" fontId="9" fillId="0" borderId="0" xfId="18" applyFont="1" applyAlignment="1">
      <alignment horizontal="center"/>
    </xf>
    <xf numFmtId="0" fontId="14" fillId="0" borderId="0" xfId="0" quotePrefix="1" applyFont="1" applyAlignment="1">
      <alignment horizontal="left"/>
    </xf>
    <xf numFmtId="180" fontId="14" fillId="0" borderId="0" xfId="0" applyNumberFormat="1" applyFont="1"/>
    <xf numFmtId="167" fontId="9" fillId="0" borderId="0" xfId="0" applyNumberFormat="1" applyFont="1" applyAlignment="1">
      <alignment horizontal="left"/>
    </xf>
    <xf numFmtId="185" fontId="9" fillId="0" borderId="0" xfId="18" applyNumberFormat="1" applyFont="1" applyAlignment="1">
      <alignment horizontal="center"/>
    </xf>
    <xf numFmtId="3" fontId="9" fillId="0" borderId="0" xfId="0" applyNumberFormat="1" applyFont="1" applyAlignment="1">
      <alignment horizontal="centerContinuous"/>
    </xf>
    <xf numFmtId="3" fontId="9" fillId="2" borderId="3" xfId="0" applyNumberFormat="1" applyFont="1" applyFill="1" applyBorder="1"/>
    <xf numFmtId="185" fontId="14" fillId="0" borderId="0" xfId="0" applyNumberFormat="1" applyFont="1"/>
    <xf numFmtId="3" fontId="9" fillId="0" borderId="0" xfId="0" applyNumberFormat="1" applyFont="1" applyAlignment="1">
      <alignment horizontal="center"/>
    </xf>
    <xf numFmtId="3" fontId="9" fillId="2" borderId="0" xfId="0" applyNumberFormat="1" applyFont="1" applyFill="1"/>
    <xf numFmtId="180" fontId="9" fillId="0" borderId="0" xfId="2" applyNumberFormat="1" applyFont="1" applyFill="1" applyBorder="1"/>
    <xf numFmtId="3" fontId="14" fillId="0" borderId="0" xfId="0" applyNumberFormat="1" applyFont="1"/>
    <xf numFmtId="3" fontId="9" fillId="0" borderId="0" xfId="0" applyNumberFormat="1" applyFont="1" applyAlignment="1">
      <alignment horizontal="left"/>
    </xf>
    <xf numFmtId="0" fontId="9" fillId="0" borderId="3" xfId="0" applyFont="1" applyBorder="1" applyAlignment="1">
      <alignment horizontal="center"/>
    </xf>
    <xf numFmtId="0" fontId="14" fillId="0" borderId="3" xfId="0" quotePrefix="1" applyFont="1" applyBorder="1" applyAlignment="1">
      <alignment horizontal="left"/>
    </xf>
    <xf numFmtId="180" fontId="14" fillId="0" borderId="3" xfId="0" applyNumberFormat="1" applyFont="1" applyBorder="1"/>
    <xf numFmtId="185" fontId="14" fillId="0" borderId="3" xfId="0" applyNumberFormat="1" applyFont="1" applyBorder="1"/>
    <xf numFmtId="167" fontId="9" fillId="0" borderId="3" xfId="0" applyNumberFormat="1" applyFont="1" applyBorder="1"/>
    <xf numFmtId="185" fontId="9" fillId="0" borderId="3" xfId="0" applyNumberFormat="1" applyFont="1" applyBorder="1" applyAlignment="1">
      <alignment horizontal="center"/>
    </xf>
    <xf numFmtId="0" fontId="19" fillId="0" borderId="0" xfId="0" applyFont="1" applyAlignment="1">
      <alignment horizontal="center"/>
    </xf>
    <xf numFmtId="3" fontId="9" fillId="0" borderId="0" xfId="0" applyNumberFormat="1" applyFont="1" applyAlignment="1">
      <alignment horizontal="center"/>
    </xf>
    <xf numFmtId="0" fontId="24" fillId="0" borderId="0" xfId="0" applyFont="1" applyAlignment="1">
      <alignment horizontal="center"/>
    </xf>
    <xf numFmtId="3" fontId="19" fillId="0" borderId="0" xfId="0" applyNumberFormat="1" applyFont="1"/>
    <xf numFmtId="0" fontId="49" fillId="0" borderId="0" xfId="0" applyFont="1"/>
    <xf numFmtId="0" fontId="18" fillId="0" borderId="0" xfId="0" applyFont="1" applyAlignment="1">
      <alignment horizontal="right"/>
    </xf>
    <xf numFmtId="0" fontId="9" fillId="0" borderId="0" xfId="0" applyFont="1" applyAlignment="1">
      <alignment horizontal="centerContinuous"/>
    </xf>
    <xf numFmtId="0" fontId="14" fillId="0" borderId="0" xfId="0" quotePrefix="1" applyFont="1" applyAlignment="1">
      <alignment horizontal="right"/>
    </xf>
    <xf numFmtId="0" fontId="14" fillId="0" borderId="0" xfId="0" applyFont="1" applyAlignment="1">
      <alignment horizontal="centerContinuous"/>
    </xf>
    <xf numFmtId="165" fontId="0" fillId="0" borderId="0" xfId="6" applyNumberFormat="1" applyFont="1"/>
    <xf numFmtId="5" fontId="14" fillId="0" borderId="20" xfId="0" applyNumberFormat="1" applyFont="1" applyBorder="1"/>
    <xf numFmtId="164" fontId="14" fillId="0" borderId="21" xfId="0" quotePrefix="1" applyNumberFormat="1" applyFont="1" applyBorder="1" applyAlignment="1">
      <alignment horizontal="right"/>
    </xf>
    <xf numFmtId="164" fontId="14" fillId="0" borderId="22" xfId="0" quotePrefix="1" applyNumberFormat="1" applyFont="1" applyBorder="1" applyAlignment="1">
      <alignment horizontal="right"/>
    </xf>
    <xf numFmtId="10" fontId="14" fillId="0" borderId="19" xfId="3" applyNumberFormat="1" applyFont="1" applyFill="1" applyBorder="1" applyAlignment="1">
      <alignment horizontal="center"/>
    </xf>
    <xf numFmtId="10" fontId="14" fillId="0" borderId="21" xfId="3" applyNumberFormat="1" applyFont="1" applyFill="1" applyBorder="1" applyAlignment="1">
      <alignment horizontal="center"/>
    </xf>
    <xf numFmtId="0" fontId="14" fillId="0" borderId="21" xfId="0" applyFont="1" applyBorder="1"/>
    <xf numFmtId="3" fontId="14" fillId="0" borderId="21" xfId="0" applyNumberFormat="1" applyFont="1" applyBorder="1"/>
    <xf numFmtId="0" fontId="14" fillId="0" borderId="22" xfId="0" applyFont="1" applyBorder="1"/>
    <xf numFmtId="10" fontId="50" fillId="0" borderId="23" xfId="0" applyNumberFormat="1" applyFont="1" applyBorder="1" applyAlignment="1">
      <alignment horizontal="center"/>
    </xf>
    <xf numFmtId="10" fontId="50" fillId="0" borderId="0" xfId="0" applyNumberFormat="1" applyFont="1" applyAlignment="1">
      <alignment horizontal="center"/>
    </xf>
    <xf numFmtId="10" fontId="9" fillId="0" borderId="23" xfId="0" applyNumberFormat="1" applyFont="1" applyBorder="1" applyAlignment="1">
      <alignment horizontal="center"/>
    </xf>
    <xf numFmtId="10" fontId="9" fillId="0" borderId="0" xfId="0" applyNumberFormat="1" applyFont="1" applyAlignment="1">
      <alignment horizontal="center"/>
    </xf>
    <xf numFmtId="164" fontId="9" fillId="0" borderId="0" xfId="0" applyNumberFormat="1" applyFont="1"/>
    <xf numFmtId="10" fontId="9" fillId="2" borderId="23" xfId="18" applyNumberFormat="1" applyFont="1" applyFill="1" applyBorder="1" applyAlignment="1">
      <alignment horizontal="center"/>
    </xf>
    <xf numFmtId="10" fontId="14" fillId="0" borderId="0" xfId="3" applyNumberFormat="1" applyFont="1" applyFill="1" applyBorder="1" applyAlignment="1">
      <alignment horizontal="center"/>
    </xf>
    <xf numFmtId="10" fontId="50" fillId="0" borderId="23" xfId="18" applyNumberFormat="1" applyFont="1" applyBorder="1" applyAlignment="1">
      <alignment horizontal="center"/>
    </xf>
    <xf numFmtId="179" fontId="9" fillId="0" borderId="0" xfId="0" applyNumberFormat="1" applyFont="1" applyAlignment="1">
      <alignment horizontal="center"/>
    </xf>
    <xf numFmtId="3" fontId="9" fillId="0" borderId="0" xfId="0" applyNumberFormat="1" applyFont="1" applyAlignment="1">
      <alignment horizontal="right"/>
    </xf>
    <xf numFmtId="165" fontId="9" fillId="2" borderId="0" xfId="6" applyNumberFormat="1" applyFont="1" applyFill="1" applyBorder="1"/>
    <xf numFmtId="165" fontId="9" fillId="0" borderId="0" xfId="6" applyNumberFormat="1" applyFont="1" applyFill="1" applyBorder="1"/>
    <xf numFmtId="165" fontId="9" fillId="2" borderId="0" xfId="6" applyNumberFormat="1" applyFont="1" applyFill="1" applyBorder="1" applyAlignment="1">
      <alignment horizontal="center"/>
    </xf>
    <xf numFmtId="10" fontId="9" fillId="0" borderId="23" xfId="18" applyNumberFormat="1" applyFont="1" applyBorder="1" applyAlignment="1">
      <alignment horizontal="center"/>
    </xf>
    <xf numFmtId="165" fontId="9" fillId="0" borderId="0" xfId="6" applyNumberFormat="1" applyFont="1" applyFill="1" applyAlignment="1">
      <alignment horizontal="center"/>
    </xf>
    <xf numFmtId="164" fontId="14" fillId="0" borderId="23" xfId="18" applyNumberFormat="1" applyFont="1" applyBorder="1" applyAlignment="1">
      <alignment horizontal="center"/>
    </xf>
    <xf numFmtId="10" fontId="14" fillId="0" borderId="0" xfId="0" applyNumberFormat="1" applyFont="1" applyAlignment="1">
      <alignment horizontal="center"/>
    </xf>
    <xf numFmtId="10" fontId="9" fillId="0" borderId="0" xfId="18" applyNumberFormat="1" applyFont="1" applyAlignment="1">
      <alignment horizontal="center"/>
    </xf>
    <xf numFmtId="165" fontId="9" fillId="0" borderId="0" xfId="6" applyNumberFormat="1" applyFont="1" applyFill="1" applyBorder="1" applyAlignment="1">
      <alignment horizontal="center"/>
    </xf>
    <xf numFmtId="37" fontId="9" fillId="2" borderId="0" xfId="6" applyNumberFormat="1" applyFont="1" applyFill="1" applyBorder="1"/>
    <xf numFmtId="37" fontId="9" fillId="0" borderId="0" xfId="6" applyNumberFormat="1" applyFont="1" applyFill="1" applyBorder="1"/>
    <xf numFmtId="165" fontId="9" fillId="2" borderId="0" xfId="6" applyNumberFormat="1" applyFont="1" applyFill="1" applyBorder="1" applyAlignment="1">
      <alignment horizontal="right"/>
    </xf>
    <xf numFmtId="165" fontId="9" fillId="0" borderId="0" xfId="6" applyNumberFormat="1" applyFont="1" applyFill="1" applyBorder="1" applyAlignment="1">
      <alignment horizontal="right"/>
    </xf>
    <xf numFmtId="179" fontId="9" fillId="2" borderId="0" xfId="0" applyNumberFormat="1" applyFont="1" applyFill="1" applyAlignment="1">
      <alignment horizontal="center"/>
    </xf>
    <xf numFmtId="164" fontId="9" fillId="0" borderId="23" xfId="0" applyNumberFormat="1" applyFont="1" applyBorder="1"/>
    <xf numFmtId="164" fontId="19" fillId="0" borderId="23" xfId="0" applyNumberFormat="1" applyFont="1" applyBorder="1" applyAlignment="1">
      <alignment horizontal="center"/>
    </xf>
    <xf numFmtId="164" fontId="19" fillId="0" borderId="0" xfId="0" applyNumberFormat="1" applyFont="1" applyAlignment="1">
      <alignment horizontal="center"/>
    </xf>
    <xf numFmtId="179" fontId="19" fillId="0" borderId="0" xfId="0" applyNumberFormat="1" applyFont="1" applyAlignment="1">
      <alignment horizontal="center"/>
    </xf>
    <xf numFmtId="3" fontId="19" fillId="0" borderId="0" xfId="0" applyNumberFormat="1" applyFont="1" applyAlignment="1">
      <alignment horizontal="center"/>
    </xf>
    <xf numFmtId="164" fontId="9" fillId="0" borderId="23" xfId="0" applyNumberFormat="1" applyFont="1" applyBorder="1" applyAlignment="1">
      <alignment horizontal="center"/>
    </xf>
    <xf numFmtId="164" fontId="9" fillId="0" borderId="0" xfId="0" applyNumberFormat="1" applyFont="1" applyAlignment="1">
      <alignment horizontal="center"/>
    </xf>
    <xf numFmtId="0" fontId="9" fillId="0" borderId="0" xfId="0" quotePrefix="1" applyFont="1" applyAlignment="1">
      <alignment horizontal="center" vertical="center" wrapText="1"/>
    </xf>
    <xf numFmtId="3" fontId="9" fillId="0" borderId="0" xfId="0" quotePrefix="1" applyNumberFormat="1" applyFont="1" applyAlignment="1">
      <alignment horizontal="center" vertical="center"/>
    </xf>
    <xf numFmtId="0" fontId="9" fillId="0" borderId="0" xfId="0" applyFont="1" applyAlignment="1">
      <alignment horizontal="center" vertical="center"/>
    </xf>
    <xf numFmtId="3" fontId="9" fillId="0" borderId="23" xfId="0" quotePrefix="1" applyNumberFormat="1" applyFont="1" applyBorder="1" applyAlignment="1">
      <alignment horizontal="center"/>
    </xf>
    <xf numFmtId="3" fontId="9" fillId="0" borderId="0" xfId="0" quotePrefix="1" applyNumberFormat="1" applyFont="1" applyAlignment="1">
      <alignment horizontal="center"/>
    </xf>
    <xf numFmtId="3" fontId="18" fillId="0" borderId="23" xfId="0" quotePrefix="1" applyNumberFormat="1" applyFont="1" applyBorder="1" applyAlignment="1">
      <alignment horizontal="center"/>
    </xf>
    <xf numFmtId="3" fontId="18" fillId="0" borderId="0" xfId="0" quotePrefix="1" applyNumberFormat="1" applyFont="1" applyAlignment="1">
      <alignment horizontal="center"/>
    </xf>
    <xf numFmtId="164" fontId="18" fillId="0" borderId="0" xfId="0" quotePrefix="1" applyNumberFormat="1" applyFont="1" applyAlignment="1">
      <alignment horizontal="center"/>
    </xf>
    <xf numFmtId="3" fontId="18" fillId="0" borderId="0" xfId="0" quotePrefix="1" applyNumberFormat="1" applyFont="1" applyAlignment="1">
      <alignment horizontal="centerContinuous"/>
    </xf>
    <xf numFmtId="3" fontId="18" fillId="0" borderId="24" xfId="0" quotePrefix="1" applyNumberFormat="1" applyFont="1" applyBorder="1" applyAlignment="1">
      <alignment horizontal="center"/>
    </xf>
  </cellXfs>
  <cellStyles count="19">
    <cellStyle name="Comma" xfId="1" builtinId="3"/>
    <cellStyle name="Comma 14" xfId="6" xr:uid="{C42313AE-08E5-4B47-AC5D-A11F2F4F7C76}"/>
    <cellStyle name="Comma 2" xfId="8" xr:uid="{10642926-B6AD-4333-B834-7013413C6CD3}"/>
    <cellStyle name="Comma 2 2 2" xfId="10" xr:uid="{3AF23595-0FE4-400E-B43B-9D6BD44B9EEE}"/>
    <cellStyle name="Comma 2 4 2" xfId="12" xr:uid="{C5011400-1CA3-4747-9F56-F3E6E956BF17}"/>
    <cellStyle name="Currency" xfId="2" builtinId="4"/>
    <cellStyle name="Normal" xfId="0" builtinId="0"/>
    <cellStyle name="Normal 10" xfId="4" xr:uid="{400464F6-1ECC-4103-8843-5A547B822BFB}"/>
    <cellStyle name="Normal 197" xfId="17" xr:uid="{F5909BBB-DE81-4631-A5E5-7A1C62E7414B}"/>
    <cellStyle name="Normal 2 2 2" xfId="9" xr:uid="{F9576EFC-691F-4050-8276-56C3F6DA44BA}"/>
    <cellStyle name="Normal 3 7" xfId="14" xr:uid="{B185B731-6470-4C4F-814B-2726DB4F42D5}"/>
    <cellStyle name="Normal 3 7 6" xfId="15" xr:uid="{6D08B167-8C0A-4A81-BFAD-FE2DA1DBC290}"/>
    <cellStyle name="Normal 6" xfId="11" xr:uid="{1560941E-322F-44AB-A6B8-9BFFD591C1A3}"/>
    <cellStyle name="Normal 7" xfId="13" xr:uid="{02E8020E-0E92-48C8-B738-AEACA5295594}"/>
    <cellStyle name="Normal 747 3" xfId="7" xr:uid="{7CB66DBD-19BE-4D91-AFC6-8C43069904ED}"/>
    <cellStyle name="Normal 750 2" xfId="18" xr:uid="{E2D135BC-C5DB-4849-99E9-9847BFCC9891}"/>
    <cellStyle name="Normal_ITC Model I Updated to May 1 2009 FLE's" xfId="16" xr:uid="{89540DDF-D2F7-4A08-B18B-8FB48F907DA1}"/>
    <cellStyle name="Percent" xfId="3" builtinId="5"/>
    <cellStyle name="Percent 2" xfId="5" xr:uid="{67646807-1749-465D-A751-1CFC554C676D}"/>
  </cellStyles>
  <dxfs count="14">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S9" dT="2026-06-02T16:32:55.62" personId="{00000000-0000-0000-0000-000000000000}" id="{E2430E86-651D-4FCD-BC0F-33C94A31FBF9}">
    <text>[Mention was removed] Copy paste values from 2021 true up file from RY26 AU.  We will send the files to outside parties who can’t use the link.  So I just copy paste directly.</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2.bin"/><Relationship Id="rId1" Type="http://schemas.openxmlformats.org/officeDocument/2006/relationships/printerSettings" Target="../printerSettings/printerSettings60.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ustomProperty" Target="../customProperty50.bin"/><Relationship Id="rId2" Type="http://schemas.openxmlformats.org/officeDocument/2006/relationships/customProperty" Target="../customProperty49.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BAA4-26DA-43BB-A79F-FFB26D54BF31}">
  <sheetPr>
    <pageSetUpPr fitToPage="1"/>
  </sheetPr>
  <dimension ref="A5:F17"/>
  <sheetViews>
    <sheetView tabSelected="1" workbookViewId="0">
      <selection activeCell="Q114" sqref="Q114"/>
    </sheetView>
  </sheetViews>
  <sheetFormatPr defaultRowHeight="15" x14ac:dyDescent="0.25"/>
  <cols>
    <col min="1" max="6" width="9.140625" customWidth="1"/>
  </cols>
  <sheetData>
    <row r="5" spans="1:6" ht="20.25" x14ac:dyDescent="0.3">
      <c r="A5" s="2"/>
      <c r="B5" s="2"/>
      <c r="C5" s="2"/>
      <c r="D5" s="2"/>
      <c r="E5" s="2"/>
      <c r="F5" s="2"/>
    </row>
    <row r="6" spans="1:6" ht="20.25" x14ac:dyDescent="0.3">
      <c r="A6" s="2"/>
      <c r="B6" s="2"/>
      <c r="C6" s="2"/>
      <c r="D6" s="2"/>
      <c r="E6" s="2"/>
      <c r="F6" s="2"/>
    </row>
    <row r="7" spans="1:6" ht="20.25" x14ac:dyDescent="0.3">
      <c r="A7" s="2"/>
      <c r="B7" s="2"/>
      <c r="C7" s="2"/>
      <c r="D7" s="2"/>
      <c r="E7" s="2"/>
      <c r="F7" s="2"/>
    </row>
    <row r="8" spans="1:6" ht="20.25" x14ac:dyDescent="0.3">
      <c r="A8" s="5"/>
      <c r="B8" s="5"/>
      <c r="C8" s="5"/>
      <c r="D8" s="5"/>
      <c r="E8" s="5"/>
      <c r="F8" s="5"/>
    </row>
    <row r="9" spans="1:6" x14ac:dyDescent="0.25">
      <c r="A9" s="1"/>
      <c r="B9" s="1"/>
      <c r="C9" s="1"/>
      <c r="D9" s="1"/>
      <c r="E9" s="1"/>
      <c r="F9" s="1"/>
    </row>
    <row r="10" spans="1:6" ht="18.75" x14ac:dyDescent="0.3">
      <c r="A10" s="3" t="s">
        <v>3</v>
      </c>
      <c r="B10" s="3"/>
      <c r="C10" s="3"/>
      <c r="D10" s="3"/>
      <c r="E10" s="3"/>
      <c r="F10" s="3"/>
    </row>
    <row r="11" spans="1:6" ht="18.75" x14ac:dyDescent="0.3">
      <c r="A11" s="3" t="s">
        <v>2</v>
      </c>
      <c r="B11" s="3"/>
      <c r="C11" s="3"/>
      <c r="D11" s="3"/>
      <c r="E11" s="3"/>
      <c r="F11" s="3"/>
    </row>
    <row r="12" spans="1:6" ht="18.75" x14ac:dyDescent="0.3">
      <c r="A12" s="4"/>
      <c r="B12" s="4"/>
      <c r="C12" s="4"/>
      <c r="D12" s="4"/>
      <c r="E12" s="4"/>
      <c r="F12" s="4"/>
    </row>
    <row r="13" spans="1:6" ht="18.75" x14ac:dyDescent="0.3">
      <c r="A13" s="3" t="s">
        <v>1</v>
      </c>
      <c r="B13" s="3"/>
      <c r="C13" s="3"/>
      <c r="D13" s="3"/>
      <c r="E13" s="3"/>
      <c r="F13" s="3"/>
    </row>
    <row r="14" spans="1:6" ht="18.75" x14ac:dyDescent="0.3">
      <c r="A14" s="3" t="s">
        <v>0</v>
      </c>
      <c r="B14" s="3"/>
      <c r="C14" s="3"/>
      <c r="D14" s="3"/>
      <c r="E14" s="3"/>
      <c r="F14" s="3"/>
    </row>
    <row r="15" spans="1:6" ht="20.25" x14ac:dyDescent="0.3">
      <c r="A15" s="2"/>
      <c r="B15" s="2"/>
      <c r="C15" s="2"/>
      <c r="D15" s="2"/>
      <c r="E15" s="2"/>
      <c r="F15" s="2"/>
    </row>
    <row r="16" spans="1:6" x14ac:dyDescent="0.25">
      <c r="A16" s="1"/>
      <c r="B16" s="1"/>
      <c r="C16" s="1"/>
      <c r="D16" s="1"/>
      <c r="E16" s="1"/>
      <c r="F16" s="1"/>
    </row>
    <row r="17" spans="1:6" x14ac:dyDescent="0.25">
      <c r="A17" s="1"/>
      <c r="B17" s="1"/>
      <c r="C17" s="1"/>
      <c r="D17" s="1"/>
      <c r="E17" s="1"/>
      <c r="F17" s="1"/>
    </row>
  </sheetData>
  <mergeCells count="8">
    <mergeCell ref="A5:F5"/>
    <mergeCell ref="A6:F6"/>
    <mergeCell ref="A7:F7"/>
    <mergeCell ref="A10:F10"/>
    <mergeCell ref="A15:F15"/>
    <mergeCell ref="A11:F11"/>
    <mergeCell ref="A13:F13"/>
    <mergeCell ref="A14:F14"/>
  </mergeCells>
  <printOptions horizontalCentered="1"/>
  <pageMargins left="1" right="1" top="1" bottom="1" header="0.5" footer="0.5"/>
  <pageSetup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B8A75-C5EA-4E77-AE61-833EC3DC7E35}">
  <sheetPr>
    <pageSetUpPr fitToPage="1"/>
  </sheetPr>
  <dimension ref="A1:B43"/>
  <sheetViews>
    <sheetView workbookViewId="0">
      <selection activeCell="Q114" sqref="Q114"/>
    </sheetView>
  </sheetViews>
  <sheetFormatPr defaultRowHeight="15" x14ac:dyDescent="0.25"/>
  <cols>
    <col min="1" max="1" width="30.28515625" bestFit="1" customWidth="1"/>
    <col min="2" max="2" width="100.5703125" bestFit="1" customWidth="1"/>
  </cols>
  <sheetData>
    <row r="1" spans="1:2" x14ac:dyDescent="0.25">
      <c r="A1" s="7" t="s">
        <v>3</v>
      </c>
      <c r="B1" s="7"/>
    </row>
    <row r="2" spans="1:2" x14ac:dyDescent="0.25">
      <c r="A2" s="7" t="s">
        <v>2</v>
      </c>
      <c r="B2" s="7"/>
    </row>
    <row r="3" spans="1:2" x14ac:dyDescent="0.25">
      <c r="A3" s="7" t="s">
        <v>1</v>
      </c>
      <c r="B3" s="7"/>
    </row>
    <row r="4" spans="1:2" x14ac:dyDescent="0.25">
      <c r="A4" s="7" t="s">
        <v>0</v>
      </c>
      <c r="B4" s="7"/>
    </row>
    <row r="6" spans="1:2" x14ac:dyDescent="0.25">
      <c r="A6" s="7" t="s">
        <v>75</v>
      </c>
      <c r="B6" s="7"/>
    </row>
    <row r="8" spans="1:2" x14ac:dyDescent="0.25">
      <c r="A8" s="6" t="s">
        <v>74</v>
      </c>
      <c r="B8" s="6" t="s">
        <v>73</v>
      </c>
    </row>
    <row r="9" spans="1:2" x14ac:dyDescent="0.25">
      <c r="A9" t="s">
        <v>72</v>
      </c>
      <c r="B9" t="s">
        <v>71</v>
      </c>
    </row>
    <row r="10" spans="1:2" x14ac:dyDescent="0.25">
      <c r="A10" t="s">
        <v>70</v>
      </c>
      <c r="B10" t="s">
        <v>69</v>
      </c>
    </row>
    <row r="11" spans="1:2" x14ac:dyDescent="0.25">
      <c r="A11" t="s">
        <v>68</v>
      </c>
      <c r="B11" t="s">
        <v>67</v>
      </c>
    </row>
    <row r="12" spans="1:2" x14ac:dyDescent="0.25">
      <c r="A12" t="s">
        <v>66</v>
      </c>
      <c r="B12" t="s">
        <v>65</v>
      </c>
    </row>
    <row r="13" spans="1:2" x14ac:dyDescent="0.25">
      <c r="A13" t="s">
        <v>64</v>
      </c>
      <c r="B13" t="s">
        <v>63</v>
      </c>
    </row>
    <row r="14" spans="1:2" x14ac:dyDescent="0.25">
      <c r="A14" t="s">
        <v>62</v>
      </c>
      <c r="B14" t="s">
        <v>61</v>
      </c>
    </row>
    <row r="15" spans="1:2" x14ac:dyDescent="0.25">
      <c r="A15" t="s">
        <v>60</v>
      </c>
      <c r="B15" t="s">
        <v>59</v>
      </c>
    </row>
    <row r="16" spans="1:2" x14ac:dyDescent="0.25">
      <c r="A16" t="s">
        <v>58</v>
      </c>
      <c r="B16" t="s">
        <v>57</v>
      </c>
    </row>
    <row r="17" spans="1:2" x14ac:dyDescent="0.25">
      <c r="A17" t="s">
        <v>56</v>
      </c>
      <c r="B17" t="s">
        <v>55</v>
      </c>
    </row>
    <row r="18" spans="1:2" x14ac:dyDescent="0.25">
      <c r="A18" t="s">
        <v>54</v>
      </c>
      <c r="B18" t="s">
        <v>53</v>
      </c>
    </row>
    <row r="19" spans="1:2" x14ac:dyDescent="0.25">
      <c r="A19" t="s">
        <v>52</v>
      </c>
      <c r="B19" t="s">
        <v>51</v>
      </c>
    </row>
    <row r="20" spans="1:2" x14ac:dyDescent="0.25">
      <c r="A20" t="s">
        <v>50</v>
      </c>
      <c r="B20" t="s">
        <v>49</v>
      </c>
    </row>
    <row r="21" spans="1:2" x14ac:dyDescent="0.25">
      <c r="A21" t="s">
        <v>48</v>
      </c>
      <c r="B21" t="s">
        <v>47</v>
      </c>
    </row>
    <row r="22" spans="1:2" x14ac:dyDescent="0.25">
      <c r="A22" t="s">
        <v>46</v>
      </c>
      <c r="B22" t="s">
        <v>45</v>
      </c>
    </row>
    <row r="23" spans="1:2" x14ac:dyDescent="0.25">
      <c r="A23" t="s">
        <v>44</v>
      </c>
      <c r="B23" t="s">
        <v>43</v>
      </c>
    </row>
    <row r="24" spans="1:2" x14ac:dyDescent="0.25">
      <c r="A24" t="s">
        <v>42</v>
      </c>
      <c r="B24" t="s">
        <v>41</v>
      </c>
    </row>
    <row r="25" spans="1:2" x14ac:dyDescent="0.25">
      <c r="A25" t="s">
        <v>40</v>
      </c>
      <c r="B25" t="s">
        <v>39</v>
      </c>
    </row>
    <row r="26" spans="1:2" x14ac:dyDescent="0.25">
      <c r="A26" t="s">
        <v>38</v>
      </c>
      <c r="B26" t="s">
        <v>37</v>
      </c>
    </row>
    <row r="27" spans="1:2" x14ac:dyDescent="0.25">
      <c r="A27" t="s">
        <v>36</v>
      </c>
      <c r="B27" t="s">
        <v>35</v>
      </c>
    </row>
    <row r="28" spans="1:2" x14ac:dyDescent="0.25">
      <c r="A28" t="s">
        <v>34</v>
      </c>
      <c r="B28" t="s">
        <v>33</v>
      </c>
    </row>
    <row r="29" spans="1:2" x14ac:dyDescent="0.25">
      <c r="A29" t="s">
        <v>32</v>
      </c>
      <c r="B29" t="s">
        <v>30</v>
      </c>
    </row>
    <row r="30" spans="1:2" x14ac:dyDescent="0.25">
      <c r="A30" t="s">
        <v>31</v>
      </c>
      <c r="B30" t="s">
        <v>30</v>
      </c>
    </row>
    <row r="31" spans="1:2" x14ac:dyDescent="0.25">
      <c r="A31" t="s">
        <v>29</v>
      </c>
      <c r="B31" t="s">
        <v>28</v>
      </c>
    </row>
    <row r="32" spans="1:2" x14ac:dyDescent="0.25">
      <c r="A32" t="s">
        <v>27</v>
      </c>
      <c r="B32" t="s">
        <v>26</v>
      </c>
    </row>
    <row r="33" spans="1:2" x14ac:dyDescent="0.25">
      <c r="A33" t="s">
        <v>25</v>
      </c>
      <c r="B33" t="s">
        <v>24</v>
      </c>
    </row>
    <row r="34" spans="1:2" x14ac:dyDescent="0.25">
      <c r="A34" t="s">
        <v>23</v>
      </c>
      <c r="B34" t="s">
        <v>22</v>
      </c>
    </row>
    <row r="35" spans="1:2" x14ac:dyDescent="0.25">
      <c r="A35" t="s">
        <v>21</v>
      </c>
      <c r="B35" t="s">
        <v>20</v>
      </c>
    </row>
    <row r="36" spans="1:2" x14ac:dyDescent="0.25">
      <c r="A36" t="s">
        <v>19</v>
      </c>
      <c r="B36" t="s">
        <v>18</v>
      </c>
    </row>
    <row r="37" spans="1:2" x14ac:dyDescent="0.25">
      <c r="A37" t="s">
        <v>17</v>
      </c>
      <c r="B37" t="s">
        <v>16</v>
      </c>
    </row>
    <row r="38" spans="1:2" x14ac:dyDescent="0.25">
      <c r="A38" t="s">
        <v>15</v>
      </c>
      <c r="B38" t="s">
        <v>14</v>
      </c>
    </row>
    <row r="39" spans="1:2" x14ac:dyDescent="0.25">
      <c r="A39" t="s">
        <v>13</v>
      </c>
      <c r="B39" t="s">
        <v>12</v>
      </c>
    </row>
    <row r="40" spans="1:2" x14ac:dyDescent="0.25">
      <c r="A40" t="s">
        <v>11</v>
      </c>
      <c r="B40" t="s">
        <v>10</v>
      </c>
    </row>
    <row r="41" spans="1:2" x14ac:dyDescent="0.25">
      <c r="A41" t="s">
        <v>9</v>
      </c>
      <c r="B41" t="s">
        <v>8</v>
      </c>
    </row>
    <row r="42" spans="1:2" x14ac:dyDescent="0.25">
      <c r="A42" t="s">
        <v>7</v>
      </c>
      <c r="B42" t="s">
        <v>6</v>
      </c>
    </row>
    <row r="43" spans="1:2" x14ac:dyDescent="0.25">
      <c r="A43" t="s">
        <v>5</v>
      </c>
      <c r="B43" t="s">
        <v>4</v>
      </c>
    </row>
  </sheetData>
  <mergeCells count="5">
    <mergeCell ref="A6:B6"/>
    <mergeCell ref="A1:B1"/>
    <mergeCell ref="A2:B2"/>
    <mergeCell ref="A3:B3"/>
    <mergeCell ref="A4:B4"/>
  </mergeCells>
  <printOptions horizontalCentered="1"/>
  <pageMargins left="1" right="1" top="1" bottom="1" header="0.5" footer="0.5"/>
  <pageSetup scale="74"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B052D-6A88-4D1C-B08E-A65B90C59D0D}">
  <sheetPr>
    <pageSetUpPr fitToPage="1"/>
  </sheetPr>
  <dimension ref="A1:I42"/>
  <sheetViews>
    <sheetView zoomScale="55" zoomScaleNormal="55" workbookViewId="0">
      <selection activeCell="Q114" sqref="Q114"/>
    </sheetView>
  </sheetViews>
  <sheetFormatPr defaultRowHeight="15" x14ac:dyDescent="0.25"/>
  <cols>
    <col min="1" max="1" width="19.7109375" customWidth="1"/>
    <col min="2" max="2" width="26.42578125" bestFit="1" customWidth="1"/>
    <col min="3" max="3" width="28.5703125" bestFit="1" customWidth="1"/>
    <col min="4" max="4" width="97.28515625" bestFit="1" customWidth="1"/>
    <col min="5" max="9" width="9.140625" customWidth="1"/>
  </cols>
  <sheetData>
    <row r="1" spans="1:9" x14ac:dyDescent="0.25">
      <c r="A1" s="17" t="s">
        <v>128</v>
      </c>
    </row>
    <row r="3" spans="1:9" x14ac:dyDescent="0.25">
      <c r="A3" s="21" t="s">
        <v>127</v>
      </c>
      <c r="B3" s="21"/>
      <c r="C3" s="21"/>
      <c r="D3" s="21"/>
    </row>
    <row r="4" spans="1:9" x14ac:dyDescent="0.25">
      <c r="A4" s="19" t="s">
        <v>126</v>
      </c>
      <c r="B4" s="19"/>
      <c r="C4" s="19"/>
      <c r="D4" s="19"/>
      <c r="E4" s="18"/>
      <c r="F4" s="18"/>
      <c r="G4" s="18"/>
      <c r="H4" s="18"/>
      <c r="I4" s="18"/>
    </row>
    <row r="6" spans="1:9" x14ac:dyDescent="0.25">
      <c r="A6" s="21" t="s">
        <v>125</v>
      </c>
      <c r="B6" s="21"/>
      <c r="C6" s="21"/>
      <c r="D6" s="21"/>
    </row>
    <row r="7" spans="1:9" ht="14.45" customHeight="1" x14ac:dyDescent="0.25">
      <c r="A7" s="19" t="s">
        <v>124</v>
      </c>
      <c r="B7" s="19"/>
      <c r="C7" s="19"/>
      <c r="D7" s="19"/>
      <c r="E7" s="18"/>
      <c r="F7" s="18"/>
      <c r="G7" s="18"/>
      <c r="H7" s="18"/>
      <c r="I7" s="18"/>
    </row>
    <row r="9" spans="1:9" x14ac:dyDescent="0.25">
      <c r="A9" s="21" t="s">
        <v>123</v>
      </c>
      <c r="B9" s="21"/>
      <c r="C9" s="21"/>
      <c r="D9" s="21"/>
    </row>
    <row r="10" spans="1:9" ht="29.25" customHeight="1" x14ac:dyDescent="0.25">
      <c r="A10" s="19" t="s">
        <v>122</v>
      </c>
      <c r="B10" s="19"/>
      <c r="C10" s="19"/>
      <c r="D10" s="19"/>
      <c r="E10" s="18"/>
      <c r="F10" s="18"/>
      <c r="G10" s="18"/>
      <c r="H10" s="18"/>
      <c r="I10" s="18"/>
    </row>
    <row r="12" spans="1:9" x14ac:dyDescent="0.25">
      <c r="A12" s="21" t="s">
        <v>121</v>
      </c>
      <c r="B12" s="21"/>
      <c r="C12" s="21"/>
      <c r="D12" s="21"/>
    </row>
    <row r="13" spans="1:9" ht="45.75" customHeight="1" x14ac:dyDescent="0.25">
      <c r="A13" s="19" t="s">
        <v>120</v>
      </c>
      <c r="B13" s="19"/>
      <c r="C13" s="19"/>
      <c r="D13" s="19"/>
      <c r="E13" s="18"/>
      <c r="F13" s="18"/>
      <c r="G13" s="18"/>
      <c r="H13" s="18"/>
      <c r="I13" s="18"/>
    </row>
    <row r="15" spans="1:9" x14ac:dyDescent="0.25">
      <c r="A15" s="21" t="s">
        <v>119</v>
      </c>
      <c r="B15" s="21"/>
      <c r="C15" s="21"/>
      <c r="D15" s="21"/>
    </row>
    <row r="16" spans="1:9" ht="30" customHeight="1" x14ac:dyDescent="0.25">
      <c r="A16" s="19" t="s">
        <v>118</v>
      </c>
      <c r="B16" s="19"/>
      <c r="C16" s="19"/>
      <c r="D16" s="19"/>
      <c r="E16" s="18"/>
      <c r="F16" s="18"/>
      <c r="G16" s="18"/>
      <c r="H16" s="18"/>
      <c r="I16" s="18"/>
    </row>
    <row r="17" spans="1:9" x14ac:dyDescent="0.25">
      <c r="A17" s="20"/>
      <c r="B17" s="20"/>
      <c r="C17" s="20"/>
      <c r="D17" s="20"/>
      <c r="E17" s="20"/>
      <c r="F17" s="20"/>
      <c r="G17" s="20"/>
      <c r="H17" s="20"/>
      <c r="I17" s="20"/>
    </row>
    <row r="18" spans="1:9" ht="30.75" customHeight="1" x14ac:dyDescent="0.25">
      <c r="A18" s="19" t="s">
        <v>117</v>
      </c>
      <c r="B18" s="19"/>
      <c r="C18" s="19"/>
      <c r="D18" s="19"/>
      <c r="E18" s="18"/>
      <c r="F18" s="18"/>
      <c r="G18" s="18"/>
      <c r="H18" s="18"/>
      <c r="I18" s="18"/>
    </row>
    <row r="20" spans="1:9" x14ac:dyDescent="0.25">
      <c r="A20" s="17" t="s">
        <v>116</v>
      </c>
    </row>
    <row r="21" spans="1:9" x14ac:dyDescent="0.25">
      <c r="A21" s="16" t="s">
        <v>115</v>
      </c>
      <c r="B21" s="16" t="s">
        <v>114</v>
      </c>
      <c r="C21" s="16" t="s">
        <v>113</v>
      </c>
      <c r="D21" s="16" t="s">
        <v>112</v>
      </c>
    </row>
    <row r="22" spans="1:9" x14ac:dyDescent="0.25">
      <c r="A22" s="14" t="s">
        <v>111</v>
      </c>
      <c r="B22" s="14" t="s">
        <v>110</v>
      </c>
      <c r="C22" s="14" t="s">
        <v>109</v>
      </c>
      <c r="D22" s="14"/>
    </row>
    <row r="23" spans="1:9" x14ac:dyDescent="0.25">
      <c r="A23" s="9"/>
      <c r="B23" s="9"/>
      <c r="C23" s="9"/>
      <c r="D23" s="9"/>
    </row>
    <row r="24" spans="1:9" x14ac:dyDescent="0.25">
      <c r="A24" s="14" t="s">
        <v>108</v>
      </c>
      <c r="B24" s="14" t="s">
        <v>107</v>
      </c>
      <c r="C24" s="14" t="s">
        <v>106</v>
      </c>
      <c r="D24" s="14"/>
    </row>
    <row r="25" spans="1:9" x14ac:dyDescent="0.25">
      <c r="A25" s="9"/>
      <c r="B25" s="9"/>
      <c r="C25" s="9" t="s">
        <v>105</v>
      </c>
      <c r="D25" s="9"/>
    </row>
    <row r="26" spans="1:9" x14ac:dyDescent="0.25">
      <c r="A26" s="14" t="s">
        <v>100</v>
      </c>
      <c r="B26" s="14" t="s">
        <v>104</v>
      </c>
      <c r="C26" s="14" t="s">
        <v>103</v>
      </c>
      <c r="D26" s="14" t="s">
        <v>102</v>
      </c>
    </row>
    <row r="27" spans="1:9" x14ac:dyDescent="0.25">
      <c r="A27" s="9" t="s">
        <v>101</v>
      </c>
      <c r="B27" s="9"/>
      <c r="C27" s="9"/>
      <c r="D27" s="9"/>
    </row>
    <row r="28" spans="1:9" x14ac:dyDescent="0.25">
      <c r="A28" s="14" t="s">
        <v>100</v>
      </c>
      <c r="B28" s="14" t="s">
        <v>99</v>
      </c>
      <c r="C28" s="14" t="s">
        <v>98</v>
      </c>
      <c r="D28" s="14" t="s">
        <v>97</v>
      </c>
    </row>
    <row r="29" spans="1:9" x14ac:dyDescent="0.25">
      <c r="A29" s="9" t="s">
        <v>96</v>
      </c>
      <c r="B29" s="9"/>
      <c r="C29" s="9"/>
      <c r="D29" s="9"/>
    </row>
    <row r="30" spans="1:9" x14ac:dyDescent="0.25">
      <c r="A30" s="14" t="s">
        <v>95</v>
      </c>
      <c r="B30" s="14" t="s">
        <v>94</v>
      </c>
      <c r="C30" s="14" t="s">
        <v>93</v>
      </c>
      <c r="D30" s="14"/>
    </row>
    <row r="31" spans="1:9" x14ac:dyDescent="0.25">
      <c r="A31" s="15"/>
      <c r="B31" s="15"/>
      <c r="C31" s="15" t="s">
        <v>92</v>
      </c>
      <c r="D31" s="15"/>
    </row>
    <row r="32" spans="1:9" x14ac:dyDescent="0.25">
      <c r="A32" s="9"/>
      <c r="B32" s="9"/>
      <c r="C32" s="9" t="s">
        <v>91</v>
      </c>
      <c r="D32" s="9"/>
    </row>
    <row r="33" spans="1:4" x14ac:dyDescent="0.25">
      <c r="A33" s="14" t="s">
        <v>90</v>
      </c>
      <c r="B33" s="14" t="s">
        <v>89</v>
      </c>
      <c r="C33" s="14" t="s">
        <v>88</v>
      </c>
      <c r="D33" s="14" t="s">
        <v>87</v>
      </c>
    </row>
    <row r="34" spans="1:4" x14ac:dyDescent="0.25">
      <c r="A34" s="9"/>
      <c r="B34" s="9"/>
      <c r="C34" s="9" t="s">
        <v>86</v>
      </c>
      <c r="D34" s="9"/>
    </row>
    <row r="35" spans="1:4" x14ac:dyDescent="0.25">
      <c r="A35" s="14" t="s">
        <v>74</v>
      </c>
      <c r="B35" s="14" t="s">
        <v>85</v>
      </c>
      <c r="C35" s="14" t="s">
        <v>44</v>
      </c>
      <c r="D35" s="14" t="s">
        <v>84</v>
      </c>
    </row>
    <row r="36" spans="1:4" x14ac:dyDescent="0.25">
      <c r="A36" s="9"/>
      <c r="B36" s="9"/>
      <c r="C36" s="9"/>
      <c r="D36" s="9"/>
    </row>
    <row r="37" spans="1:4" x14ac:dyDescent="0.25">
      <c r="A37" s="14" t="s">
        <v>83</v>
      </c>
      <c r="B37" s="14" t="s">
        <v>82</v>
      </c>
      <c r="C37" s="14" t="s">
        <v>81</v>
      </c>
      <c r="D37" s="14" t="s">
        <v>80</v>
      </c>
    </row>
    <row r="38" spans="1:4" x14ac:dyDescent="0.25">
      <c r="A38" s="15"/>
      <c r="B38" s="15"/>
      <c r="C38" s="15"/>
      <c r="D38" s="15"/>
    </row>
    <row r="39" spans="1:4" x14ac:dyDescent="0.25">
      <c r="A39" s="15"/>
      <c r="B39" s="15"/>
      <c r="C39" s="15" t="s">
        <v>79</v>
      </c>
      <c r="D39" s="15"/>
    </row>
    <row r="40" spans="1:4" x14ac:dyDescent="0.25">
      <c r="A40" s="9"/>
      <c r="B40" s="9"/>
      <c r="C40" s="9"/>
      <c r="D40" s="9"/>
    </row>
    <row r="41" spans="1:4" x14ac:dyDescent="0.25">
      <c r="A41" s="14" t="s">
        <v>78</v>
      </c>
      <c r="B41" s="13" t="s">
        <v>77</v>
      </c>
      <c r="C41" s="12" t="s">
        <v>77</v>
      </c>
      <c r="D41" s="11" t="s">
        <v>76</v>
      </c>
    </row>
    <row r="42" spans="1:4" x14ac:dyDescent="0.25">
      <c r="A42" s="9"/>
      <c r="B42" s="10"/>
      <c r="C42" s="9"/>
      <c r="D42" s="8"/>
    </row>
  </sheetData>
  <mergeCells count="11">
    <mergeCell ref="A15:D15"/>
    <mergeCell ref="A3:D3"/>
    <mergeCell ref="A6:D6"/>
    <mergeCell ref="A9:D9"/>
    <mergeCell ref="A12:D12"/>
    <mergeCell ref="A16:D16"/>
    <mergeCell ref="A18:D18"/>
    <mergeCell ref="A4:D4"/>
    <mergeCell ref="A7:D7"/>
    <mergeCell ref="A10:D10"/>
    <mergeCell ref="A13:D13"/>
  </mergeCells>
  <printOptions horizontalCentered="1"/>
  <pageMargins left="1" right="1" top="1" bottom="1" header="0.5" footer="0.5"/>
  <pageSetup scale="67"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666E-A363-4294-A776-12B7DC41D969}">
  <sheetPr>
    <tabColor rgb="FFFFFF00"/>
    <pageSetUpPr fitToPage="1"/>
  </sheetPr>
  <dimension ref="B3:D10"/>
  <sheetViews>
    <sheetView workbookViewId="0">
      <selection activeCell="Q114" sqref="Q114"/>
    </sheetView>
  </sheetViews>
  <sheetFormatPr defaultRowHeight="15" x14ac:dyDescent="0.25"/>
  <sheetData>
    <row r="3" spans="2:4" x14ac:dyDescent="0.25">
      <c r="B3" s="17" t="s">
        <v>138</v>
      </c>
      <c r="D3" t="s">
        <v>137</v>
      </c>
    </row>
    <row r="5" spans="2:4" x14ac:dyDescent="0.25">
      <c r="B5" s="17" t="s">
        <v>136</v>
      </c>
      <c r="D5" s="17" t="s">
        <v>135</v>
      </c>
    </row>
    <row r="6" spans="2:4" x14ac:dyDescent="0.25">
      <c r="B6" s="26" t="s">
        <v>134</v>
      </c>
      <c r="C6" s="26"/>
      <c r="D6" t="s">
        <v>133</v>
      </c>
    </row>
    <row r="7" spans="2:4" x14ac:dyDescent="0.25">
      <c r="B7" s="25"/>
      <c r="C7" s="25"/>
      <c r="D7" t="s">
        <v>132</v>
      </c>
    </row>
    <row r="8" spans="2:4" x14ac:dyDescent="0.25">
      <c r="B8" s="24"/>
      <c r="C8" s="24"/>
      <c r="D8" t="s">
        <v>131</v>
      </c>
    </row>
    <row r="9" spans="2:4" x14ac:dyDescent="0.25">
      <c r="B9" s="23"/>
      <c r="C9" s="23"/>
      <c r="D9" t="s">
        <v>130</v>
      </c>
    </row>
    <row r="10" spans="2:4" x14ac:dyDescent="0.25">
      <c r="B10" s="22"/>
      <c r="C10" s="22"/>
      <c r="D10" t="s">
        <v>129</v>
      </c>
    </row>
  </sheetData>
  <printOptions horizontalCentered="1"/>
  <pageMargins left="1" right="1" top="1" bottom="1" header="0.5" footer="0.5"/>
  <pageSetup scale="94"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31FD-11DA-4AE6-996B-6F32F08EC492}">
  <sheetPr>
    <tabColor theme="9"/>
    <pageSetUpPr fitToPage="1"/>
  </sheetPr>
  <dimension ref="A1:L169"/>
  <sheetViews>
    <sheetView topLeftCell="A106" workbookViewId="0">
      <selection activeCell="Q114" sqref="Q114"/>
    </sheetView>
  </sheetViews>
  <sheetFormatPr defaultColWidth="9.140625" defaultRowHeight="15" x14ac:dyDescent="0.25"/>
  <cols>
    <col min="1" max="1" width="4.7109375" style="6" customWidth="1"/>
    <col min="2" max="2" width="2.140625" style="6" bestFit="1" customWidth="1"/>
    <col min="3" max="3" width="72.5703125" customWidth="1"/>
    <col min="4" max="4" width="14.5703125" bestFit="1" customWidth="1"/>
    <col min="5" max="5" width="19.140625" bestFit="1" customWidth="1"/>
    <col min="6" max="6" width="37.140625" bestFit="1" customWidth="1"/>
    <col min="7" max="7" width="26.42578125" bestFit="1" customWidth="1"/>
    <col min="8" max="8" width="4.5703125" bestFit="1" customWidth="1"/>
    <col min="9" max="9" width="2.7109375" customWidth="1"/>
    <col min="10" max="10" width="19.7109375" customWidth="1"/>
    <col min="11" max="11" width="25.140625" customWidth="1"/>
    <col min="12" max="12" width="12.85546875" bestFit="1" customWidth="1"/>
  </cols>
  <sheetData>
    <row r="1" spans="1:9" x14ac:dyDescent="0.25">
      <c r="C1" s="17" t="s">
        <v>320</v>
      </c>
      <c r="F1" s="78" t="s">
        <v>319</v>
      </c>
      <c r="G1" s="80">
        <v>2023</v>
      </c>
    </row>
    <row r="2" spans="1:9" x14ac:dyDescent="0.25">
      <c r="A2" s="76"/>
      <c r="B2" s="76"/>
      <c r="C2" s="79" t="s">
        <v>318</v>
      </c>
      <c r="F2" s="78" t="s">
        <v>317</v>
      </c>
      <c r="G2" s="76">
        <f>G1-2</f>
        <v>2021</v>
      </c>
      <c r="I2" s="78"/>
    </row>
    <row r="3" spans="1:9" x14ac:dyDescent="0.25">
      <c r="A3" s="37"/>
      <c r="B3" s="37"/>
      <c r="G3" s="62"/>
      <c r="H3" s="37"/>
    </row>
    <row r="4" spans="1:9" x14ac:dyDescent="0.25">
      <c r="C4" s="40" t="s">
        <v>316</v>
      </c>
      <c r="D4" s="77"/>
      <c r="E4" s="39"/>
      <c r="F4" s="39"/>
      <c r="G4" s="39"/>
    </row>
    <row r="5" spans="1:9" x14ac:dyDescent="0.25">
      <c r="A5" s="37" t="s">
        <v>100</v>
      </c>
      <c r="B5" s="37"/>
      <c r="C5" s="37" t="s">
        <v>73</v>
      </c>
      <c r="E5" s="37" t="s">
        <v>153</v>
      </c>
      <c r="F5" s="37" t="s">
        <v>152</v>
      </c>
      <c r="G5" s="37" t="s">
        <v>151</v>
      </c>
      <c r="H5" s="37" t="str">
        <f>A5</f>
        <v>Line</v>
      </c>
    </row>
    <row r="6" spans="1:9" x14ac:dyDescent="0.25">
      <c r="C6" s="46" t="s">
        <v>315</v>
      </c>
      <c r="D6" s="46"/>
    </row>
    <row r="7" spans="1:9" x14ac:dyDescent="0.25">
      <c r="A7" s="6">
        <v>100</v>
      </c>
      <c r="C7" t="s">
        <v>314</v>
      </c>
      <c r="E7" s="36">
        <f>'7-PlantInService_RY26'!P24</f>
        <v>14671306625.780005</v>
      </c>
      <c r="F7" t="s">
        <v>313</v>
      </c>
      <c r="G7" t="s">
        <v>280</v>
      </c>
      <c r="H7" s="6">
        <f>A7</f>
        <v>100</v>
      </c>
    </row>
    <row r="8" spans="1:9" x14ac:dyDescent="0.25">
      <c r="A8" s="6">
        <f>A7+1</f>
        <v>101</v>
      </c>
      <c r="C8" t="s">
        <v>312</v>
      </c>
      <c r="E8" s="36">
        <f>'7-PlantInService_RY26'!D128</f>
        <v>1339433733.4230559</v>
      </c>
      <c r="F8" t="s">
        <v>311</v>
      </c>
      <c r="G8" t="s">
        <v>280</v>
      </c>
      <c r="H8" s="6">
        <f>A8</f>
        <v>101</v>
      </c>
    </row>
    <row r="9" spans="1:9" x14ac:dyDescent="0.25">
      <c r="A9" s="6">
        <f>A8+1</f>
        <v>102</v>
      </c>
      <c r="C9" t="s">
        <v>310</v>
      </c>
      <c r="E9" s="35">
        <f ca="1">+'8-AbandonedPlant'!M14</f>
        <v>0</v>
      </c>
      <c r="F9" t="s">
        <v>309</v>
      </c>
      <c r="G9" t="s">
        <v>280</v>
      </c>
      <c r="H9" s="6">
        <f>A9</f>
        <v>102</v>
      </c>
    </row>
    <row r="10" spans="1:9" x14ac:dyDescent="0.25">
      <c r="A10" s="6">
        <f>A9+1</f>
        <v>103</v>
      </c>
      <c r="C10" s="17" t="s">
        <v>308</v>
      </c>
      <c r="D10" s="17"/>
      <c r="E10" s="34">
        <f ca="1">+E7+E8+E9</f>
        <v>16010740359.20306</v>
      </c>
      <c r="F10" s="62" t="str">
        <f>"Sum of Lines "&amp;A7&amp;" to "&amp;A9&amp;""</f>
        <v>Sum of Lines 100 to 102</v>
      </c>
      <c r="H10" s="6">
        <f>A10</f>
        <v>103</v>
      </c>
    </row>
    <row r="12" spans="1:9" x14ac:dyDescent="0.25">
      <c r="C12" s="46" t="s">
        <v>307</v>
      </c>
      <c r="D12" s="46"/>
    </row>
    <row r="13" spans="1:9" x14ac:dyDescent="0.25">
      <c r="A13" s="6">
        <f>A10+1</f>
        <v>104</v>
      </c>
      <c r="C13" t="s">
        <v>306</v>
      </c>
      <c r="E13" s="36">
        <f>'13-WorkCap'!E25</f>
        <v>90974457</v>
      </c>
      <c r="F13" t="s">
        <v>305</v>
      </c>
      <c r="G13" t="s">
        <v>280</v>
      </c>
      <c r="H13" s="6">
        <f>A13</f>
        <v>104</v>
      </c>
    </row>
    <row r="14" spans="1:9" x14ac:dyDescent="0.25">
      <c r="A14" s="6">
        <f>A13+1</f>
        <v>105</v>
      </c>
      <c r="C14" t="s">
        <v>304</v>
      </c>
      <c r="E14" s="36">
        <f>'13-WorkCap'!F60</f>
        <v>57858673</v>
      </c>
      <c r="F14" t="s">
        <v>303</v>
      </c>
      <c r="G14" t="s">
        <v>280</v>
      </c>
      <c r="H14" s="6">
        <f>A14</f>
        <v>105</v>
      </c>
    </row>
    <row r="15" spans="1:9" x14ac:dyDescent="0.25">
      <c r="A15" s="6">
        <f>A14+1</f>
        <v>106</v>
      </c>
      <c r="C15" t="s">
        <v>302</v>
      </c>
      <c r="E15" s="35">
        <f>(E125+E126)/10</f>
        <v>107593046.34209549</v>
      </c>
      <c r="F15" t="str">
        <f>"(Line "&amp;A125&amp;" + Line "&amp;A126&amp;") / 10"</f>
        <v>(Line 500 + Line 501) / 10</v>
      </c>
      <c r="H15" s="6">
        <f>A15</f>
        <v>106</v>
      </c>
    </row>
    <row r="16" spans="1:9" x14ac:dyDescent="0.25">
      <c r="A16" s="6">
        <f>A15+1</f>
        <v>107</v>
      </c>
      <c r="C16" s="17" t="s">
        <v>301</v>
      </c>
      <c r="D16" s="17"/>
      <c r="E16" s="34">
        <f>+E13+E15+E14</f>
        <v>256426176.34209549</v>
      </c>
      <c r="F16" s="62" t="str">
        <f>"Sum of Lines "&amp;A13&amp;" to "&amp;A15&amp;""</f>
        <v>Sum of Lines 104 to 106</v>
      </c>
      <c r="H16" s="6">
        <f>A16</f>
        <v>107</v>
      </c>
    </row>
    <row r="18" spans="1:9" x14ac:dyDescent="0.25">
      <c r="C18" s="46" t="s">
        <v>300</v>
      </c>
      <c r="D18" s="46"/>
    </row>
    <row r="19" spans="1:9" x14ac:dyDescent="0.25">
      <c r="A19" s="6">
        <f>A16+1</f>
        <v>108</v>
      </c>
      <c r="C19" t="s">
        <v>299</v>
      </c>
      <c r="E19" s="36">
        <f>-'10-AccDep_RY26'!P26</f>
        <v>-3457213514.2547536</v>
      </c>
      <c r="F19" t="s">
        <v>298</v>
      </c>
      <c r="G19" t="s">
        <v>284</v>
      </c>
      <c r="H19" s="6">
        <f>A19</f>
        <v>108</v>
      </c>
    </row>
    <row r="20" spans="1:9" x14ac:dyDescent="0.25">
      <c r="A20" s="6">
        <f>A19+1</f>
        <v>109</v>
      </c>
      <c r="C20" t="s">
        <v>297</v>
      </c>
      <c r="E20" s="35">
        <f>-'10-AccDep_RY26'!D128</f>
        <v>-447387982.38275647</v>
      </c>
      <c r="F20" t="s">
        <v>296</v>
      </c>
      <c r="G20" t="s">
        <v>284</v>
      </c>
      <c r="H20" s="6">
        <f>A20</f>
        <v>109</v>
      </c>
    </row>
    <row r="21" spans="1:9" x14ac:dyDescent="0.25">
      <c r="A21" s="6">
        <f>A20+1</f>
        <v>110</v>
      </c>
      <c r="C21" s="17" t="s">
        <v>295</v>
      </c>
      <c r="D21" s="17"/>
      <c r="E21" s="34">
        <f>+E19+E20</f>
        <v>-3904601496.6375103</v>
      </c>
      <c r="F21" t="str">
        <f>"Line "&amp;A19&amp;" + Line "&amp;A20&amp;""</f>
        <v>Line 108 + Line 109</v>
      </c>
      <c r="H21" s="6">
        <f>A21</f>
        <v>110</v>
      </c>
    </row>
    <row r="23" spans="1:9" x14ac:dyDescent="0.25">
      <c r="A23" s="6">
        <f>A21+1</f>
        <v>111</v>
      </c>
      <c r="B23" s="76" t="s">
        <v>292</v>
      </c>
      <c r="C23" s="76" t="s">
        <v>294</v>
      </c>
      <c r="D23" s="76"/>
      <c r="E23" s="36">
        <f>'14-ADIT RY26'!D13</f>
        <v>-1519460394.6076062</v>
      </c>
      <c r="F23" t="s">
        <v>293</v>
      </c>
      <c r="G23" t="s">
        <v>280</v>
      </c>
      <c r="H23" s="6">
        <f>A23</f>
        <v>111</v>
      </c>
      <c r="I23" s="17" t="s">
        <v>292</v>
      </c>
    </row>
    <row r="24" spans="1:9" x14ac:dyDescent="0.25">
      <c r="A24" s="6">
        <v>111</v>
      </c>
      <c r="B24" s="76" t="s">
        <v>289</v>
      </c>
      <c r="C24" s="75" t="s">
        <v>291</v>
      </c>
      <c r="D24" s="76"/>
      <c r="E24" s="35">
        <f>'17-RegAssets-1 (RY26)'!C47</f>
        <v>-535272210.12070107</v>
      </c>
      <c r="F24" t="s">
        <v>290</v>
      </c>
      <c r="G24" t="s">
        <v>280</v>
      </c>
      <c r="H24" s="6">
        <f>A24</f>
        <v>111</v>
      </c>
      <c r="I24" s="17" t="s">
        <v>289</v>
      </c>
    </row>
    <row r="25" spans="1:9" x14ac:dyDescent="0.25">
      <c r="A25" s="6">
        <v>111</v>
      </c>
      <c r="B25" s="76" t="s">
        <v>287</v>
      </c>
      <c r="C25" s="75" t="s">
        <v>288</v>
      </c>
      <c r="D25" s="74"/>
      <c r="E25" s="34">
        <f>+E23+E24</f>
        <v>-2054732604.7283072</v>
      </c>
      <c r="F25" t="str">
        <f>"Line "&amp;A23&amp;"a + Line "&amp;A24&amp;"b"</f>
        <v>Line 111a + Line 111b</v>
      </c>
      <c r="G25" t="s">
        <v>280</v>
      </c>
      <c r="H25" s="6">
        <f>A25</f>
        <v>111</v>
      </c>
      <c r="I25" s="17" t="s">
        <v>287</v>
      </c>
    </row>
    <row r="26" spans="1:9" x14ac:dyDescent="0.25">
      <c r="A26" s="6">
        <f>A23+1</f>
        <v>112</v>
      </c>
      <c r="C26" s="17" t="s">
        <v>286</v>
      </c>
      <c r="D26" s="53"/>
      <c r="E26" s="36">
        <f>-'15-NUC'!C12</f>
        <v>-126586601.5</v>
      </c>
      <c r="F26" t="s">
        <v>285</v>
      </c>
      <c r="G26" t="s">
        <v>284</v>
      </c>
      <c r="H26" s="6">
        <f>A26</f>
        <v>112</v>
      </c>
    </row>
    <row r="27" spans="1:9" x14ac:dyDescent="0.25">
      <c r="A27" s="6">
        <f>A26+1</f>
        <v>113</v>
      </c>
      <c r="C27" s="17" t="s">
        <v>35</v>
      </c>
      <c r="D27" s="53"/>
      <c r="E27" s="36">
        <f>'16-UnfundedReserves CorrectedV1'!E6</f>
        <v>-124644832.62344119</v>
      </c>
      <c r="F27" t="s">
        <v>283</v>
      </c>
      <c r="G27" t="s">
        <v>280</v>
      </c>
      <c r="H27" s="6">
        <f>A27</f>
        <v>113</v>
      </c>
    </row>
    <row r="28" spans="1:9" x14ac:dyDescent="0.25">
      <c r="A28" s="6">
        <f>A27+1</f>
        <v>114</v>
      </c>
      <c r="C28" s="17" t="s">
        <v>282</v>
      </c>
      <c r="D28" s="17"/>
      <c r="E28" s="36">
        <f>'17-RegAssets-1 (RY26)'!E25</f>
        <v>0</v>
      </c>
      <c r="F28" t="s">
        <v>281</v>
      </c>
      <c r="G28" t="s">
        <v>280</v>
      </c>
      <c r="H28" s="6">
        <f>A28</f>
        <v>114</v>
      </c>
    </row>
    <row r="29" spans="1:9" x14ac:dyDescent="0.25">
      <c r="E29" s="36"/>
      <c r="H29" s="6"/>
    </row>
    <row r="30" spans="1:9" x14ac:dyDescent="0.25">
      <c r="A30" s="6">
        <f>A28+1</f>
        <v>115</v>
      </c>
      <c r="C30" s="17" t="s">
        <v>279</v>
      </c>
      <c r="D30" s="17"/>
      <c r="E30" s="34">
        <f ca="1">+E10+E16+E21+E25+E26+E28+E27</f>
        <v>10056601000.055897</v>
      </c>
      <c r="F30" t="str">
        <f>"Sum of Lines "&amp;A10&amp;", "&amp;A16&amp;", "&amp;A21&amp;" and Lines "&amp;A25&amp;B25&amp;" to "&amp;A28&amp;""</f>
        <v>Sum of Lines 103, 107, 110 and Lines 111c to 114</v>
      </c>
      <c r="H30" s="6">
        <f>A30</f>
        <v>115</v>
      </c>
    </row>
    <row r="31" spans="1:9" x14ac:dyDescent="0.25">
      <c r="E31" s="43"/>
      <c r="H31" s="6"/>
    </row>
    <row r="32" spans="1:9" x14ac:dyDescent="0.25">
      <c r="C32" s="40" t="s">
        <v>278</v>
      </c>
      <c r="D32" s="39"/>
      <c r="E32" s="39"/>
      <c r="F32" s="39"/>
      <c r="G32" s="39"/>
    </row>
    <row r="33" spans="1:8" x14ac:dyDescent="0.25">
      <c r="A33" s="37" t="s">
        <v>100</v>
      </c>
      <c r="B33" s="37"/>
      <c r="C33" s="37" t="s">
        <v>73</v>
      </c>
      <c r="E33" s="37" t="s">
        <v>153</v>
      </c>
      <c r="F33" s="37" t="s">
        <v>152</v>
      </c>
      <c r="G33" s="37" t="s">
        <v>151</v>
      </c>
      <c r="H33" s="37" t="str">
        <f>A33</f>
        <v>Line</v>
      </c>
    </row>
    <row r="34" spans="1:8" x14ac:dyDescent="0.25">
      <c r="C34" s="46" t="s">
        <v>277</v>
      </c>
      <c r="D34" s="46"/>
    </row>
    <row r="35" spans="1:8" x14ac:dyDescent="0.25">
      <c r="A35" s="6">
        <v>200</v>
      </c>
      <c r="C35" t="s">
        <v>276</v>
      </c>
      <c r="E35" s="72">
        <f>'5-CostofCap-1 Corrected (RY25)'!D16</f>
        <v>36997110483.858284</v>
      </c>
      <c r="F35" t="s">
        <v>275</v>
      </c>
      <c r="H35" s="6">
        <f>A35</f>
        <v>200</v>
      </c>
    </row>
    <row r="36" spans="1:8" x14ac:dyDescent="0.25">
      <c r="A36" s="6">
        <f>A35+1</f>
        <v>201</v>
      </c>
      <c r="C36" t="s">
        <v>274</v>
      </c>
      <c r="E36" s="73">
        <f>'5-CostofCap-3_(RY25)'!F24</f>
        <v>3.5400000000000001E-2</v>
      </c>
      <c r="F36" t="s">
        <v>273</v>
      </c>
      <c r="H36" s="6">
        <f>A36</f>
        <v>201</v>
      </c>
    </row>
    <row r="37" spans="1:8" x14ac:dyDescent="0.25">
      <c r="A37" s="6">
        <f>A36+1</f>
        <v>202</v>
      </c>
      <c r="C37" s="17" t="s">
        <v>272</v>
      </c>
      <c r="E37" s="34">
        <f>E35*E36</f>
        <v>1309697711.1285832</v>
      </c>
      <c r="F37" t="str">
        <f>"Line "&amp;A35&amp;" * Line "&amp;A36&amp;""</f>
        <v>Line 200 * Line 201</v>
      </c>
      <c r="H37" s="6">
        <f>A37</f>
        <v>202</v>
      </c>
    </row>
    <row r="39" spans="1:8" x14ac:dyDescent="0.25">
      <c r="C39" s="46" t="s">
        <v>271</v>
      </c>
      <c r="D39" s="46"/>
    </row>
    <row r="40" spans="1:8" x14ac:dyDescent="0.25">
      <c r="A40" s="6">
        <f>A37+1</f>
        <v>203</v>
      </c>
      <c r="C40" t="s">
        <v>270</v>
      </c>
      <c r="E40" s="36">
        <f>'5-CostofCap-1 Corrected (RY25)'!D22</f>
        <v>252054300.31999999</v>
      </c>
      <c r="F40" t="s">
        <v>269</v>
      </c>
      <c r="H40" s="6">
        <f>A40</f>
        <v>203</v>
      </c>
    </row>
    <row r="41" spans="1:8" x14ac:dyDescent="0.25">
      <c r="A41" s="6">
        <f>A40+1</f>
        <v>204</v>
      </c>
      <c r="C41" t="s">
        <v>57</v>
      </c>
      <c r="E41" s="65">
        <f>'5-CostofCap-4'!E14</f>
        <v>5.5211589517762859E-2</v>
      </c>
      <c r="F41" t="s">
        <v>268</v>
      </c>
      <c r="H41" s="6">
        <f>A41</f>
        <v>204</v>
      </c>
    </row>
    <row r="42" spans="1:8" x14ac:dyDescent="0.25">
      <c r="A42" s="6">
        <f>A41+1</f>
        <v>205</v>
      </c>
      <c r="C42" s="17" t="s">
        <v>267</v>
      </c>
      <c r="E42" s="34">
        <f>E40*E41</f>
        <v>13916318.565454762</v>
      </c>
      <c r="F42" t="str">
        <f>"Line "&amp;A40&amp;" * Line "&amp;A41&amp;""</f>
        <v>Line 203 * Line 204</v>
      </c>
      <c r="H42" s="6">
        <f>A42</f>
        <v>205</v>
      </c>
    </row>
    <row r="44" spans="1:8" x14ac:dyDescent="0.25">
      <c r="C44" s="46" t="s">
        <v>266</v>
      </c>
      <c r="D44" s="46"/>
    </row>
    <row r="45" spans="1:8" x14ac:dyDescent="0.25">
      <c r="A45" s="6">
        <f>A42+1</f>
        <v>206</v>
      </c>
      <c r="C45" t="s">
        <v>265</v>
      </c>
      <c r="E45" s="72">
        <f>'5-CostofCap-1 Corrected (RY25)'!D30</f>
        <v>25021810263.84</v>
      </c>
      <c r="F45" t="s">
        <v>264</v>
      </c>
      <c r="H45" s="6">
        <f>A45</f>
        <v>206</v>
      </c>
    </row>
    <row r="46" spans="1:8" x14ac:dyDescent="0.25">
      <c r="H46" s="6"/>
    </row>
    <row r="47" spans="1:8" x14ac:dyDescent="0.25">
      <c r="A47" s="6">
        <f>A45+1</f>
        <v>207</v>
      </c>
      <c r="C47" s="17" t="s">
        <v>263</v>
      </c>
      <c r="D47" s="17"/>
      <c r="E47" s="34">
        <f>E35+E40+E45</f>
        <v>62270975048.01828</v>
      </c>
      <c r="F47" t="str">
        <f>"Line "&amp;A35&amp;" + Line "&amp;A40&amp;" + Line "&amp;A45&amp;""</f>
        <v>Line 200 + Line 203 + Line 206</v>
      </c>
      <c r="H47" s="6">
        <f>A47</f>
        <v>207</v>
      </c>
    </row>
    <row r="49" spans="1:8" x14ac:dyDescent="0.25">
      <c r="C49" s="46" t="s">
        <v>262</v>
      </c>
      <c r="D49" s="46"/>
    </row>
    <row r="50" spans="1:8" x14ac:dyDescent="0.25">
      <c r="A50" s="6">
        <f>A47+1</f>
        <v>208</v>
      </c>
      <c r="C50" t="s">
        <v>261</v>
      </c>
      <c r="E50" s="69">
        <v>0.4975</v>
      </c>
      <c r="F50" s="43" t="s">
        <v>257</v>
      </c>
      <c r="G50" s="43" t="s">
        <v>256</v>
      </c>
      <c r="H50" s="6">
        <f>A50</f>
        <v>208</v>
      </c>
    </row>
    <row r="51" spans="1:8" x14ac:dyDescent="0.25">
      <c r="A51" s="6">
        <f>A50+1</f>
        <v>209</v>
      </c>
      <c r="C51" t="s">
        <v>260</v>
      </c>
      <c r="E51" s="69">
        <v>5.0000000000000001E-3</v>
      </c>
      <c r="F51" s="43" t="s">
        <v>259</v>
      </c>
      <c r="G51" s="43" t="s">
        <v>256</v>
      </c>
      <c r="H51" s="6">
        <f>A51</f>
        <v>209</v>
      </c>
    </row>
    <row r="52" spans="1:8" x14ac:dyDescent="0.25">
      <c r="A52" s="6">
        <f>A51+1</f>
        <v>210</v>
      </c>
      <c r="C52" t="s">
        <v>258</v>
      </c>
      <c r="E52" s="69">
        <v>0.4975</v>
      </c>
      <c r="F52" s="43" t="s">
        <v>257</v>
      </c>
      <c r="G52" s="43" t="s">
        <v>256</v>
      </c>
      <c r="H52" s="6">
        <f>A52</f>
        <v>210</v>
      </c>
    </row>
    <row r="54" spans="1:8" x14ac:dyDescent="0.25">
      <c r="C54" s="46" t="s">
        <v>255</v>
      </c>
      <c r="D54" s="46"/>
      <c r="H54" s="6"/>
    </row>
    <row r="55" spans="1:8" x14ac:dyDescent="0.25">
      <c r="A55" s="6">
        <f>A52+1</f>
        <v>211</v>
      </c>
      <c r="C55" t="s">
        <v>59</v>
      </c>
      <c r="E55" s="50">
        <f>E36</f>
        <v>3.5400000000000001E-2</v>
      </c>
      <c r="F55" t="str">
        <f>"Line "&amp;A36&amp;""</f>
        <v>Line 201</v>
      </c>
      <c r="H55" s="6">
        <f>A55</f>
        <v>211</v>
      </c>
    </row>
    <row r="56" spans="1:8" x14ac:dyDescent="0.25">
      <c r="A56" s="6">
        <f>A55+1</f>
        <v>212</v>
      </c>
      <c r="C56" t="s">
        <v>57</v>
      </c>
      <c r="E56" s="50">
        <f>E41</f>
        <v>5.5211589517762859E-2</v>
      </c>
      <c r="F56" t="str">
        <f>"Line "&amp;A41&amp;""</f>
        <v>Line 204</v>
      </c>
      <c r="H56" s="6">
        <f>A56</f>
        <v>212</v>
      </c>
    </row>
    <row r="57" spans="1:8" x14ac:dyDescent="0.25">
      <c r="E57" s="50"/>
      <c r="H57" s="6"/>
    </row>
    <row r="58" spans="1:8" x14ac:dyDescent="0.25">
      <c r="A58" s="6">
        <f>A56+1</f>
        <v>213</v>
      </c>
      <c r="C58" s="17" t="s">
        <v>254</v>
      </c>
      <c r="E58" s="71">
        <f>E59+E60</f>
        <v>0.1045</v>
      </c>
      <c r="F58" t="s">
        <v>253</v>
      </c>
      <c r="H58" s="6">
        <f>A58</f>
        <v>213</v>
      </c>
    </row>
    <row r="59" spans="1:8" x14ac:dyDescent="0.25">
      <c r="A59" s="6">
        <f>A58+1</f>
        <v>214</v>
      </c>
      <c r="C59" t="s">
        <v>252</v>
      </c>
      <c r="E59" s="70">
        <v>0.1045</v>
      </c>
      <c r="F59" t="s">
        <v>251</v>
      </c>
      <c r="G59" s="43" t="s">
        <v>93</v>
      </c>
      <c r="H59" s="6">
        <f>A59</f>
        <v>214</v>
      </c>
    </row>
    <row r="60" spans="1:8" x14ac:dyDescent="0.25">
      <c r="A60" s="6">
        <f>A59+1</f>
        <v>215</v>
      </c>
      <c r="C60" t="s">
        <v>250</v>
      </c>
      <c r="E60" s="70">
        <v>0</v>
      </c>
      <c r="G60" t="s">
        <v>249</v>
      </c>
      <c r="H60" s="6">
        <f>A60</f>
        <v>215</v>
      </c>
    </row>
    <row r="62" spans="1:8" x14ac:dyDescent="0.25">
      <c r="C62" s="46" t="s">
        <v>248</v>
      </c>
      <c r="D62" s="46"/>
    </row>
    <row r="63" spans="1:8" x14ac:dyDescent="0.25">
      <c r="A63" s="6">
        <f>A60+1</f>
        <v>216</v>
      </c>
      <c r="C63" t="s">
        <v>247</v>
      </c>
      <c r="E63" s="69">
        <f>E50*E55</f>
        <v>1.7611499999999999E-2</v>
      </c>
      <c r="F63" t="str">
        <f>"Line "&amp;A50&amp;" * Line "&amp;A55&amp;""</f>
        <v>Line 208 * Line 211</v>
      </c>
      <c r="H63" s="6">
        <f>A63</f>
        <v>216</v>
      </c>
    </row>
    <row r="64" spans="1:8" x14ac:dyDescent="0.25">
      <c r="A64" s="6">
        <f>A63+1</f>
        <v>217</v>
      </c>
      <c r="C64" t="s">
        <v>246</v>
      </c>
      <c r="E64" s="69">
        <f>E51*E56</f>
        <v>2.7605794758881429E-4</v>
      </c>
      <c r="F64" t="str">
        <f>"Line "&amp;A51&amp;" * Line "&amp;A56&amp;""</f>
        <v>Line 209 * Line 212</v>
      </c>
      <c r="H64" s="6">
        <f>A64</f>
        <v>217</v>
      </c>
    </row>
    <row r="65" spans="1:8" x14ac:dyDescent="0.25">
      <c r="A65" s="6">
        <f>A64+1</f>
        <v>218</v>
      </c>
      <c r="C65" t="s">
        <v>245</v>
      </c>
      <c r="E65" s="68">
        <f>E52*E58</f>
        <v>5.198875E-2</v>
      </c>
      <c r="F65" t="str">
        <f>"Line "&amp;A52&amp;" * Line "&amp;A58&amp;""</f>
        <v>Line 210 * Line 213</v>
      </c>
      <c r="H65" s="6">
        <f>A65</f>
        <v>218</v>
      </c>
    </row>
    <row r="66" spans="1:8" x14ac:dyDescent="0.25">
      <c r="A66" s="6">
        <f>A65+1</f>
        <v>219</v>
      </c>
      <c r="C66" s="17" t="s">
        <v>244</v>
      </c>
      <c r="D66" s="17"/>
      <c r="E66" s="67">
        <f>SUM(E63:E65)</f>
        <v>6.9876307947588812E-2</v>
      </c>
      <c r="F66" s="62" t="str">
        <f>"Sum of Lines "&amp;A63&amp;" to "&amp;A65&amp;""</f>
        <v>Sum of Lines 216 to 218</v>
      </c>
      <c r="H66" s="6">
        <f>A66</f>
        <v>219</v>
      </c>
    </row>
    <row r="68" spans="1:8" x14ac:dyDescent="0.25">
      <c r="A68" s="6">
        <f>A66+1</f>
        <v>220</v>
      </c>
      <c r="C68" s="17" t="s">
        <v>243</v>
      </c>
      <c r="D68" s="17"/>
      <c r="E68" s="50">
        <f>E64+E65</f>
        <v>5.2264807947588816E-2</v>
      </c>
      <c r="F68" t="str">
        <f>"Line "&amp;A64&amp;" + Line "&amp;A65&amp;""</f>
        <v>Line 217 + Line 218</v>
      </c>
      <c r="G68" s="43"/>
      <c r="H68" s="6">
        <f>A68</f>
        <v>220</v>
      </c>
    </row>
    <row r="69" spans="1:8" x14ac:dyDescent="0.25">
      <c r="A69" s="6">
        <f>A68+1</f>
        <v>221</v>
      </c>
      <c r="C69" s="17" t="s">
        <v>242</v>
      </c>
      <c r="D69" s="17"/>
      <c r="E69" s="50">
        <f>E60*E52</f>
        <v>0</v>
      </c>
      <c r="F69" t="str">
        <f>"Line "&amp;A52&amp;" * Line "&amp;A60&amp;""</f>
        <v>Line 210 * Line 215</v>
      </c>
      <c r="G69" s="43"/>
      <c r="H69" s="6">
        <f>A69</f>
        <v>221</v>
      </c>
    </row>
    <row r="70" spans="1:8" x14ac:dyDescent="0.25">
      <c r="H70" s="6"/>
    </row>
    <row r="71" spans="1:8" x14ac:dyDescent="0.25">
      <c r="A71" s="6">
        <f>A69+1</f>
        <v>222</v>
      </c>
      <c r="C71" t="s">
        <v>241</v>
      </c>
      <c r="D71" s="17"/>
      <c r="E71" s="36">
        <f ca="1">E66*E30</f>
        <v>702718148.38593543</v>
      </c>
      <c r="F71" t="str">
        <f>"Line "&amp;A66&amp;" * Line "&amp;A30&amp;""</f>
        <v>Line 219 * Line 115</v>
      </c>
      <c r="H71" s="6">
        <f>A71</f>
        <v>222</v>
      </c>
    </row>
    <row r="72" spans="1:8" x14ac:dyDescent="0.25">
      <c r="A72" s="6">
        <f>A71+1</f>
        <v>223</v>
      </c>
      <c r="C72" t="s">
        <v>240</v>
      </c>
      <c r="D72" s="17"/>
      <c r="E72" s="36">
        <f ca="1">E69*E9</f>
        <v>0</v>
      </c>
      <c r="F72" t="str">
        <f>"Line "&amp;A9&amp;" * Line "&amp;A69&amp;""</f>
        <v>Line 102 * Line 221</v>
      </c>
      <c r="H72" s="6">
        <f>A72</f>
        <v>223</v>
      </c>
    </row>
    <row r="73" spans="1:8" x14ac:dyDescent="0.25">
      <c r="A73" s="6">
        <f>A72+1</f>
        <v>224</v>
      </c>
      <c r="C73" s="17" t="s">
        <v>239</v>
      </c>
      <c r="D73" s="17"/>
      <c r="E73" s="34">
        <f ca="1">E71-E72</f>
        <v>702718148.38593543</v>
      </c>
      <c r="F73" t="str">
        <f>"Line "&amp;A71&amp;" - Line "&amp;A72&amp;""</f>
        <v>Line 222 - Line 223</v>
      </c>
      <c r="H73" s="6">
        <f>A73</f>
        <v>224</v>
      </c>
    </row>
    <row r="75" spans="1:8" x14ac:dyDescent="0.25">
      <c r="C75" s="40" t="s">
        <v>238</v>
      </c>
      <c r="D75" s="39"/>
      <c r="E75" s="39"/>
      <c r="F75" s="39"/>
      <c r="G75" s="39"/>
    </row>
    <row r="76" spans="1:8" x14ac:dyDescent="0.25">
      <c r="A76" s="37" t="s">
        <v>100</v>
      </c>
      <c r="B76" s="37"/>
      <c r="C76" s="37" t="s">
        <v>73</v>
      </c>
      <c r="E76" s="37" t="s">
        <v>153</v>
      </c>
      <c r="F76" s="37" t="s">
        <v>152</v>
      </c>
      <c r="G76" s="37" t="s">
        <v>151</v>
      </c>
      <c r="H76" s="37" t="str">
        <f>A76</f>
        <v>Line</v>
      </c>
    </row>
    <row r="77" spans="1:8" x14ac:dyDescent="0.25">
      <c r="C77" s="46" t="s">
        <v>237</v>
      </c>
      <c r="D77" s="46"/>
    </row>
    <row r="78" spans="1:8" x14ac:dyDescent="0.25">
      <c r="A78" s="6">
        <v>300</v>
      </c>
      <c r="C78" t="s">
        <v>236</v>
      </c>
      <c r="E78" s="66">
        <v>386998160</v>
      </c>
      <c r="F78" t="s">
        <v>235</v>
      </c>
      <c r="H78" s="6">
        <f>A78</f>
        <v>300</v>
      </c>
    </row>
    <row r="79" spans="1:8" x14ac:dyDescent="0.25">
      <c r="A79" s="6">
        <f>A78+1</f>
        <v>301</v>
      </c>
      <c r="C79" t="s">
        <v>234</v>
      </c>
      <c r="E79" s="65">
        <f>'24-Allocators_RY27'!C64</f>
        <v>0.29463104685104008</v>
      </c>
      <c r="F79" t="s">
        <v>233</v>
      </c>
      <c r="H79" s="6">
        <f>A79</f>
        <v>301</v>
      </c>
    </row>
    <row r="80" spans="1:8" x14ac:dyDescent="0.25">
      <c r="A80" s="6">
        <f>A79+1</f>
        <v>302</v>
      </c>
      <c r="C80" s="17" t="s">
        <v>232</v>
      </c>
      <c r="D80" s="17"/>
      <c r="E80" s="34">
        <f>+E78*E79</f>
        <v>114021673.01022631</v>
      </c>
      <c r="F80" t="str">
        <f>"Line "&amp;A78&amp;" * Line "&amp;A79&amp;""</f>
        <v>Line 300 * Line 301</v>
      </c>
      <c r="H80" s="6">
        <f>A80</f>
        <v>302</v>
      </c>
    </row>
    <row r="82" spans="1:8" x14ac:dyDescent="0.25">
      <c r="C82" s="46" t="s">
        <v>231</v>
      </c>
      <c r="D82" s="46"/>
    </row>
    <row r="83" spans="1:8" x14ac:dyDescent="0.25">
      <c r="A83" s="6">
        <f>A80+1</f>
        <v>303</v>
      </c>
      <c r="C83" t="s">
        <v>230</v>
      </c>
      <c r="E83" s="64">
        <v>102363274</v>
      </c>
      <c r="F83" t="s">
        <v>229</v>
      </c>
      <c r="H83" s="6">
        <f>A83</f>
        <v>303</v>
      </c>
    </row>
    <row r="84" spans="1:8" x14ac:dyDescent="0.25">
      <c r="A84" s="6">
        <f>A83+1</f>
        <v>304</v>
      </c>
      <c r="C84" t="s">
        <v>228</v>
      </c>
      <c r="E84" s="64">
        <v>4436145</v>
      </c>
      <c r="F84" t="s">
        <v>227</v>
      </c>
      <c r="H84" s="6">
        <f>A84</f>
        <v>304</v>
      </c>
    </row>
    <row r="85" spans="1:8" x14ac:dyDescent="0.25">
      <c r="A85" s="6">
        <f>A84+1</f>
        <v>305</v>
      </c>
      <c r="C85" t="s">
        <v>226</v>
      </c>
      <c r="E85" s="64">
        <v>807174</v>
      </c>
      <c r="F85" t="s">
        <v>225</v>
      </c>
      <c r="H85" s="6">
        <f>A85</f>
        <v>305</v>
      </c>
    </row>
    <row r="86" spans="1:8" x14ac:dyDescent="0.25">
      <c r="A86" s="6">
        <f>A85+1</f>
        <v>306</v>
      </c>
      <c r="C86" t="s">
        <v>224</v>
      </c>
      <c r="E86" s="64">
        <v>37665761</v>
      </c>
      <c r="F86" t="s">
        <v>223</v>
      </c>
      <c r="G86" t="s">
        <v>220</v>
      </c>
      <c r="H86" s="6">
        <f>A86</f>
        <v>306</v>
      </c>
    </row>
    <row r="87" spans="1:8" x14ac:dyDescent="0.25">
      <c r="A87" s="6">
        <f>A86+1</f>
        <v>307</v>
      </c>
      <c r="C87" t="s">
        <v>222</v>
      </c>
      <c r="E87" s="63">
        <v>0</v>
      </c>
      <c r="F87" t="s">
        <v>221</v>
      </c>
      <c r="G87" t="s">
        <v>220</v>
      </c>
      <c r="H87" s="6">
        <f>A87</f>
        <v>307</v>
      </c>
    </row>
    <row r="88" spans="1:8" x14ac:dyDescent="0.25">
      <c r="A88" s="6">
        <f>A87+1</f>
        <v>308</v>
      </c>
      <c r="C88" s="17" t="s">
        <v>219</v>
      </c>
      <c r="D88" s="17"/>
      <c r="E88" s="34">
        <f>SUM(E83:E87)</f>
        <v>145272354</v>
      </c>
      <c r="F88" s="62" t="str">
        <f>"Sum of Lines "&amp;A83&amp;" to "&amp;A87&amp;""</f>
        <v>Sum of Lines 303 to 307</v>
      </c>
      <c r="H88" s="6">
        <f>A88</f>
        <v>308</v>
      </c>
    </row>
    <row r="90" spans="1:8" x14ac:dyDescent="0.25">
      <c r="A90" s="6">
        <f>A88+1</f>
        <v>309</v>
      </c>
      <c r="C90" t="s">
        <v>218</v>
      </c>
      <c r="E90" s="50">
        <f>'24-Allocators_RY27'!C23</f>
        <v>0.14670423101807106</v>
      </c>
      <c r="F90" t="s">
        <v>217</v>
      </c>
      <c r="H90" s="6">
        <f>A90</f>
        <v>309</v>
      </c>
    </row>
    <row r="91" spans="1:8" x14ac:dyDescent="0.25">
      <c r="A91" s="6">
        <f>A90+1</f>
        <v>310</v>
      </c>
      <c r="C91" s="17" t="s">
        <v>216</v>
      </c>
      <c r="D91" s="17"/>
      <c r="E91" s="34">
        <f>E88*E90</f>
        <v>21312068.981755</v>
      </c>
      <c r="F91" s="43" t="str">
        <f>"Line "&amp;A90&amp;" *  Line "&amp;A88&amp;""</f>
        <v>Line 309 *  Line 308</v>
      </c>
      <c r="H91" s="6">
        <f>A91</f>
        <v>310</v>
      </c>
    </row>
    <row r="93" spans="1:8" x14ac:dyDescent="0.25">
      <c r="A93" s="6">
        <f>A91+1</f>
        <v>311</v>
      </c>
      <c r="C93" s="17" t="s">
        <v>215</v>
      </c>
      <c r="D93" s="17"/>
      <c r="E93" s="34">
        <f>E91+E80</f>
        <v>135333741.9919813</v>
      </c>
      <c r="F93" t="str">
        <f>"Line "&amp;A80&amp;" + Line "&amp;A91&amp;""</f>
        <v>Line 302 + Line 310</v>
      </c>
      <c r="G93" s="41"/>
      <c r="H93" s="6">
        <f>A93</f>
        <v>311</v>
      </c>
    </row>
    <row r="95" spans="1:8" x14ac:dyDescent="0.25">
      <c r="A95"/>
      <c r="B95"/>
      <c r="C95" s="40" t="s">
        <v>214</v>
      </c>
      <c r="D95" s="39"/>
      <c r="E95" s="39"/>
      <c r="F95" s="39"/>
      <c r="G95" s="39"/>
    </row>
    <row r="96" spans="1:8" x14ac:dyDescent="0.25">
      <c r="A96" s="37" t="s">
        <v>100</v>
      </c>
      <c r="B96" s="37"/>
      <c r="C96" s="37" t="s">
        <v>73</v>
      </c>
      <c r="E96" s="37"/>
      <c r="F96" s="37" t="s">
        <v>152</v>
      </c>
      <c r="G96" s="37" t="s">
        <v>151</v>
      </c>
      <c r="H96" s="37" t="str">
        <f>A96</f>
        <v>Line</v>
      </c>
    </row>
    <row r="97" spans="1:8" x14ac:dyDescent="0.25">
      <c r="A97" s="6">
        <v>400</v>
      </c>
      <c r="C97" t="s">
        <v>213</v>
      </c>
      <c r="E97" s="61">
        <f>'22-TaxRates'!C6</f>
        <v>0.21</v>
      </c>
      <c r="F97" t="s">
        <v>212</v>
      </c>
      <c r="H97" s="6">
        <f>A97</f>
        <v>400</v>
      </c>
    </row>
    <row r="98" spans="1:8" x14ac:dyDescent="0.25">
      <c r="A98" s="6">
        <f>A97+1</f>
        <v>401</v>
      </c>
      <c r="C98" t="s">
        <v>211</v>
      </c>
      <c r="E98" s="60">
        <f>'22-TaxRates'!C7</f>
        <v>8.8400000000000006E-2</v>
      </c>
      <c r="F98" t="s">
        <v>210</v>
      </c>
      <c r="H98" s="6">
        <f>A98</f>
        <v>401</v>
      </c>
    </row>
    <row r="99" spans="1:8" x14ac:dyDescent="0.25">
      <c r="A99" s="6">
        <f>A98+1</f>
        <v>402</v>
      </c>
      <c r="C99" s="17" t="s">
        <v>209</v>
      </c>
      <c r="D99" s="17"/>
      <c r="E99" s="59">
        <f>(E97+E98)-(E97*E98)</f>
        <v>0.27983599999999997</v>
      </c>
      <c r="F99" s="43" t="str">
        <f>"(Line "&amp;A97&amp;" + Line "&amp;A98&amp;") - (Line "&amp;A97&amp;" * Line "&amp;A98&amp;")"</f>
        <v>(Line 400 + Line 401) - (Line 400 * Line 401)</v>
      </c>
      <c r="H99" s="6">
        <f>A99</f>
        <v>402</v>
      </c>
    </row>
    <row r="101" spans="1:8" x14ac:dyDescent="0.25">
      <c r="C101" s="46" t="s">
        <v>208</v>
      </c>
      <c r="H101" s="6"/>
    </row>
    <row r="102" spans="1:8" x14ac:dyDescent="0.25">
      <c r="A102" s="6">
        <f>A99+1</f>
        <v>403</v>
      </c>
      <c r="C102" t="s">
        <v>207</v>
      </c>
      <c r="E102" s="58">
        <v>12323579.770854324</v>
      </c>
      <c r="F102" s="54" t="s">
        <v>206</v>
      </c>
      <c r="H102" s="6">
        <f>A102</f>
        <v>403</v>
      </c>
    </row>
    <row r="103" spans="1:8" x14ac:dyDescent="0.25">
      <c r="A103" s="6">
        <f>A102+1</f>
        <v>404</v>
      </c>
      <c r="C103" s="17" t="s">
        <v>205</v>
      </c>
      <c r="E103" s="57">
        <f>SUM(E102:E102)</f>
        <v>12323579.770854324</v>
      </c>
      <c r="F103" t="str">
        <f>"Line "&amp;A102&amp;""</f>
        <v>Line 403</v>
      </c>
      <c r="H103" s="6">
        <f>A103</f>
        <v>404</v>
      </c>
    </row>
    <row r="104" spans="1:8" x14ac:dyDescent="0.25">
      <c r="E104" s="47"/>
      <c r="H104" s="6"/>
    </row>
    <row r="105" spans="1:8" x14ac:dyDescent="0.25">
      <c r="C105" s="46" t="s">
        <v>204</v>
      </c>
      <c r="D105" s="46"/>
      <c r="E105" s="47"/>
    </row>
    <row r="106" spans="1:8" x14ac:dyDescent="0.25">
      <c r="A106" s="6">
        <f>A103+1</f>
        <v>405</v>
      </c>
      <c r="C106" s="43" t="s">
        <v>203</v>
      </c>
      <c r="E106" s="56">
        <v>-22430705.126479104</v>
      </c>
      <c r="F106" s="54" t="s">
        <v>202</v>
      </c>
      <c r="G106" t="s">
        <v>201</v>
      </c>
      <c r="H106" s="6">
        <f>A106</f>
        <v>405</v>
      </c>
    </row>
    <row r="107" spans="1:8" x14ac:dyDescent="0.25">
      <c r="A107" s="6">
        <f>A106+1</f>
        <v>406</v>
      </c>
      <c r="C107" t="s">
        <v>200</v>
      </c>
      <c r="E107" s="55">
        <v>-730823.2753364339</v>
      </c>
      <c r="F107" s="54" t="s">
        <v>199</v>
      </c>
      <c r="H107" s="6">
        <f>A107</f>
        <v>406</v>
      </c>
    </row>
    <row r="108" spans="1:8" x14ac:dyDescent="0.25">
      <c r="A108" s="6">
        <f>A107+1</f>
        <v>407</v>
      </c>
      <c r="C108" s="17" t="s">
        <v>198</v>
      </c>
      <c r="D108" s="17"/>
      <c r="E108" s="53">
        <f>SUM(E106:E107)</f>
        <v>-23161528.401815537</v>
      </c>
      <c r="F108" t="str">
        <f>"Line "&amp;A106&amp;" + Line "&amp;A107&amp;""</f>
        <v>Line 405 + Line 406</v>
      </c>
      <c r="H108" s="6">
        <f>A108</f>
        <v>407</v>
      </c>
    </row>
    <row r="109" spans="1:8" x14ac:dyDescent="0.25">
      <c r="E109" s="52"/>
    </row>
    <row r="110" spans="1:8" x14ac:dyDescent="0.25">
      <c r="A110" s="6">
        <f>A108+1</f>
        <v>408</v>
      </c>
      <c r="C110" s="17" t="s">
        <v>197</v>
      </c>
      <c r="E110" s="34">
        <f ca="1">(((E115*E116)+E119-E120)*(E117/(1-E117)))+E118/(1-E117)</f>
        <v>176863357.50613508</v>
      </c>
      <c r="F110" t="str">
        <f>"Line "&amp;A112&amp;""</f>
        <v>Line 409</v>
      </c>
      <c r="H110" s="6">
        <f>A110</f>
        <v>408</v>
      </c>
    </row>
    <row r="112" spans="1:8" x14ac:dyDescent="0.25">
      <c r="A112" s="6">
        <f>A110+1</f>
        <v>409</v>
      </c>
      <c r="C112" t="s">
        <v>196</v>
      </c>
      <c r="H112" s="6">
        <f>A112</f>
        <v>409</v>
      </c>
    </row>
    <row r="114" spans="1:12" x14ac:dyDescent="0.25">
      <c r="C114" t="s">
        <v>195</v>
      </c>
    </row>
    <row r="115" spans="1:12" x14ac:dyDescent="0.25">
      <c r="A115" s="6">
        <f>A112+1</f>
        <v>410</v>
      </c>
      <c r="C115" s="48" t="s">
        <v>194</v>
      </c>
      <c r="D115" s="48"/>
      <c r="E115" s="36">
        <f ca="1">+E30</f>
        <v>10056601000.055897</v>
      </c>
      <c r="F115" t="str">
        <f>"Line "&amp;A30&amp;""</f>
        <v>Line 115</v>
      </c>
      <c r="G115" s="47"/>
      <c r="H115" s="6">
        <f>A115</f>
        <v>410</v>
      </c>
    </row>
    <row r="116" spans="1:12" x14ac:dyDescent="0.25">
      <c r="A116" s="6">
        <f>A115+1</f>
        <v>411</v>
      </c>
      <c r="C116" s="51" t="s">
        <v>193</v>
      </c>
      <c r="D116" s="51"/>
      <c r="E116" s="50">
        <f>+E68</f>
        <v>5.2264807947588816E-2</v>
      </c>
      <c r="F116" t="str">
        <f>"Line "&amp;A68&amp;""</f>
        <v>Line 220</v>
      </c>
      <c r="H116" s="6">
        <f>A116</f>
        <v>411</v>
      </c>
    </row>
    <row r="117" spans="1:12" x14ac:dyDescent="0.25">
      <c r="A117" s="6">
        <f>A116+1</f>
        <v>412</v>
      </c>
      <c r="C117" s="48" t="s">
        <v>192</v>
      </c>
      <c r="D117" s="48"/>
      <c r="E117" s="49">
        <f>+E99</f>
        <v>0.27983599999999997</v>
      </c>
      <c r="F117" t="str">
        <f>"Line "&amp;A99&amp;""</f>
        <v>Line 402</v>
      </c>
      <c r="H117" s="6">
        <f>A117</f>
        <v>412</v>
      </c>
    </row>
    <row r="118" spans="1:12" x14ac:dyDescent="0.25">
      <c r="A118" s="6">
        <f>A117+1</f>
        <v>413</v>
      </c>
      <c r="C118" s="48" t="s">
        <v>191</v>
      </c>
      <c r="D118" s="48"/>
      <c r="E118" s="36">
        <f>+E108</f>
        <v>-23161528.401815537</v>
      </c>
      <c r="F118" t="str">
        <f>"Line "&amp;A108&amp;""</f>
        <v>Line 407</v>
      </c>
      <c r="H118" s="6">
        <f>A118</f>
        <v>413</v>
      </c>
    </row>
    <row r="119" spans="1:12" x14ac:dyDescent="0.25">
      <c r="A119" s="6">
        <f>A118+1</f>
        <v>414</v>
      </c>
      <c r="C119" s="48" t="s">
        <v>190</v>
      </c>
      <c r="D119" s="48"/>
      <c r="E119" s="36">
        <f>+E103</f>
        <v>12323579.770854324</v>
      </c>
      <c r="F119" t="str">
        <f>"Line "&amp;A103&amp;""</f>
        <v>Line 404</v>
      </c>
      <c r="H119" s="6">
        <f>A119</f>
        <v>414</v>
      </c>
    </row>
    <row r="120" spans="1:12" x14ac:dyDescent="0.25">
      <c r="A120" s="6">
        <f>A119+1</f>
        <v>415</v>
      </c>
      <c r="C120" s="48" t="s">
        <v>189</v>
      </c>
      <c r="D120" s="48"/>
      <c r="E120" s="36">
        <f ca="1">E72</f>
        <v>0</v>
      </c>
      <c r="F120" t="str">
        <f>"Line "&amp;A72&amp;""</f>
        <v>Line 223</v>
      </c>
      <c r="H120" s="6">
        <f>A120</f>
        <v>415</v>
      </c>
    </row>
    <row r="121" spans="1:12" x14ac:dyDescent="0.25">
      <c r="H121" s="6"/>
    </row>
    <row r="122" spans="1:12" x14ac:dyDescent="0.25">
      <c r="C122" s="40" t="s">
        <v>188</v>
      </c>
      <c r="D122" s="39"/>
      <c r="E122" s="39"/>
      <c r="F122" s="39"/>
      <c r="G122" s="39"/>
    </row>
    <row r="123" spans="1:12" x14ac:dyDescent="0.25">
      <c r="A123" s="37" t="s">
        <v>100</v>
      </c>
      <c r="B123" s="37"/>
      <c r="C123" s="37" t="s">
        <v>73</v>
      </c>
      <c r="E123" s="37" t="s">
        <v>153</v>
      </c>
      <c r="F123" s="37" t="s">
        <v>152</v>
      </c>
      <c r="G123" s="37" t="s">
        <v>151</v>
      </c>
      <c r="H123" s="37" t="str">
        <f>A123</f>
        <v>Line</v>
      </c>
    </row>
    <row r="124" spans="1:12" x14ac:dyDescent="0.25">
      <c r="C124" s="46" t="s">
        <v>187</v>
      </c>
      <c r="D124" s="46"/>
    </row>
    <row r="125" spans="1:12" x14ac:dyDescent="0.25">
      <c r="A125" s="6">
        <v>500</v>
      </c>
      <c r="C125" t="s">
        <v>186</v>
      </c>
      <c r="E125" s="36">
        <f>'18-OandM (RY27)'!P10</f>
        <v>683542483.06912625</v>
      </c>
      <c r="F125" t="s">
        <v>185</v>
      </c>
      <c r="H125" s="6">
        <f>A125</f>
        <v>500</v>
      </c>
      <c r="K125" s="47"/>
      <c r="L125" s="33"/>
    </row>
    <row r="126" spans="1:12" x14ac:dyDescent="0.25">
      <c r="A126" s="6">
        <f>A125+1</f>
        <v>501</v>
      </c>
      <c r="C126" t="s">
        <v>184</v>
      </c>
      <c r="E126" s="36">
        <f>'19-AandG Corrected RY27'!F46</f>
        <v>392387980.35182869</v>
      </c>
      <c r="F126" t="s">
        <v>183</v>
      </c>
      <c r="H126" s="6">
        <f>A126</f>
        <v>501</v>
      </c>
      <c r="K126" s="47"/>
      <c r="L126" s="33"/>
    </row>
    <row r="127" spans="1:12" x14ac:dyDescent="0.25">
      <c r="A127" s="6">
        <f>A126+1</f>
        <v>502</v>
      </c>
      <c r="C127" t="s">
        <v>182</v>
      </c>
      <c r="E127" s="36">
        <f>'15-NUC'!C16</f>
        <v>7472552.4640722312</v>
      </c>
      <c r="F127" t="s">
        <v>181</v>
      </c>
      <c r="H127" s="6">
        <f>A127</f>
        <v>502</v>
      </c>
      <c r="K127" s="47"/>
      <c r="L127" s="33"/>
    </row>
    <row r="128" spans="1:12" x14ac:dyDescent="0.25">
      <c r="A128" s="6">
        <f>A127+1</f>
        <v>503</v>
      </c>
      <c r="C128" t="s">
        <v>180</v>
      </c>
      <c r="E128" s="36">
        <f>'11-Depreciation_RY26'!O15+'11-Depreciation_RY26'!C61</f>
        <v>492471570.6846683</v>
      </c>
      <c r="F128" t="s">
        <v>179</v>
      </c>
      <c r="H128" s="6">
        <f>A128</f>
        <v>503</v>
      </c>
      <c r="K128" s="47"/>
      <c r="L128" s="33"/>
    </row>
    <row r="129" spans="1:12" x14ac:dyDescent="0.25">
      <c r="A129" s="6">
        <f>A128+1</f>
        <v>504</v>
      </c>
      <c r="C129" s="43" t="s">
        <v>178</v>
      </c>
      <c r="E129" s="36">
        <f>'11-Depreciation_RY26'!F131</f>
        <v>2482563.0404796004</v>
      </c>
      <c r="F129" t="s">
        <v>177</v>
      </c>
      <c r="H129" s="6">
        <f>A129</f>
        <v>504</v>
      </c>
      <c r="K129" s="47"/>
      <c r="L129" s="33"/>
    </row>
    <row r="130" spans="1:12" x14ac:dyDescent="0.25">
      <c r="A130" s="6">
        <f>A129+1</f>
        <v>505</v>
      </c>
      <c r="C130" t="s">
        <v>176</v>
      </c>
      <c r="E130" s="36">
        <f ca="1">'8-AbandonedPlant'!I14</f>
        <v>0</v>
      </c>
      <c r="F130" t="s">
        <v>175</v>
      </c>
      <c r="H130" s="6">
        <f>A130</f>
        <v>505</v>
      </c>
      <c r="K130" s="47"/>
      <c r="L130" s="33"/>
    </row>
    <row r="131" spans="1:12" x14ac:dyDescent="0.25">
      <c r="A131" s="6">
        <f>A130+1</f>
        <v>506</v>
      </c>
      <c r="C131" t="s">
        <v>174</v>
      </c>
      <c r="E131" s="36">
        <f ca="1">E73</f>
        <v>702718148.38593543</v>
      </c>
      <c r="F131" t="str">
        <f>"Line "&amp;A73&amp;""</f>
        <v>Line 224</v>
      </c>
      <c r="H131" s="6">
        <f>A131</f>
        <v>506</v>
      </c>
      <c r="K131" s="47"/>
      <c r="L131" s="33"/>
    </row>
    <row r="132" spans="1:12" x14ac:dyDescent="0.25">
      <c r="A132" s="6">
        <f>A131+1</f>
        <v>507</v>
      </c>
      <c r="C132" t="s">
        <v>173</v>
      </c>
      <c r="E132" s="36">
        <f>E93</f>
        <v>135333741.9919813</v>
      </c>
      <c r="F132" t="str">
        <f>"Line "&amp;A93&amp;""</f>
        <v>Line 311</v>
      </c>
      <c r="H132" s="6">
        <f>A132</f>
        <v>507</v>
      </c>
      <c r="K132" s="47"/>
      <c r="L132" s="33"/>
    </row>
    <row r="133" spans="1:12" x14ac:dyDescent="0.25">
      <c r="A133" s="6">
        <f>A132+1</f>
        <v>508</v>
      </c>
      <c r="C133" t="s">
        <v>172</v>
      </c>
      <c r="E133" s="36">
        <f ca="1">E110</f>
        <v>176863357.50613508</v>
      </c>
      <c r="F133" t="str">
        <f>"Line "&amp;A110&amp;""</f>
        <v>Line 408</v>
      </c>
      <c r="H133" s="6">
        <f>A133</f>
        <v>508</v>
      </c>
      <c r="K133" s="47"/>
      <c r="L133" s="33"/>
    </row>
    <row r="134" spans="1:12" x14ac:dyDescent="0.25">
      <c r="A134" s="6">
        <f>A133+1</f>
        <v>509</v>
      </c>
      <c r="C134" t="s">
        <v>24</v>
      </c>
      <c r="E134" s="36">
        <f>-'20-RevenueCredits RY26'!H10</f>
        <v>-11235745</v>
      </c>
      <c r="F134" t="s">
        <v>171</v>
      </c>
      <c r="G134" t="s">
        <v>168</v>
      </c>
      <c r="H134" s="6">
        <f>A134</f>
        <v>509</v>
      </c>
      <c r="K134" s="47"/>
      <c r="L134" s="33"/>
    </row>
    <row r="135" spans="1:12" x14ac:dyDescent="0.25">
      <c r="A135" s="6">
        <f>A134+1</f>
        <v>510</v>
      </c>
      <c r="C135" t="s">
        <v>170</v>
      </c>
      <c r="E135" s="36">
        <f>-'21-NPandS'!C39</f>
        <v>-17690454.906901166</v>
      </c>
      <c r="F135" t="s">
        <v>169</v>
      </c>
      <c r="G135" t="s">
        <v>168</v>
      </c>
      <c r="H135" s="6">
        <f>A135</f>
        <v>510</v>
      </c>
      <c r="K135" s="47"/>
      <c r="L135" s="33"/>
    </row>
    <row r="136" spans="1:12" x14ac:dyDescent="0.25">
      <c r="A136" s="6">
        <f>A135+1</f>
        <v>511</v>
      </c>
      <c r="C136" t="s">
        <v>167</v>
      </c>
      <c r="E136" s="35">
        <f>'17-RegAssets-1 (RY26)'!E27</f>
        <v>0</v>
      </c>
      <c r="F136" t="s">
        <v>166</v>
      </c>
      <c r="G136" t="s">
        <v>165</v>
      </c>
      <c r="H136" s="6">
        <f>A136</f>
        <v>511</v>
      </c>
      <c r="K136" s="47"/>
      <c r="L136" s="33"/>
    </row>
    <row r="137" spans="1:12" x14ac:dyDescent="0.25">
      <c r="A137" s="6">
        <f>A136+1</f>
        <v>512</v>
      </c>
      <c r="C137" s="17" t="s">
        <v>164</v>
      </c>
      <c r="D137" s="17"/>
      <c r="E137" s="34">
        <f ca="1">SUM(E125:E136)</f>
        <v>2564346197.5873256</v>
      </c>
      <c r="F137" t="str">
        <f>"Sum of Lines "&amp;A125&amp;" to Line "&amp;A136&amp;""</f>
        <v>Sum of Lines 500 to Line 511</v>
      </c>
      <c r="H137" s="6">
        <f>A137</f>
        <v>512</v>
      </c>
      <c r="K137" s="47"/>
      <c r="L137" s="33"/>
    </row>
    <row r="138" spans="1:12" x14ac:dyDescent="0.25">
      <c r="H138" s="6"/>
    </row>
    <row r="139" spans="1:12" x14ac:dyDescent="0.25">
      <c r="C139" s="46" t="s">
        <v>163</v>
      </c>
      <c r="D139" s="46"/>
      <c r="H139" s="6"/>
    </row>
    <row r="140" spans="1:12" x14ac:dyDescent="0.25">
      <c r="A140" s="6">
        <f>+A137+1</f>
        <v>513</v>
      </c>
      <c r="C140" t="s">
        <v>162</v>
      </c>
      <c r="E140" s="45">
        <f>'25-RFandUFactors'!E21</f>
        <v>7.5170000000000011E-3</v>
      </c>
      <c r="F140" t="s">
        <v>161</v>
      </c>
      <c r="H140" s="6">
        <f>A140</f>
        <v>513</v>
      </c>
    </row>
    <row r="141" spans="1:12" x14ac:dyDescent="0.25">
      <c r="A141" s="6">
        <f>A140+1</f>
        <v>514</v>
      </c>
      <c r="C141" t="s">
        <v>160</v>
      </c>
      <c r="D141" s="17"/>
      <c r="E141" s="44">
        <f>'25-RFandUFactors'!E22</f>
        <v>2.7300000000000002E-4</v>
      </c>
      <c r="F141" t="s">
        <v>159</v>
      </c>
      <c r="H141" s="6">
        <f>A141</f>
        <v>514</v>
      </c>
    </row>
    <row r="142" spans="1:12" x14ac:dyDescent="0.25">
      <c r="A142" s="6">
        <f>A141+1</f>
        <v>515</v>
      </c>
      <c r="C142" s="17" t="s">
        <v>158</v>
      </c>
      <c r="D142" s="17"/>
      <c r="E142" s="34">
        <f ca="1">(E140+E141)*E137</f>
        <v>19976256.879205268</v>
      </c>
      <c r="F142" s="43" t="str">
        <f>"Line "&amp;A137&amp;" * (Line "&amp;A140&amp;" + Line "&amp;A141&amp;")"</f>
        <v>Line 512 * (Line 513 + Line 514)</v>
      </c>
      <c r="H142" s="6">
        <f>A142</f>
        <v>515</v>
      </c>
    </row>
    <row r="143" spans="1:12" x14ac:dyDescent="0.25">
      <c r="H143" s="6"/>
    </row>
    <row r="144" spans="1:12" x14ac:dyDescent="0.25">
      <c r="A144" s="6">
        <f>A142+1</f>
        <v>516</v>
      </c>
      <c r="C144" s="17" t="s">
        <v>156</v>
      </c>
      <c r="D144" s="17"/>
      <c r="E144" s="34">
        <f ca="1">E142+E137</f>
        <v>2584322454.4665308</v>
      </c>
      <c r="F144" t="str">
        <f>"Line "&amp;A137&amp;" + Line "&amp;A142&amp;""</f>
        <v>Line 512 + Line 515</v>
      </c>
      <c r="H144" s="6">
        <f>A144</f>
        <v>516</v>
      </c>
      <c r="K144" s="42"/>
    </row>
    <row r="145" spans="1:10" x14ac:dyDescent="0.25">
      <c r="H145" s="6"/>
    </row>
    <row r="146" spans="1:10" x14ac:dyDescent="0.25">
      <c r="A146"/>
      <c r="B146"/>
      <c r="C146" s="40" t="s">
        <v>157</v>
      </c>
      <c r="D146" s="39"/>
      <c r="E146" s="39"/>
      <c r="F146" s="39"/>
      <c r="G146" s="39"/>
    </row>
    <row r="147" spans="1:10" x14ac:dyDescent="0.25">
      <c r="A147" s="37" t="s">
        <v>100</v>
      </c>
      <c r="B147" s="37"/>
      <c r="C147" s="37" t="s">
        <v>73</v>
      </c>
      <c r="E147" s="37" t="s">
        <v>153</v>
      </c>
      <c r="F147" s="37" t="s">
        <v>152</v>
      </c>
      <c r="G147" s="37" t="s">
        <v>151</v>
      </c>
      <c r="H147" s="37" t="str">
        <f>A147</f>
        <v>Line</v>
      </c>
    </row>
    <row r="148" spans="1:10" x14ac:dyDescent="0.25">
      <c r="A148" s="6">
        <v>600</v>
      </c>
      <c r="C148" t="s">
        <v>156</v>
      </c>
      <c r="E148" s="36">
        <f ca="1">+E144</f>
        <v>2584322454.4665308</v>
      </c>
      <c r="F148" t="str">
        <f>"Line "&amp;A144&amp;""</f>
        <v>Line 516</v>
      </c>
      <c r="H148" s="6">
        <f>A148</f>
        <v>600</v>
      </c>
    </row>
    <row r="149" spans="1:10" x14ac:dyDescent="0.25">
      <c r="A149" s="6">
        <f>A148+1</f>
        <v>601</v>
      </c>
      <c r="C149" t="s">
        <v>155</v>
      </c>
      <c r="E149" s="36">
        <f ca="1">'2-ITRR'!D34</f>
        <v>305086594.32264739</v>
      </c>
      <c r="F149" t="str">
        <f>CONCATENATE("2-ITRR, L. ",'2-ITRR'!A34)</f>
        <v>2-ITRR, L. 209</v>
      </c>
      <c r="H149" s="6">
        <f>A149</f>
        <v>601</v>
      </c>
    </row>
    <row r="150" spans="1:10" x14ac:dyDescent="0.25">
      <c r="A150" s="6">
        <f>A149+1</f>
        <v>602</v>
      </c>
      <c r="C150" t="s">
        <v>65</v>
      </c>
      <c r="E150" s="35">
        <f>IF(G1&gt;2020,'4-ATA Corrected (RY27)'!B95,0)</f>
        <v>306767326</v>
      </c>
      <c r="F150" t="str">
        <f>CONCATENATE("4-ATA, L. ",'4-ATA Corrected (RY27)'!A95)</f>
        <v>4-ATA, L. 400</v>
      </c>
      <c r="G150" s="41"/>
      <c r="H150" s="6">
        <f>A150</f>
        <v>602</v>
      </c>
    </row>
    <row r="151" spans="1:10" x14ac:dyDescent="0.25">
      <c r="A151" s="6">
        <f>A150+1</f>
        <v>603</v>
      </c>
      <c r="C151" s="17" t="s">
        <v>145</v>
      </c>
      <c r="E151" s="34">
        <f ca="1">SUM(E148:E150)</f>
        <v>3196176374.7891784</v>
      </c>
      <c r="F151" t="str">
        <f>"Sum of Lines "&amp;A148&amp;" to Line "&amp;A150&amp;""</f>
        <v>Sum of Lines 600 to Line 602</v>
      </c>
      <c r="H151" s="6">
        <f>A151</f>
        <v>603</v>
      </c>
    </row>
    <row r="152" spans="1:10" x14ac:dyDescent="0.25">
      <c r="H152" s="6"/>
    </row>
    <row r="153" spans="1:10" x14ac:dyDescent="0.25">
      <c r="A153"/>
      <c r="B153"/>
      <c r="C153" s="40" t="s">
        <v>154</v>
      </c>
      <c r="D153" s="39"/>
      <c r="E153" s="39"/>
      <c r="F153" s="39"/>
      <c r="G153" s="39"/>
    </row>
    <row r="154" spans="1:10" x14ac:dyDescent="0.25">
      <c r="A154" s="37" t="s">
        <v>100</v>
      </c>
      <c r="B154" s="37"/>
      <c r="C154" s="37" t="s">
        <v>73</v>
      </c>
      <c r="E154" s="37" t="s">
        <v>153</v>
      </c>
      <c r="F154" s="37" t="s">
        <v>152</v>
      </c>
      <c r="G154" s="37" t="s">
        <v>151</v>
      </c>
      <c r="H154" s="37" t="str">
        <f>A154</f>
        <v>Line</v>
      </c>
    </row>
    <row r="155" spans="1:10" x14ac:dyDescent="0.25">
      <c r="A155" s="6">
        <v>700</v>
      </c>
      <c r="C155" t="s">
        <v>150</v>
      </c>
      <c r="E155" s="38">
        <f>'25-RFandUFactors'!E23</f>
        <v>2.9529999999999999E-3</v>
      </c>
      <c r="F155" t="s">
        <v>149</v>
      </c>
      <c r="G155" s="37"/>
      <c r="H155" s="6">
        <f>A155</f>
        <v>700</v>
      </c>
    </row>
    <row r="156" spans="1:10" x14ac:dyDescent="0.25">
      <c r="E156" s="38"/>
      <c r="F156" s="37"/>
      <c r="G156" s="37"/>
      <c r="H156" s="6"/>
    </row>
    <row r="157" spans="1:10" x14ac:dyDescent="0.25">
      <c r="A157" s="6">
        <f>A155+1</f>
        <v>701</v>
      </c>
      <c r="C157" t="s">
        <v>148</v>
      </c>
      <c r="E157" s="36">
        <f ca="1">E155*E151</f>
        <v>9438308.8347524442</v>
      </c>
      <c r="F157" t="str">
        <f>"Line "&amp;A155&amp;" * Line "&amp;A151&amp;""</f>
        <v>Line 700 * Line 603</v>
      </c>
      <c r="G157" s="37"/>
      <c r="H157" s="6">
        <f>A157</f>
        <v>701</v>
      </c>
    </row>
    <row r="158" spans="1:10" x14ac:dyDescent="0.25">
      <c r="A158" s="6">
        <f>A157+1</f>
        <v>702</v>
      </c>
      <c r="C158" t="s">
        <v>147</v>
      </c>
      <c r="E158" s="36">
        <f>'23-RetailSGTax'!D38</f>
        <v>4650713.284504489</v>
      </c>
      <c r="F158" t="s">
        <v>146</v>
      </c>
      <c r="H158" s="6">
        <f>A158</f>
        <v>702</v>
      </c>
    </row>
    <row r="159" spans="1:10" x14ac:dyDescent="0.25">
      <c r="A159" s="6">
        <f>A158+1</f>
        <v>703</v>
      </c>
      <c r="C159" t="s">
        <v>145</v>
      </c>
      <c r="E159" s="35">
        <f ca="1">E151</f>
        <v>3196176374.7891784</v>
      </c>
      <c r="F159" t="str">
        <f>"Line "&amp;A151&amp;""</f>
        <v>Line 603</v>
      </c>
      <c r="H159" s="6">
        <f>A159</f>
        <v>703</v>
      </c>
    </row>
    <row r="160" spans="1:10" x14ac:dyDescent="0.25">
      <c r="A160" s="6">
        <f>A159+1</f>
        <v>704</v>
      </c>
      <c r="C160" s="17" t="s">
        <v>144</v>
      </c>
      <c r="D160" s="33"/>
      <c r="E160" s="34">
        <f ca="1">SUM(E157:E159)</f>
        <v>3210265396.9084353</v>
      </c>
      <c r="F160" t="str">
        <f>"Sum of Lines "&amp;A157&amp;" to Line "&amp;A159&amp;""</f>
        <v>Sum of Lines 701 to Line 703</v>
      </c>
      <c r="H160" s="6">
        <f>A160</f>
        <v>704</v>
      </c>
      <c r="J160" s="33"/>
    </row>
    <row r="162" spans="3:7" x14ac:dyDescent="0.25">
      <c r="E162" s="32"/>
      <c r="F162" s="31"/>
    </row>
    <row r="163" spans="3:7" x14ac:dyDescent="0.25">
      <c r="C163" s="30" t="s">
        <v>143</v>
      </c>
      <c r="D163" s="30"/>
      <c r="E163" s="30"/>
      <c r="F163" s="30"/>
      <c r="G163" s="30"/>
    </row>
    <row r="164" spans="3:7" x14ac:dyDescent="0.25">
      <c r="C164" s="27" t="s">
        <v>142</v>
      </c>
      <c r="D164" s="27"/>
      <c r="E164" s="27"/>
      <c r="F164" s="27"/>
      <c r="G164" s="27"/>
    </row>
    <row r="165" spans="3:7" x14ac:dyDescent="0.25">
      <c r="C165" s="29" t="s">
        <v>141</v>
      </c>
      <c r="D165" s="29"/>
      <c r="E165" s="29"/>
      <c r="F165" s="29"/>
      <c r="G165" s="29"/>
    </row>
    <row r="166" spans="3:7" ht="15" customHeight="1" x14ac:dyDescent="0.25">
      <c r="C166" s="28" t="s">
        <v>140</v>
      </c>
      <c r="D166" s="28"/>
      <c r="E166" s="28"/>
      <c r="F166" s="28"/>
      <c r="G166" s="28"/>
    </row>
    <row r="167" spans="3:7" x14ac:dyDescent="0.25">
      <c r="C167" s="28"/>
      <c r="D167" s="28"/>
      <c r="E167" s="28"/>
      <c r="F167" s="28"/>
      <c r="G167" s="28"/>
    </row>
    <row r="168" spans="3:7" x14ac:dyDescent="0.25">
      <c r="C168" s="28"/>
      <c r="D168" s="28"/>
      <c r="E168" s="28"/>
      <c r="F168" s="28"/>
      <c r="G168" s="28"/>
    </row>
    <row r="169" spans="3:7" x14ac:dyDescent="0.25">
      <c r="C169" s="27" t="s">
        <v>139</v>
      </c>
      <c r="D169" s="27"/>
      <c r="E169" s="27"/>
      <c r="F169" s="27"/>
      <c r="G169" s="27"/>
    </row>
  </sheetData>
  <mergeCells count="5">
    <mergeCell ref="C169:G169"/>
    <mergeCell ref="C164:G164"/>
    <mergeCell ref="C165:G165"/>
    <mergeCell ref="C166:G168"/>
    <mergeCell ref="C163:G163"/>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2"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A113E-3C9B-4F8B-AC60-B6099FC30344}">
  <sheetPr>
    <tabColor theme="9" tint="0.59999389629810485"/>
    <pageSetUpPr fitToPage="1"/>
  </sheetPr>
  <dimension ref="A1:L169"/>
  <sheetViews>
    <sheetView topLeftCell="A112" workbookViewId="0">
      <selection activeCell="Q114" sqref="Q114"/>
    </sheetView>
  </sheetViews>
  <sheetFormatPr defaultColWidth="9.140625" defaultRowHeight="15" x14ac:dyDescent="0.25"/>
  <cols>
    <col min="1" max="1" width="4.7109375" style="6" customWidth="1"/>
    <col min="2" max="2" width="2.140625" style="6" bestFit="1" customWidth="1"/>
    <col min="3" max="3" width="72.5703125" customWidth="1"/>
    <col min="4" max="4" width="14.5703125" bestFit="1" customWidth="1"/>
    <col min="5" max="5" width="19.140625" bestFit="1" customWidth="1"/>
    <col min="6" max="6" width="37.140625" bestFit="1" customWidth="1"/>
    <col min="7" max="7" width="26.42578125" bestFit="1" customWidth="1"/>
    <col min="8" max="8" width="4.5703125" bestFit="1" customWidth="1"/>
    <col min="9" max="9" width="2.7109375" customWidth="1"/>
    <col min="10" max="10" width="19.7109375" customWidth="1"/>
    <col min="11" max="11" width="25.140625" customWidth="1"/>
    <col min="12" max="12" width="12.85546875" bestFit="1" customWidth="1"/>
  </cols>
  <sheetData>
    <row r="1" spans="1:9" x14ac:dyDescent="0.25">
      <c r="C1" s="17" t="s">
        <v>320</v>
      </c>
      <c r="F1" s="78" t="s">
        <v>319</v>
      </c>
      <c r="G1" s="80">
        <v>2023</v>
      </c>
    </row>
    <row r="2" spans="1:9" x14ac:dyDescent="0.25">
      <c r="A2" s="76"/>
      <c r="B2" s="76"/>
      <c r="C2" s="79" t="s">
        <v>318</v>
      </c>
      <c r="F2" s="78" t="s">
        <v>317</v>
      </c>
      <c r="G2" s="76">
        <v>2021</v>
      </c>
      <c r="I2" s="78"/>
    </row>
    <row r="3" spans="1:9" x14ac:dyDescent="0.25">
      <c r="A3" s="37"/>
      <c r="B3" s="37"/>
      <c r="G3" s="62"/>
      <c r="H3" s="37"/>
    </row>
    <row r="4" spans="1:9" x14ac:dyDescent="0.25">
      <c r="C4" s="40" t="s">
        <v>316</v>
      </c>
      <c r="D4" s="77"/>
      <c r="E4" s="39"/>
      <c r="F4" s="39"/>
      <c r="G4" s="39"/>
    </row>
    <row r="5" spans="1:9" x14ac:dyDescent="0.25">
      <c r="A5" s="37" t="s">
        <v>100</v>
      </c>
      <c r="B5" s="37"/>
      <c r="C5" s="37" t="s">
        <v>73</v>
      </c>
      <c r="E5" s="37" t="s">
        <v>153</v>
      </c>
      <c r="F5" s="37" t="s">
        <v>152</v>
      </c>
      <c r="G5" s="37" t="s">
        <v>151</v>
      </c>
      <c r="H5" s="37" t="s">
        <v>100</v>
      </c>
    </row>
    <row r="6" spans="1:9" x14ac:dyDescent="0.25">
      <c r="C6" s="46" t="s">
        <v>315</v>
      </c>
      <c r="D6" s="46"/>
    </row>
    <row r="7" spans="1:9" x14ac:dyDescent="0.25">
      <c r="A7" s="6">
        <v>100</v>
      </c>
      <c r="C7" t="s">
        <v>314</v>
      </c>
      <c r="E7" s="36">
        <v>14671306625.780005</v>
      </c>
      <c r="F7" t="s">
        <v>313</v>
      </c>
      <c r="G7" t="s">
        <v>280</v>
      </c>
      <c r="H7" s="6">
        <v>100</v>
      </c>
    </row>
    <row r="8" spans="1:9" x14ac:dyDescent="0.25">
      <c r="A8" s="6">
        <v>101</v>
      </c>
      <c r="C8" t="s">
        <v>312</v>
      </c>
      <c r="E8" s="36">
        <v>1339417876.1302605</v>
      </c>
      <c r="F8" t="s">
        <v>311</v>
      </c>
      <c r="G8" t="s">
        <v>280</v>
      </c>
      <c r="H8" s="6">
        <v>101</v>
      </c>
    </row>
    <row r="9" spans="1:9" x14ac:dyDescent="0.25">
      <c r="A9" s="6">
        <v>102</v>
      </c>
      <c r="C9" t="s">
        <v>310</v>
      </c>
      <c r="E9" s="35">
        <v>0</v>
      </c>
      <c r="F9" t="s">
        <v>309</v>
      </c>
      <c r="G9" t="s">
        <v>280</v>
      </c>
      <c r="H9" s="6">
        <v>102</v>
      </c>
    </row>
    <row r="10" spans="1:9" x14ac:dyDescent="0.25">
      <c r="A10" s="6">
        <v>103</v>
      </c>
      <c r="C10" s="17" t="s">
        <v>308</v>
      </c>
      <c r="D10" s="17"/>
      <c r="E10" s="34">
        <v>16010724501.910265</v>
      </c>
      <c r="F10" s="62" t="s">
        <v>367</v>
      </c>
      <c r="H10" s="6">
        <v>103</v>
      </c>
    </row>
    <row r="12" spans="1:9" x14ac:dyDescent="0.25">
      <c r="C12" s="46" t="s">
        <v>307</v>
      </c>
      <c r="D12" s="46"/>
    </row>
    <row r="13" spans="1:9" x14ac:dyDescent="0.25">
      <c r="A13" s="6">
        <v>104</v>
      </c>
      <c r="C13" t="s">
        <v>306</v>
      </c>
      <c r="E13" s="36">
        <v>90974457</v>
      </c>
      <c r="F13" t="s">
        <v>305</v>
      </c>
      <c r="G13" t="s">
        <v>280</v>
      </c>
      <c r="H13" s="6">
        <v>104</v>
      </c>
    </row>
    <row r="14" spans="1:9" x14ac:dyDescent="0.25">
      <c r="A14" s="6">
        <v>105</v>
      </c>
      <c r="C14" t="s">
        <v>304</v>
      </c>
      <c r="E14" s="36">
        <v>57856929</v>
      </c>
      <c r="F14" t="s">
        <v>303</v>
      </c>
      <c r="G14" t="s">
        <v>280</v>
      </c>
      <c r="H14" s="6">
        <v>105</v>
      </c>
    </row>
    <row r="15" spans="1:9" x14ac:dyDescent="0.25">
      <c r="A15" s="6">
        <v>106</v>
      </c>
      <c r="C15" t="s">
        <v>302</v>
      </c>
      <c r="E15" s="35">
        <v>107752779.71442452</v>
      </c>
      <c r="F15" t="s">
        <v>366</v>
      </c>
      <c r="H15" s="6">
        <v>106</v>
      </c>
    </row>
    <row r="16" spans="1:9" x14ac:dyDescent="0.25">
      <c r="A16" s="6">
        <v>107</v>
      </c>
      <c r="C16" s="17" t="s">
        <v>301</v>
      </c>
      <c r="D16" s="17"/>
      <c r="E16" s="34">
        <v>256584165.71442452</v>
      </c>
      <c r="F16" s="62" t="s">
        <v>365</v>
      </c>
      <c r="H16" s="6">
        <v>107</v>
      </c>
    </row>
    <row r="18" spans="1:9" x14ac:dyDescent="0.25">
      <c r="C18" s="46" t="s">
        <v>300</v>
      </c>
      <c r="D18" s="46"/>
    </row>
    <row r="19" spans="1:9" x14ac:dyDescent="0.25">
      <c r="A19" s="6">
        <v>108</v>
      </c>
      <c r="C19" t="s">
        <v>299</v>
      </c>
      <c r="E19" s="36">
        <v>-3457213514.2547536</v>
      </c>
      <c r="F19" t="s">
        <v>298</v>
      </c>
      <c r="G19" t="s">
        <v>284</v>
      </c>
      <c r="H19" s="6">
        <v>108</v>
      </c>
    </row>
    <row r="20" spans="1:9" x14ac:dyDescent="0.25">
      <c r="A20" s="6">
        <v>109</v>
      </c>
      <c r="C20" t="s">
        <v>297</v>
      </c>
      <c r="E20" s="35">
        <v>-447382962.05616516</v>
      </c>
      <c r="F20" t="s">
        <v>296</v>
      </c>
      <c r="G20" t="s">
        <v>284</v>
      </c>
      <c r="H20" s="6">
        <v>109</v>
      </c>
    </row>
    <row r="21" spans="1:9" x14ac:dyDescent="0.25">
      <c r="A21" s="6">
        <v>110</v>
      </c>
      <c r="C21" s="17" t="s">
        <v>295</v>
      </c>
      <c r="D21" s="17"/>
      <c r="E21" s="34">
        <v>-3904596476.3109188</v>
      </c>
      <c r="F21" t="s">
        <v>364</v>
      </c>
      <c r="H21" s="6">
        <v>110</v>
      </c>
    </row>
    <row r="23" spans="1:9" x14ac:dyDescent="0.25">
      <c r="A23" s="6">
        <v>111</v>
      </c>
      <c r="B23" s="76" t="s">
        <v>292</v>
      </c>
      <c r="C23" s="76" t="s">
        <v>294</v>
      </c>
      <c r="D23" s="76"/>
      <c r="E23" s="36">
        <v>-1519460315.7545745</v>
      </c>
      <c r="F23" t="s">
        <v>293</v>
      </c>
      <c r="G23" t="s">
        <v>280</v>
      </c>
      <c r="H23" s="6">
        <v>111</v>
      </c>
      <c r="I23" s="17" t="s">
        <v>292</v>
      </c>
    </row>
    <row r="24" spans="1:9" x14ac:dyDescent="0.25">
      <c r="A24" s="6">
        <v>111</v>
      </c>
      <c r="B24" s="76" t="s">
        <v>289</v>
      </c>
      <c r="C24" s="75" t="s">
        <v>291</v>
      </c>
      <c r="D24" s="76"/>
      <c r="E24" s="35">
        <v>-535272210.12070107</v>
      </c>
      <c r="F24" t="s">
        <v>290</v>
      </c>
      <c r="G24" t="s">
        <v>280</v>
      </c>
      <c r="H24" s="6">
        <v>111</v>
      </c>
      <c r="I24" s="17" t="s">
        <v>289</v>
      </c>
    </row>
    <row r="25" spans="1:9" x14ac:dyDescent="0.25">
      <c r="A25" s="6">
        <v>111</v>
      </c>
      <c r="B25" s="76" t="s">
        <v>287</v>
      </c>
      <c r="C25" s="75" t="s">
        <v>288</v>
      </c>
      <c r="D25" s="74"/>
      <c r="E25" s="34">
        <v>-2054732525.8752756</v>
      </c>
      <c r="F25" t="s">
        <v>363</v>
      </c>
      <c r="G25" t="s">
        <v>280</v>
      </c>
      <c r="H25" s="6">
        <v>111</v>
      </c>
      <c r="I25" s="17" t="s">
        <v>287</v>
      </c>
    </row>
    <row r="26" spans="1:9" x14ac:dyDescent="0.25">
      <c r="A26" s="6">
        <v>112</v>
      </c>
      <c r="C26" s="17" t="s">
        <v>286</v>
      </c>
      <c r="D26" s="53"/>
      <c r="E26" s="36">
        <v>-126586601.5</v>
      </c>
      <c r="F26" t="s">
        <v>285</v>
      </c>
      <c r="G26" t="s">
        <v>284</v>
      </c>
      <c r="H26" s="6">
        <v>112</v>
      </c>
    </row>
    <row r="27" spans="1:9" x14ac:dyDescent="0.25">
      <c r="A27" s="6">
        <v>113</v>
      </c>
      <c r="C27" s="17" t="s">
        <v>35</v>
      </c>
      <c r="D27" s="53"/>
      <c r="E27" s="36">
        <v>-124641196.29899871</v>
      </c>
      <c r="F27" t="s">
        <v>283</v>
      </c>
      <c r="G27" t="s">
        <v>280</v>
      </c>
      <c r="H27" s="6">
        <v>113</v>
      </c>
    </row>
    <row r="28" spans="1:9" x14ac:dyDescent="0.25">
      <c r="A28" s="6">
        <v>114</v>
      </c>
      <c r="C28" s="17" t="s">
        <v>282</v>
      </c>
      <c r="D28" s="17"/>
      <c r="E28" s="36">
        <v>0</v>
      </c>
      <c r="F28" t="s">
        <v>281</v>
      </c>
      <c r="G28" t="s">
        <v>280</v>
      </c>
      <c r="H28" s="6">
        <v>114</v>
      </c>
    </row>
    <row r="29" spans="1:9" x14ac:dyDescent="0.25">
      <c r="E29" s="36"/>
      <c r="H29" s="6"/>
    </row>
    <row r="30" spans="1:9" x14ac:dyDescent="0.25">
      <c r="A30" s="6">
        <v>115</v>
      </c>
      <c r="C30" s="17" t="s">
        <v>279</v>
      </c>
      <c r="D30" s="17"/>
      <c r="E30" s="34">
        <v>10056751867.639498</v>
      </c>
      <c r="F30" t="s">
        <v>362</v>
      </c>
      <c r="H30" s="6">
        <v>115</v>
      </c>
    </row>
    <row r="31" spans="1:9" x14ac:dyDescent="0.25">
      <c r="E31" s="43"/>
      <c r="H31" s="6"/>
    </row>
    <row r="32" spans="1:9" x14ac:dyDescent="0.25">
      <c r="C32" s="40" t="s">
        <v>278</v>
      </c>
      <c r="D32" s="39"/>
      <c r="E32" s="39"/>
      <c r="F32" s="39"/>
      <c r="G32" s="39"/>
    </row>
    <row r="33" spans="1:8" x14ac:dyDescent="0.25">
      <c r="A33" s="37" t="s">
        <v>100</v>
      </c>
      <c r="B33" s="37"/>
      <c r="C33" s="37" t="s">
        <v>73</v>
      </c>
      <c r="E33" s="37" t="s">
        <v>153</v>
      </c>
      <c r="F33" s="37" t="s">
        <v>152</v>
      </c>
      <c r="G33" s="37" t="s">
        <v>151</v>
      </c>
      <c r="H33" s="37" t="s">
        <v>100</v>
      </c>
    </row>
    <row r="34" spans="1:8" x14ac:dyDescent="0.25">
      <c r="C34" s="46" t="s">
        <v>277</v>
      </c>
      <c r="D34" s="46"/>
    </row>
    <row r="35" spans="1:8" x14ac:dyDescent="0.25">
      <c r="A35" s="6">
        <v>200</v>
      </c>
      <c r="C35" t="s">
        <v>276</v>
      </c>
      <c r="E35" s="72">
        <v>36997110483.858284</v>
      </c>
      <c r="F35" t="s">
        <v>275</v>
      </c>
      <c r="H35" s="6">
        <v>200</v>
      </c>
    </row>
    <row r="36" spans="1:8" x14ac:dyDescent="0.25">
      <c r="A36" s="6">
        <v>201</v>
      </c>
      <c r="C36" t="s">
        <v>274</v>
      </c>
      <c r="E36" s="73">
        <v>3.5400000000000001E-2</v>
      </c>
      <c r="F36" t="s">
        <v>273</v>
      </c>
      <c r="H36" s="6">
        <v>201</v>
      </c>
    </row>
    <row r="37" spans="1:8" x14ac:dyDescent="0.25">
      <c r="A37" s="6">
        <v>202</v>
      </c>
      <c r="C37" s="17" t="s">
        <v>272</v>
      </c>
      <c r="E37" s="34">
        <v>1309697711.1285832</v>
      </c>
      <c r="F37" t="s">
        <v>361</v>
      </c>
      <c r="H37" s="6">
        <v>202</v>
      </c>
    </row>
    <row r="39" spans="1:8" x14ac:dyDescent="0.25">
      <c r="C39" s="46" t="s">
        <v>271</v>
      </c>
      <c r="D39" s="46"/>
    </row>
    <row r="40" spans="1:8" x14ac:dyDescent="0.25">
      <c r="A40" s="6">
        <v>203</v>
      </c>
      <c r="C40" t="s">
        <v>270</v>
      </c>
      <c r="E40" s="36">
        <v>252054300.31999999</v>
      </c>
      <c r="F40" t="s">
        <v>269</v>
      </c>
      <c r="H40" s="6">
        <v>203</v>
      </c>
    </row>
    <row r="41" spans="1:8" x14ac:dyDescent="0.25">
      <c r="A41" s="6">
        <v>204</v>
      </c>
      <c r="C41" t="s">
        <v>57</v>
      </c>
      <c r="E41" s="65">
        <v>5.5211589517762859E-2</v>
      </c>
      <c r="F41" t="s">
        <v>268</v>
      </c>
      <c r="H41" s="6">
        <v>204</v>
      </c>
    </row>
    <row r="42" spans="1:8" x14ac:dyDescent="0.25">
      <c r="A42" s="6">
        <v>205</v>
      </c>
      <c r="C42" s="17" t="s">
        <v>267</v>
      </c>
      <c r="E42" s="34">
        <v>13916318.565454762</v>
      </c>
      <c r="F42" t="s">
        <v>360</v>
      </c>
      <c r="H42" s="6">
        <v>205</v>
      </c>
    </row>
    <row r="44" spans="1:8" x14ac:dyDescent="0.25">
      <c r="C44" s="46" t="s">
        <v>266</v>
      </c>
      <c r="D44" s="46"/>
    </row>
    <row r="45" spans="1:8" x14ac:dyDescent="0.25">
      <c r="A45" s="6">
        <v>206</v>
      </c>
      <c r="C45" t="s">
        <v>265</v>
      </c>
      <c r="E45" s="72">
        <v>25021810263.84</v>
      </c>
      <c r="F45" t="s">
        <v>264</v>
      </c>
      <c r="H45" s="6">
        <v>206</v>
      </c>
    </row>
    <row r="46" spans="1:8" x14ac:dyDescent="0.25">
      <c r="H46" s="6"/>
    </row>
    <row r="47" spans="1:8" x14ac:dyDescent="0.25">
      <c r="A47" s="6">
        <v>207</v>
      </c>
      <c r="C47" s="17" t="s">
        <v>263</v>
      </c>
      <c r="D47" s="17"/>
      <c r="E47" s="34">
        <v>62270975048.01828</v>
      </c>
      <c r="F47" t="s">
        <v>359</v>
      </c>
      <c r="H47" s="6">
        <v>207</v>
      </c>
    </row>
    <row r="49" spans="1:8" x14ac:dyDescent="0.25">
      <c r="C49" s="46" t="s">
        <v>262</v>
      </c>
      <c r="D49" s="46"/>
    </row>
    <row r="50" spans="1:8" x14ac:dyDescent="0.25">
      <c r="A50" s="6">
        <v>208</v>
      </c>
      <c r="C50" t="s">
        <v>261</v>
      </c>
      <c r="E50" s="69">
        <v>0.4975</v>
      </c>
      <c r="F50" s="43" t="s">
        <v>257</v>
      </c>
      <c r="G50" s="43" t="s">
        <v>256</v>
      </c>
      <c r="H50" s="6">
        <v>208</v>
      </c>
    </row>
    <row r="51" spans="1:8" x14ac:dyDescent="0.25">
      <c r="A51" s="6">
        <v>209</v>
      </c>
      <c r="C51" t="s">
        <v>260</v>
      </c>
      <c r="E51" s="69">
        <v>5.0000000000000001E-3</v>
      </c>
      <c r="F51" s="43" t="s">
        <v>259</v>
      </c>
      <c r="G51" s="43" t="s">
        <v>256</v>
      </c>
      <c r="H51" s="6">
        <v>209</v>
      </c>
    </row>
    <row r="52" spans="1:8" x14ac:dyDescent="0.25">
      <c r="A52" s="6">
        <v>210</v>
      </c>
      <c r="C52" t="s">
        <v>258</v>
      </c>
      <c r="E52" s="69">
        <v>0.4975</v>
      </c>
      <c r="F52" s="43" t="s">
        <v>257</v>
      </c>
      <c r="G52" s="43" t="s">
        <v>256</v>
      </c>
      <c r="H52" s="6">
        <v>210</v>
      </c>
    </row>
    <row r="54" spans="1:8" x14ac:dyDescent="0.25">
      <c r="C54" s="46" t="s">
        <v>255</v>
      </c>
      <c r="D54" s="46"/>
      <c r="H54" s="6"/>
    </row>
    <row r="55" spans="1:8" x14ac:dyDescent="0.25">
      <c r="A55" s="6">
        <v>211</v>
      </c>
      <c r="C55" t="s">
        <v>59</v>
      </c>
      <c r="E55" s="50">
        <v>3.5400000000000001E-2</v>
      </c>
      <c r="F55" t="s">
        <v>358</v>
      </c>
      <c r="H55" s="6">
        <v>211</v>
      </c>
    </row>
    <row r="56" spans="1:8" x14ac:dyDescent="0.25">
      <c r="A56" s="6">
        <v>212</v>
      </c>
      <c r="C56" t="s">
        <v>57</v>
      </c>
      <c r="E56" s="50">
        <v>5.5211589517762859E-2</v>
      </c>
      <c r="F56" t="s">
        <v>357</v>
      </c>
      <c r="H56" s="6">
        <v>212</v>
      </c>
    </row>
    <row r="57" spans="1:8" x14ac:dyDescent="0.25">
      <c r="E57" s="50"/>
      <c r="H57" s="6"/>
    </row>
    <row r="58" spans="1:8" x14ac:dyDescent="0.25">
      <c r="A58" s="6">
        <v>213</v>
      </c>
      <c r="C58" s="17" t="s">
        <v>254</v>
      </c>
      <c r="E58" s="71">
        <v>0.1045</v>
      </c>
      <c r="F58" t="s">
        <v>253</v>
      </c>
      <c r="H58" s="6">
        <v>213</v>
      </c>
    </row>
    <row r="59" spans="1:8" x14ac:dyDescent="0.25">
      <c r="A59" s="6">
        <v>214</v>
      </c>
      <c r="C59" t="s">
        <v>252</v>
      </c>
      <c r="E59" s="70">
        <v>0.1045</v>
      </c>
      <c r="F59" t="s">
        <v>251</v>
      </c>
      <c r="G59" s="43" t="s">
        <v>93</v>
      </c>
      <c r="H59" s="6">
        <v>214</v>
      </c>
    </row>
    <row r="60" spans="1:8" x14ac:dyDescent="0.25">
      <c r="A60" s="6">
        <v>215</v>
      </c>
      <c r="C60" t="s">
        <v>250</v>
      </c>
      <c r="E60" s="70">
        <v>0</v>
      </c>
      <c r="G60" t="s">
        <v>249</v>
      </c>
      <c r="H60" s="6">
        <v>215</v>
      </c>
    </row>
    <row r="62" spans="1:8" x14ac:dyDescent="0.25">
      <c r="C62" s="46" t="s">
        <v>248</v>
      </c>
      <c r="D62" s="46"/>
    </row>
    <row r="63" spans="1:8" x14ac:dyDescent="0.25">
      <c r="A63" s="6">
        <v>216</v>
      </c>
      <c r="C63" t="s">
        <v>247</v>
      </c>
      <c r="E63" s="69">
        <v>1.7611499999999999E-2</v>
      </c>
      <c r="F63" t="s">
        <v>356</v>
      </c>
      <c r="H63" s="6">
        <v>216</v>
      </c>
    </row>
    <row r="64" spans="1:8" x14ac:dyDescent="0.25">
      <c r="A64" s="6">
        <v>217</v>
      </c>
      <c r="C64" t="s">
        <v>246</v>
      </c>
      <c r="E64" s="69">
        <v>2.7605794758881429E-4</v>
      </c>
      <c r="F64" t="s">
        <v>355</v>
      </c>
      <c r="H64" s="6">
        <v>217</v>
      </c>
    </row>
    <row r="65" spans="1:8" x14ac:dyDescent="0.25">
      <c r="A65" s="6">
        <v>218</v>
      </c>
      <c r="C65" t="s">
        <v>245</v>
      </c>
      <c r="E65" s="68">
        <v>5.198875E-2</v>
      </c>
      <c r="F65" t="s">
        <v>354</v>
      </c>
      <c r="H65" s="6">
        <v>218</v>
      </c>
    </row>
    <row r="66" spans="1:8" x14ac:dyDescent="0.25">
      <c r="A66" s="6">
        <v>219</v>
      </c>
      <c r="C66" s="17" t="s">
        <v>244</v>
      </c>
      <c r="D66" s="17"/>
      <c r="E66" s="67">
        <v>6.9876307947588812E-2</v>
      </c>
      <c r="F66" s="62" t="s">
        <v>353</v>
      </c>
      <c r="H66" s="6">
        <v>219</v>
      </c>
    </row>
    <row r="68" spans="1:8" x14ac:dyDescent="0.25">
      <c r="A68" s="6">
        <v>220</v>
      </c>
      <c r="C68" s="17" t="s">
        <v>243</v>
      </c>
      <c r="D68" s="17"/>
      <c r="E68" s="50">
        <v>5.2264807947588816E-2</v>
      </c>
      <c r="F68" t="s">
        <v>352</v>
      </c>
      <c r="G68" s="43"/>
      <c r="H68" s="6">
        <v>220</v>
      </c>
    </row>
    <row r="69" spans="1:8" x14ac:dyDescent="0.25">
      <c r="A69" s="6">
        <v>221</v>
      </c>
      <c r="C69" s="17" t="s">
        <v>242</v>
      </c>
      <c r="D69" s="17"/>
      <c r="E69" s="50">
        <v>0</v>
      </c>
      <c r="F69" t="s">
        <v>351</v>
      </c>
      <c r="G69" s="43"/>
      <c r="H69" s="6">
        <v>221</v>
      </c>
    </row>
    <row r="70" spans="1:8" x14ac:dyDescent="0.25">
      <c r="H70" s="6"/>
    </row>
    <row r="71" spans="1:8" x14ac:dyDescent="0.25">
      <c r="A71" s="6">
        <v>222</v>
      </c>
      <c r="C71" t="s">
        <v>241</v>
      </c>
      <c r="D71" s="17"/>
      <c r="E71" s="36">
        <v>702728690.45566642</v>
      </c>
      <c r="F71" t="s">
        <v>350</v>
      </c>
      <c r="H71" s="6">
        <v>222</v>
      </c>
    </row>
    <row r="72" spans="1:8" x14ac:dyDescent="0.25">
      <c r="A72" s="6">
        <v>223</v>
      </c>
      <c r="C72" t="s">
        <v>240</v>
      </c>
      <c r="D72" s="17"/>
      <c r="E72" s="36">
        <v>0</v>
      </c>
      <c r="F72" t="s">
        <v>349</v>
      </c>
      <c r="H72" s="6">
        <v>223</v>
      </c>
    </row>
    <row r="73" spans="1:8" x14ac:dyDescent="0.25">
      <c r="A73" s="6">
        <v>224</v>
      </c>
      <c r="C73" s="17" t="s">
        <v>239</v>
      </c>
      <c r="D73" s="17"/>
      <c r="E73" s="34">
        <v>702728690.45566642</v>
      </c>
      <c r="F73" t="s">
        <v>348</v>
      </c>
      <c r="H73" s="6">
        <v>224</v>
      </c>
    </row>
    <row r="75" spans="1:8" x14ac:dyDescent="0.25">
      <c r="C75" s="40" t="s">
        <v>238</v>
      </c>
      <c r="D75" s="39"/>
      <c r="E75" s="39"/>
      <c r="F75" s="39"/>
      <c r="G75" s="39"/>
    </row>
    <row r="76" spans="1:8" x14ac:dyDescent="0.25">
      <c r="A76" s="37" t="s">
        <v>100</v>
      </c>
      <c r="B76" s="37"/>
      <c r="C76" s="37" t="s">
        <v>73</v>
      </c>
      <c r="E76" s="37" t="s">
        <v>153</v>
      </c>
      <c r="F76" s="37" t="s">
        <v>152</v>
      </c>
      <c r="G76" s="37" t="s">
        <v>151</v>
      </c>
      <c r="H76" s="37" t="s">
        <v>100</v>
      </c>
    </row>
    <row r="77" spans="1:8" x14ac:dyDescent="0.25">
      <c r="C77" s="46" t="s">
        <v>237</v>
      </c>
      <c r="D77" s="46"/>
    </row>
    <row r="78" spans="1:8" x14ac:dyDescent="0.25">
      <c r="A78" s="6">
        <v>300</v>
      </c>
      <c r="C78" t="s">
        <v>236</v>
      </c>
      <c r="E78" s="66">
        <v>386998160</v>
      </c>
      <c r="F78" t="s">
        <v>235</v>
      </c>
      <c r="H78" s="6">
        <v>300</v>
      </c>
    </row>
    <row r="79" spans="1:8" x14ac:dyDescent="0.25">
      <c r="A79" s="6">
        <v>301</v>
      </c>
      <c r="C79" t="s">
        <v>234</v>
      </c>
      <c r="E79" s="65">
        <v>0.29463078310826185</v>
      </c>
      <c r="F79" t="s">
        <v>233</v>
      </c>
      <c r="H79" s="6">
        <v>301</v>
      </c>
    </row>
    <row r="80" spans="1:8" x14ac:dyDescent="0.25">
      <c r="A80" s="6">
        <v>302</v>
      </c>
      <c r="C80" s="17" t="s">
        <v>232</v>
      </c>
      <c r="D80" s="17"/>
      <c r="E80" s="34">
        <v>114021570.94225642</v>
      </c>
      <c r="F80" t="s">
        <v>347</v>
      </c>
      <c r="H80" s="6">
        <v>302</v>
      </c>
    </row>
    <row r="82" spans="1:8" x14ac:dyDescent="0.25">
      <c r="C82" s="46" t="s">
        <v>231</v>
      </c>
      <c r="D82" s="46"/>
    </row>
    <row r="83" spans="1:8" x14ac:dyDescent="0.25">
      <c r="A83" s="6">
        <v>303</v>
      </c>
      <c r="C83" t="s">
        <v>230</v>
      </c>
      <c r="E83" s="64">
        <v>102363274</v>
      </c>
      <c r="F83" t="s">
        <v>229</v>
      </c>
      <c r="H83" s="6">
        <v>303</v>
      </c>
    </row>
    <row r="84" spans="1:8" x14ac:dyDescent="0.25">
      <c r="A84" s="6">
        <v>304</v>
      </c>
      <c r="C84" t="s">
        <v>228</v>
      </c>
      <c r="E84" s="64">
        <v>4436145</v>
      </c>
      <c r="F84" t="s">
        <v>227</v>
      </c>
      <c r="H84" s="6">
        <v>304</v>
      </c>
    </row>
    <row r="85" spans="1:8" x14ac:dyDescent="0.25">
      <c r="A85" s="6">
        <v>305</v>
      </c>
      <c r="C85" t="s">
        <v>226</v>
      </c>
      <c r="E85" s="64">
        <v>807174</v>
      </c>
      <c r="F85" t="s">
        <v>225</v>
      </c>
      <c r="H85" s="6">
        <v>305</v>
      </c>
    </row>
    <row r="86" spans="1:8" x14ac:dyDescent="0.25">
      <c r="A86" s="6">
        <v>306</v>
      </c>
      <c r="C86" t="s">
        <v>224</v>
      </c>
      <c r="E86" s="64">
        <v>37665761</v>
      </c>
      <c r="F86" t="s">
        <v>223</v>
      </c>
      <c r="G86" t="s">
        <v>220</v>
      </c>
      <c r="H86" s="6">
        <v>306</v>
      </c>
    </row>
    <row r="87" spans="1:8" x14ac:dyDescent="0.25">
      <c r="A87" s="6">
        <v>307</v>
      </c>
      <c r="C87" t="s">
        <v>222</v>
      </c>
      <c r="E87" s="63">
        <v>0</v>
      </c>
      <c r="F87" t="s">
        <v>221</v>
      </c>
      <c r="G87" t="s">
        <v>220</v>
      </c>
      <c r="H87" s="6">
        <v>307</v>
      </c>
    </row>
    <row r="88" spans="1:8" x14ac:dyDescent="0.25">
      <c r="A88" s="6">
        <v>308</v>
      </c>
      <c r="C88" s="17" t="s">
        <v>219</v>
      </c>
      <c r="D88" s="17"/>
      <c r="E88" s="34">
        <v>145272354</v>
      </c>
      <c r="F88" s="62" t="s">
        <v>346</v>
      </c>
      <c r="H88" s="6">
        <v>308</v>
      </c>
    </row>
    <row r="90" spans="1:8" x14ac:dyDescent="0.25">
      <c r="A90" s="6">
        <v>309</v>
      </c>
      <c r="C90" t="s">
        <v>218</v>
      </c>
      <c r="E90" s="50">
        <v>0.14670408923340894</v>
      </c>
      <c r="F90" t="s">
        <v>217</v>
      </c>
      <c r="H90" s="6">
        <v>309</v>
      </c>
    </row>
    <row r="91" spans="1:8" x14ac:dyDescent="0.25">
      <c r="A91" s="6">
        <v>310</v>
      </c>
      <c r="C91" s="17" t="s">
        <v>216</v>
      </c>
      <c r="D91" s="17"/>
      <c r="E91" s="34">
        <v>21312048.384363372</v>
      </c>
      <c r="F91" s="43" t="s">
        <v>345</v>
      </c>
      <c r="H91" s="6">
        <v>310</v>
      </c>
    </row>
    <row r="93" spans="1:8" x14ac:dyDescent="0.25">
      <c r="A93" s="6">
        <v>311</v>
      </c>
      <c r="C93" s="17" t="s">
        <v>215</v>
      </c>
      <c r="D93" s="17"/>
      <c r="E93" s="34">
        <v>135333619.3266198</v>
      </c>
      <c r="F93" t="s">
        <v>344</v>
      </c>
      <c r="G93" s="41"/>
      <c r="H93" s="6">
        <v>311</v>
      </c>
    </row>
    <row r="95" spans="1:8" x14ac:dyDescent="0.25">
      <c r="A95"/>
      <c r="B95"/>
      <c r="C95" s="40" t="s">
        <v>214</v>
      </c>
      <c r="D95" s="39"/>
      <c r="E95" s="39"/>
      <c r="F95" s="39"/>
      <c r="G95" s="39"/>
    </row>
    <row r="96" spans="1:8" x14ac:dyDescent="0.25">
      <c r="A96" s="37" t="s">
        <v>100</v>
      </c>
      <c r="B96" s="37"/>
      <c r="C96" s="37" t="s">
        <v>73</v>
      </c>
      <c r="E96" s="37"/>
      <c r="F96" s="37" t="s">
        <v>152</v>
      </c>
      <c r="G96" s="37" t="s">
        <v>151</v>
      </c>
      <c r="H96" s="37" t="s">
        <v>100</v>
      </c>
    </row>
    <row r="97" spans="1:8" x14ac:dyDescent="0.25">
      <c r="A97" s="6">
        <v>400</v>
      </c>
      <c r="C97" t="s">
        <v>213</v>
      </c>
      <c r="E97" s="61">
        <v>0.21</v>
      </c>
      <c r="F97" t="s">
        <v>212</v>
      </c>
      <c r="H97" s="6">
        <v>400</v>
      </c>
    </row>
    <row r="98" spans="1:8" x14ac:dyDescent="0.25">
      <c r="A98" s="6">
        <v>401</v>
      </c>
      <c r="C98" t="s">
        <v>211</v>
      </c>
      <c r="E98" s="60">
        <v>8.8400000000000006E-2</v>
      </c>
      <c r="F98" t="s">
        <v>210</v>
      </c>
      <c r="H98" s="6">
        <v>401</v>
      </c>
    </row>
    <row r="99" spans="1:8" x14ac:dyDescent="0.25">
      <c r="A99" s="6">
        <v>402</v>
      </c>
      <c r="C99" s="17" t="s">
        <v>209</v>
      </c>
      <c r="D99" s="17"/>
      <c r="E99" s="59">
        <v>0.27983599999999997</v>
      </c>
      <c r="F99" s="43" t="s">
        <v>343</v>
      </c>
      <c r="H99" s="6">
        <v>402</v>
      </c>
    </row>
    <row r="101" spans="1:8" x14ac:dyDescent="0.25">
      <c r="C101" s="46" t="s">
        <v>208</v>
      </c>
      <c r="H101" s="6"/>
    </row>
    <row r="102" spans="1:8" x14ac:dyDescent="0.25">
      <c r="A102" s="6">
        <v>403</v>
      </c>
      <c r="C102" t="s">
        <v>207</v>
      </c>
      <c r="E102" s="58">
        <v>12323579.770854324</v>
      </c>
      <c r="F102" s="54" t="s">
        <v>206</v>
      </c>
      <c r="H102" s="6">
        <v>403</v>
      </c>
    </row>
    <row r="103" spans="1:8" x14ac:dyDescent="0.25">
      <c r="A103" s="6">
        <v>404</v>
      </c>
      <c r="C103" s="17" t="s">
        <v>205</v>
      </c>
      <c r="E103" s="57">
        <v>12323579.770854324</v>
      </c>
      <c r="F103" t="s">
        <v>342</v>
      </c>
      <c r="H103" s="6">
        <v>404</v>
      </c>
    </row>
    <row r="104" spans="1:8" x14ac:dyDescent="0.25">
      <c r="E104" s="47"/>
      <c r="H104" s="6"/>
    </row>
    <row r="105" spans="1:8" x14ac:dyDescent="0.25">
      <c r="C105" s="46" t="s">
        <v>204</v>
      </c>
      <c r="D105" s="46"/>
      <c r="E105" s="47"/>
    </row>
    <row r="106" spans="1:8" x14ac:dyDescent="0.25">
      <c r="A106" s="6">
        <v>405</v>
      </c>
      <c r="C106" s="43" t="s">
        <v>203</v>
      </c>
      <c r="E106" s="56">
        <v>-22430705.126479104</v>
      </c>
      <c r="F106" s="54" t="s">
        <v>202</v>
      </c>
      <c r="G106" t="s">
        <v>201</v>
      </c>
      <c r="H106" s="6">
        <v>405</v>
      </c>
    </row>
    <row r="107" spans="1:8" x14ac:dyDescent="0.25">
      <c r="A107" s="6">
        <v>406</v>
      </c>
      <c r="C107" t="s">
        <v>200</v>
      </c>
      <c r="E107" s="55">
        <v>-730823.2753364339</v>
      </c>
      <c r="F107" s="54" t="s">
        <v>199</v>
      </c>
      <c r="H107" s="6">
        <v>406</v>
      </c>
    </row>
    <row r="108" spans="1:8" x14ac:dyDescent="0.25">
      <c r="A108" s="6">
        <v>407</v>
      </c>
      <c r="C108" s="17" t="s">
        <v>198</v>
      </c>
      <c r="D108" s="17"/>
      <c r="E108" s="53">
        <v>-23161528.401815537</v>
      </c>
      <c r="F108" t="s">
        <v>341</v>
      </c>
      <c r="H108" s="6">
        <v>407</v>
      </c>
    </row>
    <row r="109" spans="1:8" x14ac:dyDescent="0.25">
      <c r="E109" s="52"/>
    </row>
    <row r="110" spans="1:8" x14ac:dyDescent="0.25">
      <c r="A110" s="6">
        <v>408</v>
      </c>
      <c r="C110" s="17" t="s">
        <v>197</v>
      </c>
      <c r="E110" s="34">
        <v>176866421.42647597</v>
      </c>
      <c r="F110" t="s">
        <v>340</v>
      </c>
      <c r="H110" s="6">
        <v>408</v>
      </c>
    </row>
    <row r="112" spans="1:8" x14ac:dyDescent="0.25">
      <c r="A112" s="6">
        <v>409</v>
      </c>
      <c r="C112" t="s">
        <v>196</v>
      </c>
      <c r="H112" s="6">
        <v>409</v>
      </c>
    </row>
    <row r="114" spans="1:12" x14ac:dyDescent="0.25">
      <c r="C114" t="s">
        <v>195</v>
      </c>
    </row>
    <row r="115" spans="1:12" x14ac:dyDescent="0.25">
      <c r="A115" s="6">
        <v>410</v>
      </c>
      <c r="C115" s="48" t="s">
        <v>194</v>
      </c>
      <c r="D115" s="48"/>
      <c r="E115" s="36">
        <v>10056751867.639498</v>
      </c>
      <c r="F115" t="s">
        <v>339</v>
      </c>
      <c r="G115" s="47"/>
      <c r="H115" s="6">
        <v>410</v>
      </c>
    </row>
    <row r="116" spans="1:12" x14ac:dyDescent="0.25">
      <c r="A116" s="6">
        <v>411</v>
      </c>
      <c r="C116" s="51" t="s">
        <v>193</v>
      </c>
      <c r="D116" s="51"/>
      <c r="E116" s="50">
        <v>5.2264807947588816E-2</v>
      </c>
      <c r="F116" t="s">
        <v>338</v>
      </c>
      <c r="H116" s="6">
        <v>411</v>
      </c>
    </row>
    <row r="117" spans="1:12" x14ac:dyDescent="0.25">
      <c r="A117" s="6">
        <v>412</v>
      </c>
      <c r="C117" s="48" t="s">
        <v>192</v>
      </c>
      <c r="D117" s="48"/>
      <c r="E117" s="49">
        <v>0.27983599999999997</v>
      </c>
      <c r="F117" t="s">
        <v>337</v>
      </c>
      <c r="H117" s="6">
        <v>412</v>
      </c>
    </row>
    <row r="118" spans="1:12" x14ac:dyDescent="0.25">
      <c r="A118" s="6">
        <v>413</v>
      </c>
      <c r="C118" s="48" t="s">
        <v>191</v>
      </c>
      <c r="D118" s="48"/>
      <c r="E118" s="36">
        <v>-23161528.401815537</v>
      </c>
      <c r="F118" t="s">
        <v>336</v>
      </c>
      <c r="H118" s="6">
        <v>413</v>
      </c>
    </row>
    <row r="119" spans="1:12" x14ac:dyDescent="0.25">
      <c r="A119" s="6">
        <v>414</v>
      </c>
      <c r="C119" s="48" t="s">
        <v>190</v>
      </c>
      <c r="D119" s="48"/>
      <c r="E119" s="36">
        <v>12323579.770854324</v>
      </c>
      <c r="F119" t="s">
        <v>335</v>
      </c>
      <c r="H119" s="6">
        <v>414</v>
      </c>
    </row>
    <row r="120" spans="1:12" x14ac:dyDescent="0.25">
      <c r="A120" s="6">
        <v>415</v>
      </c>
      <c r="C120" s="48" t="s">
        <v>189</v>
      </c>
      <c r="D120" s="48"/>
      <c r="E120" s="36">
        <v>0</v>
      </c>
      <c r="F120" t="s">
        <v>334</v>
      </c>
      <c r="H120" s="6">
        <v>415</v>
      </c>
    </row>
    <row r="121" spans="1:12" x14ac:dyDescent="0.25">
      <c r="H121" s="6"/>
    </row>
    <row r="122" spans="1:12" x14ac:dyDescent="0.25">
      <c r="C122" s="40" t="s">
        <v>188</v>
      </c>
      <c r="D122" s="39"/>
      <c r="E122" s="39"/>
      <c r="F122" s="39"/>
      <c r="G122" s="39"/>
    </row>
    <row r="123" spans="1:12" x14ac:dyDescent="0.25">
      <c r="A123" s="37" t="s">
        <v>100</v>
      </c>
      <c r="B123" s="37"/>
      <c r="C123" s="37" t="s">
        <v>73</v>
      </c>
      <c r="E123" s="37" t="s">
        <v>153</v>
      </c>
      <c r="F123" s="37" t="s">
        <v>152</v>
      </c>
      <c r="G123" s="37" t="s">
        <v>151</v>
      </c>
      <c r="H123" s="37" t="s">
        <v>100</v>
      </c>
    </row>
    <row r="124" spans="1:12" x14ac:dyDescent="0.25">
      <c r="C124" s="46" t="s">
        <v>187</v>
      </c>
      <c r="D124" s="46"/>
    </row>
    <row r="125" spans="1:12" x14ac:dyDescent="0.25">
      <c r="A125" s="6">
        <v>500</v>
      </c>
      <c r="C125" t="s">
        <v>186</v>
      </c>
      <c r="E125" s="36">
        <v>683503362.97848809</v>
      </c>
      <c r="F125" t="s">
        <v>185</v>
      </c>
      <c r="H125" s="6">
        <v>500</v>
      </c>
      <c r="K125" s="47"/>
      <c r="L125" s="33"/>
    </row>
    <row r="126" spans="1:12" x14ac:dyDescent="0.25">
      <c r="A126" s="6">
        <v>501</v>
      </c>
      <c r="C126" t="s">
        <v>184</v>
      </c>
      <c r="E126" s="36">
        <v>394024434.16575718</v>
      </c>
      <c r="F126" t="s">
        <v>183</v>
      </c>
      <c r="H126" s="6">
        <v>501</v>
      </c>
      <c r="K126" s="47"/>
      <c r="L126" s="33"/>
    </row>
    <row r="127" spans="1:12" x14ac:dyDescent="0.25">
      <c r="A127" s="6">
        <v>502</v>
      </c>
      <c r="C127" t="s">
        <v>182</v>
      </c>
      <c r="E127" s="36">
        <v>7472552.4640722312</v>
      </c>
      <c r="F127" t="s">
        <v>181</v>
      </c>
      <c r="H127" s="6">
        <v>502</v>
      </c>
      <c r="K127" s="47"/>
      <c r="L127" s="33"/>
    </row>
    <row r="128" spans="1:12" x14ac:dyDescent="0.25">
      <c r="A128" s="6">
        <v>503</v>
      </c>
      <c r="C128" t="s">
        <v>180</v>
      </c>
      <c r="E128" s="36">
        <v>492470338.11914122</v>
      </c>
      <c r="F128" t="s">
        <v>179</v>
      </c>
      <c r="H128" s="6">
        <v>503</v>
      </c>
      <c r="K128" s="47"/>
      <c r="L128" s="33"/>
    </row>
    <row r="129" spans="1:12" x14ac:dyDescent="0.25">
      <c r="A129" s="6">
        <v>504</v>
      </c>
      <c r="C129" s="43" t="s">
        <v>178</v>
      </c>
      <c r="E129" s="36">
        <v>2482563.0404796004</v>
      </c>
      <c r="F129" t="s">
        <v>177</v>
      </c>
      <c r="H129" s="6">
        <v>504</v>
      </c>
      <c r="K129" s="47"/>
      <c r="L129" s="33"/>
    </row>
    <row r="130" spans="1:12" x14ac:dyDescent="0.25">
      <c r="A130" s="6">
        <v>505</v>
      </c>
      <c r="C130" t="s">
        <v>176</v>
      </c>
      <c r="E130" s="36">
        <v>0</v>
      </c>
      <c r="F130" t="s">
        <v>175</v>
      </c>
      <c r="H130" s="6">
        <v>505</v>
      </c>
      <c r="K130" s="47"/>
      <c r="L130" s="33"/>
    </row>
    <row r="131" spans="1:12" x14ac:dyDescent="0.25">
      <c r="A131" s="6">
        <v>506</v>
      </c>
      <c r="C131" t="s">
        <v>174</v>
      </c>
      <c r="E131" s="36">
        <v>702728690.45566642</v>
      </c>
      <c r="F131" t="s">
        <v>333</v>
      </c>
      <c r="H131" s="6">
        <v>506</v>
      </c>
      <c r="K131" s="47"/>
      <c r="L131" s="33"/>
    </row>
    <row r="132" spans="1:12" x14ac:dyDescent="0.25">
      <c r="A132" s="6">
        <v>507</v>
      </c>
      <c r="C132" t="s">
        <v>173</v>
      </c>
      <c r="E132" s="36">
        <v>135333619.3266198</v>
      </c>
      <c r="F132" t="s">
        <v>332</v>
      </c>
      <c r="H132" s="6">
        <v>507</v>
      </c>
      <c r="K132" s="47"/>
      <c r="L132" s="33"/>
    </row>
    <row r="133" spans="1:12" x14ac:dyDescent="0.25">
      <c r="A133" s="6">
        <v>508</v>
      </c>
      <c r="C133" t="s">
        <v>172</v>
      </c>
      <c r="E133" s="36">
        <v>176866421.42647597</v>
      </c>
      <c r="F133" t="s">
        <v>331</v>
      </c>
      <c r="H133" s="6">
        <v>508</v>
      </c>
      <c r="K133" s="47"/>
      <c r="L133" s="33"/>
    </row>
    <row r="134" spans="1:12" x14ac:dyDescent="0.25">
      <c r="A134" s="6">
        <v>509</v>
      </c>
      <c r="C134" t="s">
        <v>24</v>
      </c>
      <c r="E134" s="36">
        <v>-11235745</v>
      </c>
      <c r="F134" t="s">
        <v>171</v>
      </c>
      <c r="G134" t="s">
        <v>168</v>
      </c>
      <c r="H134" s="6">
        <v>509</v>
      </c>
      <c r="K134" s="47"/>
      <c r="L134" s="33"/>
    </row>
    <row r="135" spans="1:12" x14ac:dyDescent="0.25">
      <c r="A135" s="6">
        <v>510</v>
      </c>
      <c r="C135" t="s">
        <v>170</v>
      </c>
      <c r="E135" s="36">
        <v>-17690454.906901166</v>
      </c>
      <c r="F135" t="s">
        <v>169</v>
      </c>
      <c r="G135" t="s">
        <v>168</v>
      </c>
      <c r="H135" s="6">
        <v>510</v>
      </c>
      <c r="K135" s="47"/>
      <c r="L135" s="33"/>
    </row>
    <row r="136" spans="1:12" x14ac:dyDescent="0.25">
      <c r="A136" s="6">
        <v>511</v>
      </c>
      <c r="C136" t="s">
        <v>167</v>
      </c>
      <c r="E136" s="35">
        <v>0</v>
      </c>
      <c r="F136" t="s">
        <v>166</v>
      </c>
      <c r="G136" t="s">
        <v>165</v>
      </c>
      <c r="H136" s="6">
        <v>511</v>
      </c>
      <c r="K136" s="47"/>
      <c r="L136" s="33"/>
    </row>
    <row r="137" spans="1:12" x14ac:dyDescent="0.25">
      <c r="A137" s="6">
        <v>512</v>
      </c>
      <c r="C137" s="17" t="s">
        <v>164</v>
      </c>
      <c r="D137" s="17"/>
      <c r="E137" s="34">
        <v>2565955782.0697989</v>
      </c>
      <c r="F137" t="s">
        <v>330</v>
      </c>
      <c r="H137" s="6">
        <v>512</v>
      </c>
      <c r="K137" s="47"/>
      <c r="L137" s="33"/>
    </row>
    <row r="138" spans="1:12" x14ac:dyDescent="0.25">
      <c r="H138" s="6"/>
    </row>
    <row r="139" spans="1:12" x14ac:dyDescent="0.25">
      <c r="C139" s="46" t="s">
        <v>163</v>
      </c>
      <c r="D139" s="46"/>
      <c r="H139" s="6"/>
    </row>
    <row r="140" spans="1:12" x14ac:dyDescent="0.25">
      <c r="A140" s="6">
        <v>513</v>
      </c>
      <c r="C140" t="s">
        <v>162</v>
      </c>
      <c r="E140" s="45">
        <v>7.5170000000000011E-3</v>
      </c>
      <c r="F140" t="s">
        <v>161</v>
      </c>
      <c r="H140" s="6">
        <v>513</v>
      </c>
    </row>
    <row r="141" spans="1:12" x14ac:dyDescent="0.25">
      <c r="A141" s="6">
        <v>514</v>
      </c>
      <c r="C141" t="s">
        <v>160</v>
      </c>
      <c r="D141" s="17"/>
      <c r="E141" s="44">
        <v>2.7300000000000002E-4</v>
      </c>
      <c r="F141" t="s">
        <v>159</v>
      </c>
      <c r="H141" s="6">
        <v>514</v>
      </c>
    </row>
    <row r="142" spans="1:12" x14ac:dyDescent="0.25">
      <c r="A142" s="6">
        <v>515</v>
      </c>
      <c r="C142" s="17" t="s">
        <v>158</v>
      </c>
      <c r="D142" s="17"/>
      <c r="E142" s="34">
        <v>19988795.542323735</v>
      </c>
      <c r="F142" s="43" t="s">
        <v>329</v>
      </c>
      <c r="H142" s="6">
        <v>515</v>
      </c>
    </row>
    <row r="143" spans="1:12" x14ac:dyDescent="0.25">
      <c r="H143" s="6"/>
    </row>
    <row r="144" spans="1:12" x14ac:dyDescent="0.25">
      <c r="A144" s="6">
        <v>516</v>
      </c>
      <c r="C144" s="17" t="s">
        <v>156</v>
      </c>
      <c r="D144" s="17"/>
      <c r="E144" s="34">
        <v>2585944577.6121225</v>
      </c>
      <c r="F144" t="s">
        <v>328</v>
      </c>
      <c r="H144" s="6">
        <v>516</v>
      </c>
      <c r="K144" s="42"/>
    </row>
    <row r="145" spans="1:10" x14ac:dyDescent="0.25">
      <c r="H145" s="6"/>
    </row>
    <row r="146" spans="1:10" x14ac:dyDescent="0.25">
      <c r="A146"/>
      <c r="B146"/>
      <c r="C146" s="40" t="s">
        <v>157</v>
      </c>
      <c r="D146" s="39"/>
      <c r="E146" s="39"/>
      <c r="F146" s="39"/>
      <c r="G146" s="39"/>
    </row>
    <row r="147" spans="1:10" x14ac:dyDescent="0.25">
      <c r="A147" s="37" t="s">
        <v>100</v>
      </c>
      <c r="B147" s="37"/>
      <c r="C147" s="37" t="s">
        <v>73</v>
      </c>
      <c r="E147" s="37" t="s">
        <v>153</v>
      </c>
      <c r="F147" s="37" t="s">
        <v>152</v>
      </c>
      <c r="G147" s="37" t="s">
        <v>151</v>
      </c>
      <c r="H147" s="37" t="s">
        <v>100</v>
      </c>
    </row>
    <row r="148" spans="1:10" x14ac:dyDescent="0.25">
      <c r="A148" s="6">
        <v>600</v>
      </c>
      <c r="C148" t="s">
        <v>156</v>
      </c>
      <c r="E148" s="36">
        <v>2585944577.6121225</v>
      </c>
      <c r="F148" t="s">
        <v>327</v>
      </c>
      <c r="H148" s="6">
        <v>600</v>
      </c>
    </row>
    <row r="149" spans="1:10" x14ac:dyDescent="0.25">
      <c r="A149" s="6">
        <v>601</v>
      </c>
      <c r="C149" t="s">
        <v>155</v>
      </c>
      <c r="E149" s="36">
        <v>305153980.98222572</v>
      </c>
      <c r="F149" t="s">
        <v>326</v>
      </c>
      <c r="H149" s="6">
        <v>601</v>
      </c>
    </row>
    <row r="150" spans="1:10" x14ac:dyDescent="0.25">
      <c r="A150" s="6">
        <v>602</v>
      </c>
      <c r="C150" t="s">
        <v>65</v>
      </c>
      <c r="E150" s="35">
        <v>306767326</v>
      </c>
      <c r="F150" t="s">
        <v>325</v>
      </c>
      <c r="G150" s="41"/>
      <c r="H150" s="6">
        <v>602</v>
      </c>
    </row>
    <row r="151" spans="1:10" x14ac:dyDescent="0.25">
      <c r="A151" s="6">
        <v>603</v>
      </c>
      <c r="C151" s="17" t="s">
        <v>145</v>
      </c>
      <c r="E151" s="34">
        <v>3197865884.5943484</v>
      </c>
      <c r="F151" t="s">
        <v>324</v>
      </c>
      <c r="H151" s="6">
        <v>603</v>
      </c>
    </row>
    <row r="152" spans="1:10" x14ac:dyDescent="0.25">
      <c r="H152" s="6"/>
    </row>
    <row r="153" spans="1:10" x14ac:dyDescent="0.25">
      <c r="A153"/>
      <c r="B153"/>
      <c r="C153" s="40" t="s">
        <v>154</v>
      </c>
      <c r="D153" s="39"/>
      <c r="E153" s="39"/>
      <c r="F153" s="39"/>
      <c r="G153" s="39"/>
    </row>
    <row r="154" spans="1:10" x14ac:dyDescent="0.25">
      <c r="A154" s="37" t="s">
        <v>100</v>
      </c>
      <c r="B154" s="37"/>
      <c r="C154" s="37" t="s">
        <v>73</v>
      </c>
      <c r="E154" s="37" t="s">
        <v>153</v>
      </c>
      <c r="F154" s="37" t="s">
        <v>152</v>
      </c>
      <c r="G154" s="37" t="s">
        <v>151</v>
      </c>
      <c r="H154" s="37" t="s">
        <v>100</v>
      </c>
    </row>
    <row r="155" spans="1:10" x14ac:dyDescent="0.25">
      <c r="A155" s="6">
        <v>700</v>
      </c>
      <c r="C155" t="s">
        <v>150</v>
      </c>
      <c r="E155" s="38">
        <v>2.9529999999999999E-3</v>
      </c>
      <c r="F155" t="s">
        <v>149</v>
      </c>
      <c r="G155" s="37"/>
      <c r="H155" s="6">
        <v>700</v>
      </c>
    </row>
    <row r="156" spans="1:10" x14ac:dyDescent="0.25">
      <c r="E156" s="38"/>
      <c r="F156" s="37"/>
      <c r="G156" s="37"/>
      <c r="H156" s="6"/>
    </row>
    <row r="157" spans="1:10" x14ac:dyDescent="0.25">
      <c r="A157" s="6">
        <v>701</v>
      </c>
      <c r="C157" t="s">
        <v>148</v>
      </c>
      <c r="E157" s="36">
        <v>9443297.9572071098</v>
      </c>
      <c r="F157" t="s">
        <v>323</v>
      </c>
      <c r="G157" s="37"/>
      <c r="H157" s="6">
        <v>701</v>
      </c>
    </row>
    <row r="158" spans="1:10" x14ac:dyDescent="0.25">
      <c r="A158" s="6">
        <v>702</v>
      </c>
      <c r="C158" t="s">
        <v>147</v>
      </c>
      <c r="E158" s="36">
        <v>4650713.284504489</v>
      </c>
      <c r="F158" t="s">
        <v>146</v>
      </c>
      <c r="H158" s="6">
        <v>702</v>
      </c>
    </row>
    <row r="159" spans="1:10" x14ac:dyDescent="0.25">
      <c r="A159" s="6">
        <v>703</v>
      </c>
      <c r="C159" t="s">
        <v>145</v>
      </c>
      <c r="E159" s="35">
        <v>3197865884.5943484</v>
      </c>
      <c r="F159" t="s">
        <v>322</v>
      </c>
      <c r="H159" s="6">
        <v>703</v>
      </c>
    </row>
    <row r="160" spans="1:10" x14ac:dyDescent="0.25">
      <c r="A160" s="6">
        <v>704</v>
      </c>
      <c r="C160" s="17" t="s">
        <v>144</v>
      </c>
      <c r="D160" s="33"/>
      <c r="E160" s="34">
        <v>3211959895.83606</v>
      </c>
      <c r="F160" t="s">
        <v>321</v>
      </c>
      <c r="H160" s="6">
        <v>704</v>
      </c>
      <c r="J160" s="33"/>
    </row>
    <row r="162" spans="3:7" x14ac:dyDescent="0.25">
      <c r="E162" s="32"/>
      <c r="F162" s="31"/>
    </row>
    <row r="163" spans="3:7" x14ac:dyDescent="0.25">
      <c r="C163" s="30" t="s">
        <v>143</v>
      </c>
      <c r="D163" s="30"/>
      <c r="E163" s="30"/>
      <c r="F163" s="30"/>
      <c r="G163" s="30"/>
    </row>
    <row r="164" spans="3:7" x14ac:dyDescent="0.25">
      <c r="C164" s="27" t="s">
        <v>142</v>
      </c>
      <c r="D164" s="27"/>
      <c r="E164" s="27"/>
      <c r="F164" s="27"/>
      <c r="G164" s="27"/>
    </row>
    <row r="165" spans="3:7" x14ac:dyDescent="0.25">
      <c r="C165" s="29" t="s">
        <v>141</v>
      </c>
      <c r="D165" s="29"/>
      <c r="E165" s="29"/>
      <c r="F165" s="29"/>
      <c r="G165" s="29"/>
    </row>
    <row r="166" spans="3:7" ht="15" customHeight="1" x14ac:dyDescent="0.25">
      <c r="C166" s="28" t="s">
        <v>140</v>
      </c>
      <c r="D166" s="28"/>
      <c r="E166" s="28"/>
      <c r="F166" s="28"/>
      <c r="G166" s="28"/>
    </row>
    <row r="167" spans="3:7" x14ac:dyDescent="0.25">
      <c r="C167" s="28"/>
      <c r="D167" s="28"/>
      <c r="E167" s="28"/>
      <c r="F167" s="28"/>
      <c r="G167" s="28"/>
    </row>
    <row r="168" spans="3:7" x14ac:dyDescent="0.25">
      <c r="C168" s="28"/>
      <c r="D168" s="28"/>
      <c r="E168" s="28"/>
      <c r="F168" s="28"/>
      <c r="G168" s="28"/>
    </row>
    <row r="169" spans="3:7" x14ac:dyDescent="0.25">
      <c r="C169" s="27" t="s">
        <v>139</v>
      </c>
      <c r="D169" s="27"/>
      <c r="E169" s="27"/>
      <c r="F169" s="27"/>
      <c r="G169" s="27"/>
    </row>
  </sheetData>
  <mergeCells count="5">
    <mergeCell ref="C163:G163"/>
    <mergeCell ref="C164:G164"/>
    <mergeCell ref="C165:G165"/>
    <mergeCell ref="C166:G168"/>
    <mergeCell ref="C169:G169"/>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6CC8-AEB4-434A-BB25-0D5E3AAA207A}">
  <sheetPr>
    <tabColor rgb="FF00B0F0"/>
    <pageSetUpPr fitToPage="1"/>
  </sheetPr>
  <dimension ref="A1:L169"/>
  <sheetViews>
    <sheetView workbookViewId="0">
      <selection activeCell="Q114" sqref="Q114"/>
    </sheetView>
  </sheetViews>
  <sheetFormatPr defaultColWidth="9.140625" defaultRowHeight="15" x14ac:dyDescent="0.25"/>
  <cols>
    <col min="1" max="1" width="4.7109375" style="6" customWidth="1"/>
    <col min="2" max="2" width="2.140625" style="6" bestFit="1" customWidth="1"/>
    <col min="3" max="3" width="72.5703125" customWidth="1"/>
    <col min="4" max="4" width="14.5703125" bestFit="1" customWidth="1"/>
    <col min="5" max="5" width="19.140625" bestFit="1" customWidth="1"/>
    <col min="6" max="6" width="37.140625" bestFit="1" customWidth="1"/>
    <col min="7" max="7" width="26.42578125" bestFit="1" customWidth="1"/>
    <col min="8" max="8" width="4.5703125" bestFit="1" customWidth="1"/>
    <col min="9" max="9" width="2.7109375" customWidth="1"/>
    <col min="10" max="10" width="19.7109375" customWidth="1"/>
    <col min="11" max="11" width="25.140625" customWidth="1"/>
    <col min="12" max="12" width="12.85546875" bestFit="1" customWidth="1"/>
  </cols>
  <sheetData>
    <row r="1" spans="1:9" x14ac:dyDescent="0.25">
      <c r="C1" s="17" t="s">
        <v>320</v>
      </c>
      <c r="F1" s="78" t="s">
        <v>319</v>
      </c>
      <c r="G1" s="80">
        <v>2023</v>
      </c>
    </row>
    <row r="2" spans="1:9" x14ac:dyDescent="0.25">
      <c r="A2" s="76"/>
      <c r="B2" s="76"/>
      <c r="C2" s="79" t="s">
        <v>318</v>
      </c>
      <c r="F2" s="78" t="s">
        <v>317</v>
      </c>
      <c r="G2" s="76">
        <v>2021</v>
      </c>
      <c r="I2" s="78"/>
    </row>
    <row r="3" spans="1:9" x14ac:dyDescent="0.25">
      <c r="A3" s="37"/>
      <c r="B3" s="37"/>
      <c r="G3" s="62"/>
      <c r="H3" s="37"/>
    </row>
    <row r="4" spans="1:9" x14ac:dyDescent="0.25">
      <c r="C4" s="40" t="s">
        <v>316</v>
      </c>
      <c r="D4" s="77"/>
      <c r="E4" s="39"/>
      <c r="F4" s="39"/>
      <c r="G4" s="39"/>
    </row>
    <row r="5" spans="1:9" x14ac:dyDescent="0.25">
      <c r="A5" s="37" t="s">
        <v>100</v>
      </c>
      <c r="B5" s="37"/>
      <c r="C5" s="37" t="s">
        <v>73</v>
      </c>
      <c r="E5" s="37" t="s">
        <v>153</v>
      </c>
      <c r="F5" s="37" t="s">
        <v>152</v>
      </c>
      <c r="G5" s="37" t="s">
        <v>151</v>
      </c>
      <c r="H5" s="37" t="s">
        <v>100</v>
      </c>
    </row>
    <row r="6" spans="1:9" x14ac:dyDescent="0.25">
      <c r="C6" s="46" t="s">
        <v>315</v>
      </c>
      <c r="D6" s="46"/>
    </row>
    <row r="7" spans="1:9" x14ac:dyDescent="0.25">
      <c r="A7" s="6">
        <v>100</v>
      </c>
      <c r="C7" t="s">
        <v>314</v>
      </c>
      <c r="E7" s="36">
        <v>14693041802.339998</v>
      </c>
      <c r="F7" t="s">
        <v>313</v>
      </c>
      <c r="G7" t="s">
        <v>280</v>
      </c>
      <c r="H7" s="6">
        <v>100</v>
      </c>
    </row>
    <row r="8" spans="1:9" x14ac:dyDescent="0.25">
      <c r="A8" s="6">
        <v>101</v>
      </c>
      <c r="C8" t="s">
        <v>312</v>
      </c>
      <c r="E8" s="36">
        <v>1339910274.7705436</v>
      </c>
      <c r="F8" t="s">
        <v>311</v>
      </c>
      <c r="G8" t="s">
        <v>280</v>
      </c>
      <c r="H8" s="6">
        <v>101</v>
      </c>
    </row>
    <row r="9" spans="1:9" x14ac:dyDescent="0.25">
      <c r="A9" s="6">
        <v>102</v>
      </c>
      <c r="C9" t="s">
        <v>310</v>
      </c>
      <c r="E9" s="35">
        <v>0</v>
      </c>
      <c r="F9" t="s">
        <v>309</v>
      </c>
      <c r="G9" t="s">
        <v>280</v>
      </c>
      <c r="H9" s="6">
        <v>102</v>
      </c>
    </row>
    <row r="10" spans="1:9" x14ac:dyDescent="0.25">
      <c r="A10" s="6">
        <v>103</v>
      </c>
      <c r="C10" s="17" t="s">
        <v>308</v>
      </c>
      <c r="D10" s="17"/>
      <c r="E10" s="34">
        <v>16032952077.110542</v>
      </c>
      <c r="F10" s="62" t="s">
        <v>367</v>
      </c>
      <c r="H10" s="6">
        <v>103</v>
      </c>
    </row>
    <row r="12" spans="1:9" x14ac:dyDescent="0.25">
      <c r="C12" s="46" t="s">
        <v>307</v>
      </c>
      <c r="D12" s="46"/>
    </row>
    <row r="13" spans="1:9" x14ac:dyDescent="0.25">
      <c r="A13" s="6">
        <v>104</v>
      </c>
      <c r="C13" t="s">
        <v>306</v>
      </c>
      <c r="E13" s="36">
        <v>90974457</v>
      </c>
      <c r="F13" t="s">
        <v>305</v>
      </c>
      <c r="G13" t="s">
        <v>280</v>
      </c>
      <c r="H13" s="6">
        <v>104</v>
      </c>
    </row>
    <row r="14" spans="1:9" x14ac:dyDescent="0.25">
      <c r="A14" s="6">
        <v>105</v>
      </c>
      <c r="C14" t="s">
        <v>304</v>
      </c>
      <c r="E14" s="36">
        <v>57932668</v>
      </c>
      <c r="F14" t="s">
        <v>303</v>
      </c>
      <c r="G14" t="s">
        <v>280</v>
      </c>
      <c r="H14" s="6">
        <v>105</v>
      </c>
    </row>
    <row r="15" spans="1:9" x14ac:dyDescent="0.25">
      <c r="A15" s="6">
        <v>106</v>
      </c>
      <c r="C15" t="s">
        <v>302</v>
      </c>
      <c r="E15" s="35">
        <v>107671211.34871355</v>
      </c>
      <c r="F15" t="s">
        <v>366</v>
      </c>
      <c r="H15" s="6">
        <v>106</v>
      </c>
    </row>
    <row r="16" spans="1:9" x14ac:dyDescent="0.25">
      <c r="A16" s="6">
        <v>107</v>
      </c>
      <c r="C16" s="17" t="s">
        <v>301</v>
      </c>
      <c r="D16" s="17"/>
      <c r="E16" s="34">
        <v>256578336.34871355</v>
      </c>
      <c r="F16" s="62" t="s">
        <v>365</v>
      </c>
      <c r="H16" s="6">
        <v>107</v>
      </c>
    </row>
    <row r="18" spans="1:9" x14ac:dyDescent="0.25">
      <c r="C18" s="46" t="s">
        <v>300</v>
      </c>
      <c r="D18" s="46"/>
    </row>
    <row r="19" spans="1:9" x14ac:dyDescent="0.25">
      <c r="A19" s="6">
        <v>108</v>
      </c>
      <c r="C19" t="s">
        <v>299</v>
      </c>
      <c r="E19" s="36">
        <v>-3455383941.1252952</v>
      </c>
      <c r="F19" t="s">
        <v>298</v>
      </c>
      <c r="G19" t="s">
        <v>284</v>
      </c>
      <c r="H19" s="6">
        <v>108</v>
      </c>
    </row>
    <row r="20" spans="1:9" x14ac:dyDescent="0.25">
      <c r="A20" s="6">
        <v>109</v>
      </c>
      <c r="C20" t="s">
        <v>297</v>
      </c>
      <c r="E20" s="35">
        <v>-447539824.31848228</v>
      </c>
      <c r="F20" t="s">
        <v>296</v>
      </c>
      <c r="G20" t="s">
        <v>284</v>
      </c>
      <c r="H20" s="6">
        <v>109</v>
      </c>
    </row>
    <row r="21" spans="1:9" x14ac:dyDescent="0.25">
      <c r="A21" s="6">
        <v>110</v>
      </c>
      <c r="C21" s="17" t="s">
        <v>295</v>
      </c>
      <c r="D21" s="17"/>
      <c r="E21" s="34">
        <v>-3902923765.4437776</v>
      </c>
      <c r="F21" t="s">
        <v>364</v>
      </c>
      <c r="H21" s="6">
        <v>110</v>
      </c>
    </row>
    <row r="23" spans="1:9" x14ac:dyDescent="0.25">
      <c r="A23" s="6">
        <v>111</v>
      </c>
      <c r="B23" s="76" t="s">
        <v>292</v>
      </c>
      <c r="C23" s="76" t="s">
        <v>294</v>
      </c>
      <c r="D23" s="76"/>
      <c r="E23" s="36">
        <v>-1494748798.3254623</v>
      </c>
      <c r="F23" t="s">
        <v>293</v>
      </c>
      <c r="G23" t="s">
        <v>280</v>
      </c>
      <c r="H23" s="6">
        <v>111</v>
      </c>
      <c r="I23" s="17" t="s">
        <v>292</v>
      </c>
    </row>
    <row r="24" spans="1:9" x14ac:dyDescent="0.25">
      <c r="A24" s="6">
        <v>111</v>
      </c>
      <c r="B24" s="76" t="s">
        <v>289</v>
      </c>
      <c r="C24" s="75" t="s">
        <v>291</v>
      </c>
      <c r="D24" s="76"/>
      <c r="E24" s="35">
        <v>-535272210.12070107</v>
      </c>
      <c r="F24" t="s">
        <v>290</v>
      </c>
      <c r="G24" t="s">
        <v>280</v>
      </c>
      <c r="H24" s="6">
        <v>111</v>
      </c>
      <c r="I24" s="17" t="s">
        <v>289</v>
      </c>
    </row>
    <row r="25" spans="1:9" x14ac:dyDescent="0.25">
      <c r="A25" s="6">
        <v>111</v>
      </c>
      <c r="B25" s="76" t="s">
        <v>287</v>
      </c>
      <c r="C25" s="75" t="s">
        <v>288</v>
      </c>
      <c r="D25" s="74"/>
      <c r="E25" s="34">
        <v>-2030021008.4461634</v>
      </c>
      <c r="F25" t="s">
        <v>363</v>
      </c>
      <c r="G25" t="s">
        <v>280</v>
      </c>
      <c r="H25" s="6">
        <v>111</v>
      </c>
      <c r="I25" s="17" t="s">
        <v>287</v>
      </c>
    </row>
    <row r="26" spans="1:9" x14ac:dyDescent="0.25">
      <c r="A26" s="6">
        <v>112</v>
      </c>
      <c r="C26" s="17" t="s">
        <v>286</v>
      </c>
      <c r="D26" s="53"/>
      <c r="E26" s="36">
        <v>-126586601.5</v>
      </c>
      <c r="F26" t="s">
        <v>285</v>
      </c>
      <c r="G26" t="s">
        <v>284</v>
      </c>
      <c r="H26" s="6">
        <v>112</v>
      </c>
    </row>
    <row r="27" spans="1:9" x14ac:dyDescent="0.25">
      <c r="A27" s="6">
        <v>113</v>
      </c>
      <c r="C27" s="17" t="s">
        <v>35</v>
      </c>
      <c r="D27" s="53"/>
      <c r="E27" s="36">
        <v>-124804007.040053</v>
      </c>
      <c r="F27" t="s">
        <v>283</v>
      </c>
      <c r="G27" t="s">
        <v>280</v>
      </c>
      <c r="H27" s="6">
        <v>113</v>
      </c>
    </row>
    <row r="28" spans="1:9" x14ac:dyDescent="0.25">
      <c r="A28" s="6">
        <v>114</v>
      </c>
      <c r="C28" s="17" t="s">
        <v>282</v>
      </c>
      <c r="D28" s="17"/>
      <c r="E28" s="36">
        <v>0</v>
      </c>
      <c r="F28" t="s">
        <v>281</v>
      </c>
      <c r="G28" t="s">
        <v>280</v>
      </c>
      <c r="H28" s="6">
        <v>114</v>
      </c>
    </row>
    <row r="29" spans="1:9" x14ac:dyDescent="0.25">
      <c r="E29" s="36"/>
      <c r="H29" s="6"/>
    </row>
    <row r="30" spans="1:9" x14ac:dyDescent="0.25">
      <c r="A30" s="6">
        <v>115</v>
      </c>
      <c r="C30" s="17" t="s">
        <v>279</v>
      </c>
      <c r="D30" s="17"/>
      <c r="E30" s="34">
        <v>10105195031.029263</v>
      </c>
      <c r="F30" t="s">
        <v>362</v>
      </c>
      <c r="H30" s="6">
        <v>115</v>
      </c>
    </row>
    <row r="31" spans="1:9" x14ac:dyDescent="0.25">
      <c r="E31" s="43"/>
      <c r="H31" s="6"/>
    </row>
    <row r="32" spans="1:9" x14ac:dyDescent="0.25">
      <c r="C32" s="40" t="s">
        <v>278</v>
      </c>
      <c r="D32" s="39"/>
      <c r="E32" s="39"/>
      <c r="F32" s="39"/>
      <c r="G32" s="39"/>
    </row>
    <row r="33" spans="1:8" x14ac:dyDescent="0.25">
      <c r="A33" s="37" t="s">
        <v>100</v>
      </c>
      <c r="B33" s="37"/>
      <c r="C33" s="37" t="s">
        <v>73</v>
      </c>
      <c r="E33" s="37" t="s">
        <v>153</v>
      </c>
      <c r="F33" s="37" t="s">
        <v>152</v>
      </c>
      <c r="G33" s="37" t="s">
        <v>151</v>
      </c>
      <c r="H33" s="37" t="s">
        <v>100</v>
      </c>
    </row>
    <row r="34" spans="1:8" x14ac:dyDescent="0.25">
      <c r="C34" s="46" t="s">
        <v>277</v>
      </c>
      <c r="D34" s="46"/>
    </row>
    <row r="35" spans="1:8" x14ac:dyDescent="0.25">
      <c r="A35" s="6">
        <v>200</v>
      </c>
      <c r="C35" t="s">
        <v>276</v>
      </c>
      <c r="E35" s="72">
        <v>36997110483.858284</v>
      </c>
      <c r="F35" t="s">
        <v>275</v>
      </c>
      <c r="H35" s="6">
        <v>200</v>
      </c>
    </row>
    <row r="36" spans="1:8" x14ac:dyDescent="0.25">
      <c r="A36" s="6">
        <v>201</v>
      </c>
      <c r="C36" t="s">
        <v>274</v>
      </c>
      <c r="E36" s="73">
        <v>3.5400000000000001E-2</v>
      </c>
      <c r="F36" t="s">
        <v>273</v>
      </c>
      <c r="H36" s="6">
        <v>201</v>
      </c>
    </row>
    <row r="37" spans="1:8" x14ac:dyDescent="0.25">
      <c r="A37" s="6">
        <v>202</v>
      </c>
      <c r="C37" s="17" t="s">
        <v>272</v>
      </c>
      <c r="E37" s="34">
        <v>1309697711.1285832</v>
      </c>
      <c r="F37" t="s">
        <v>361</v>
      </c>
      <c r="H37" s="6">
        <v>202</v>
      </c>
    </row>
    <row r="39" spans="1:8" x14ac:dyDescent="0.25">
      <c r="C39" s="46" t="s">
        <v>271</v>
      </c>
      <c r="D39" s="46"/>
    </row>
    <row r="40" spans="1:8" x14ac:dyDescent="0.25">
      <c r="A40" s="6">
        <v>203</v>
      </c>
      <c r="C40" t="s">
        <v>270</v>
      </c>
      <c r="E40" s="36">
        <v>252054300.31999999</v>
      </c>
      <c r="F40" t="s">
        <v>269</v>
      </c>
      <c r="H40" s="6">
        <v>203</v>
      </c>
    </row>
    <row r="41" spans="1:8" x14ac:dyDescent="0.25">
      <c r="A41" s="6">
        <v>204</v>
      </c>
      <c r="C41" t="s">
        <v>57</v>
      </c>
      <c r="E41" s="65">
        <v>5.5211589517762859E-2</v>
      </c>
      <c r="F41" t="s">
        <v>268</v>
      </c>
      <c r="H41" s="6">
        <v>204</v>
      </c>
    </row>
    <row r="42" spans="1:8" x14ac:dyDescent="0.25">
      <c r="A42" s="6">
        <v>205</v>
      </c>
      <c r="C42" s="17" t="s">
        <v>267</v>
      </c>
      <c r="E42" s="34">
        <v>13916318.565454762</v>
      </c>
      <c r="F42" t="s">
        <v>360</v>
      </c>
      <c r="H42" s="6">
        <v>205</v>
      </c>
    </row>
    <row r="44" spans="1:8" x14ac:dyDescent="0.25">
      <c r="C44" s="46" t="s">
        <v>266</v>
      </c>
      <c r="D44" s="46"/>
    </row>
    <row r="45" spans="1:8" x14ac:dyDescent="0.25">
      <c r="A45" s="6">
        <v>206</v>
      </c>
      <c r="C45" t="s">
        <v>265</v>
      </c>
      <c r="E45" s="72">
        <v>25021810263.84</v>
      </c>
      <c r="F45" t="s">
        <v>264</v>
      </c>
      <c r="H45" s="6">
        <v>206</v>
      </c>
    </row>
    <row r="46" spans="1:8" x14ac:dyDescent="0.25">
      <c r="H46" s="6"/>
    </row>
    <row r="47" spans="1:8" x14ac:dyDescent="0.25">
      <c r="A47" s="6">
        <v>207</v>
      </c>
      <c r="C47" s="17" t="s">
        <v>263</v>
      </c>
      <c r="D47" s="17"/>
      <c r="E47" s="34">
        <v>62270975048.01828</v>
      </c>
      <c r="F47" t="s">
        <v>359</v>
      </c>
      <c r="H47" s="6">
        <v>207</v>
      </c>
    </row>
    <row r="49" spans="1:8" x14ac:dyDescent="0.25">
      <c r="C49" s="46" t="s">
        <v>262</v>
      </c>
      <c r="D49" s="46"/>
    </row>
    <row r="50" spans="1:8" x14ac:dyDescent="0.25">
      <c r="A50" s="6">
        <v>208</v>
      </c>
      <c r="C50" t="s">
        <v>261</v>
      </c>
      <c r="E50" s="69">
        <v>0.4975</v>
      </c>
      <c r="F50" s="43" t="s">
        <v>257</v>
      </c>
      <c r="G50" s="43" t="s">
        <v>256</v>
      </c>
      <c r="H50" s="6">
        <v>208</v>
      </c>
    </row>
    <row r="51" spans="1:8" x14ac:dyDescent="0.25">
      <c r="A51" s="6">
        <v>209</v>
      </c>
      <c r="C51" t="s">
        <v>260</v>
      </c>
      <c r="E51" s="69">
        <v>5.0000000000000001E-3</v>
      </c>
      <c r="F51" s="43" t="s">
        <v>259</v>
      </c>
      <c r="G51" s="43" t="s">
        <v>256</v>
      </c>
      <c r="H51" s="6">
        <v>209</v>
      </c>
    </row>
    <row r="52" spans="1:8" x14ac:dyDescent="0.25">
      <c r="A52" s="6">
        <v>210</v>
      </c>
      <c r="C52" t="s">
        <v>258</v>
      </c>
      <c r="E52" s="69">
        <v>0.4975</v>
      </c>
      <c r="F52" s="43" t="s">
        <v>257</v>
      </c>
      <c r="G52" s="43" t="s">
        <v>256</v>
      </c>
      <c r="H52" s="6">
        <v>210</v>
      </c>
    </row>
    <row r="54" spans="1:8" x14ac:dyDescent="0.25">
      <c r="C54" s="46" t="s">
        <v>255</v>
      </c>
      <c r="D54" s="46"/>
      <c r="H54" s="6"/>
    </row>
    <row r="55" spans="1:8" x14ac:dyDescent="0.25">
      <c r="A55" s="6">
        <v>211</v>
      </c>
      <c r="C55" t="s">
        <v>59</v>
      </c>
      <c r="E55" s="50">
        <v>3.5400000000000001E-2</v>
      </c>
      <c r="F55" t="s">
        <v>358</v>
      </c>
      <c r="H55" s="6">
        <v>211</v>
      </c>
    </row>
    <row r="56" spans="1:8" x14ac:dyDescent="0.25">
      <c r="A56" s="6">
        <v>212</v>
      </c>
      <c r="C56" t="s">
        <v>57</v>
      </c>
      <c r="E56" s="50">
        <v>5.5211589517762859E-2</v>
      </c>
      <c r="F56" t="s">
        <v>357</v>
      </c>
      <c r="H56" s="6">
        <v>212</v>
      </c>
    </row>
    <row r="57" spans="1:8" x14ac:dyDescent="0.25">
      <c r="E57" s="50"/>
      <c r="H57" s="6"/>
    </row>
    <row r="58" spans="1:8" x14ac:dyDescent="0.25">
      <c r="A58" s="6">
        <v>213</v>
      </c>
      <c r="C58" s="17" t="s">
        <v>254</v>
      </c>
      <c r="E58" s="71">
        <v>0.1045</v>
      </c>
      <c r="F58" t="s">
        <v>253</v>
      </c>
      <c r="H58" s="6">
        <v>213</v>
      </c>
    </row>
    <row r="59" spans="1:8" x14ac:dyDescent="0.25">
      <c r="A59" s="6">
        <v>214</v>
      </c>
      <c r="C59" t="s">
        <v>252</v>
      </c>
      <c r="E59" s="70">
        <v>0.1045</v>
      </c>
      <c r="F59" t="s">
        <v>251</v>
      </c>
      <c r="G59" s="43" t="s">
        <v>93</v>
      </c>
      <c r="H59" s="6">
        <v>214</v>
      </c>
    </row>
    <row r="60" spans="1:8" x14ac:dyDescent="0.25">
      <c r="A60" s="6">
        <v>215</v>
      </c>
      <c r="C60" t="s">
        <v>250</v>
      </c>
      <c r="E60" s="70">
        <v>0</v>
      </c>
      <c r="G60" t="s">
        <v>249</v>
      </c>
      <c r="H60" s="6">
        <v>215</v>
      </c>
    </row>
    <row r="62" spans="1:8" x14ac:dyDescent="0.25">
      <c r="C62" s="46" t="s">
        <v>248</v>
      </c>
      <c r="D62" s="46"/>
    </row>
    <row r="63" spans="1:8" x14ac:dyDescent="0.25">
      <c r="A63" s="6">
        <v>216</v>
      </c>
      <c r="C63" t="s">
        <v>247</v>
      </c>
      <c r="E63" s="69">
        <v>1.7611499999999999E-2</v>
      </c>
      <c r="F63" t="s">
        <v>356</v>
      </c>
      <c r="H63" s="6">
        <v>216</v>
      </c>
    </row>
    <row r="64" spans="1:8" x14ac:dyDescent="0.25">
      <c r="A64" s="6">
        <v>217</v>
      </c>
      <c r="C64" t="s">
        <v>246</v>
      </c>
      <c r="E64" s="69">
        <v>2.7605794758881429E-4</v>
      </c>
      <c r="F64" t="s">
        <v>355</v>
      </c>
      <c r="H64" s="6">
        <v>217</v>
      </c>
    </row>
    <row r="65" spans="1:8" x14ac:dyDescent="0.25">
      <c r="A65" s="6">
        <v>218</v>
      </c>
      <c r="C65" t="s">
        <v>245</v>
      </c>
      <c r="E65" s="68">
        <v>5.198875E-2</v>
      </c>
      <c r="F65" t="s">
        <v>354</v>
      </c>
      <c r="H65" s="6">
        <v>218</v>
      </c>
    </row>
    <row r="66" spans="1:8" x14ac:dyDescent="0.25">
      <c r="A66" s="6">
        <v>219</v>
      </c>
      <c r="C66" s="17" t="s">
        <v>244</v>
      </c>
      <c r="D66" s="17"/>
      <c r="E66" s="67">
        <v>6.9876307947588812E-2</v>
      </c>
      <c r="F66" s="62" t="s">
        <v>353</v>
      </c>
      <c r="H66" s="6">
        <v>219</v>
      </c>
    </row>
    <row r="68" spans="1:8" x14ac:dyDescent="0.25">
      <c r="A68" s="6">
        <v>220</v>
      </c>
      <c r="C68" s="17" t="s">
        <v>243</v>
      </c>
      <c r="D68" s="17"/>
      <c r="E68" s="50">
        <v>5.2264807947588816E-2</v>
      </c>
      <c r="F68" t="s">
        <v>352</v>
      </c>
      <c r="G68" s="43"/>
      <c r="H68" s="6">
        <v>220</v>
      </c>
    </row>
    <row r="69" spans="1:8" x14ac:dyDescent="0.25">
      <c r="A69" s="6">
        <v>221</v>
      </c>
      <c r="C69" s="17" t="s">
        <v>242</v>
      </c>
      <c r="D69" s="17"/>
      <c r="E69" s="50">
        <v>0</v>
      </c>
      <c r="F69" t="s">
        <v>351</v>
      </c>
      <c r="G69" s="43"/>
      <c r="H69" s="6">
        <v>221</v>
      </c>
    </row>
    <row r="70" spans="1:8" x14ac:dyDescent="0.25">
      <c r="H70" s="6"/>
    </row>
    <row r="71" spans="1:8" x14ac:dyDescent="0.25">
      <c r="A71" s="6">
        <v>222</v>
      </c>
      <c r="C71" t="s">
        <v>241</v>
      </c>
      <c r="D71" s="17"/>
      <c r="E71" s="36">
        <v>706113719.85864508</v>
      </c>
      <c r="F71" t="s">
        <v>350</v>
      </c>
      <c r="H71" s="6">
        <v>222</v>
      </c>
    </row>
    <row r="72" spans="1:8" x14ac:dyDescent="0.25">
      <c r="A72" s="6">
        <v>223</v>
      </c>
      <c r="C72" t="s">
        <v>240</v>
      </c>
      <c r="D72" s="17"/>
      <c r="E72" s="36">
        <v>0</v>
      </c>
      <c r="F72" t="s">
        <v>349</v>
      </c>
      <c r="H72" s="6">
        <v>223</v>
      </c>
    </row>
    <row r="73" spans="1:8" x14ac:dyDescent="0.25">
      <c r="A73" s="6">
        <v>224</v>
      </c>
      <c r="C73" s="17" t="s">
        <v>239</v>
      </c>
      <c r="D73" s="17"/>
      <c r="E73" s="34">
        <v>706113719.85864508</v>
      </c>
      <c r="F73" t="s">
        <v>348</v>
      </c>
      <c r="H73" s="6">
        <v>224</v>
      </c>
    </row>
    <row r="75" spans="1:8" x14ac:dyDescent="0.25">
      <c r="C75" s="40" t="s">
        <v>238</v>
      </c>
      <c r="D75" s="39"/>
      <c r="E75" s="39"/>
      <c r="F75" s="39"/>
      <c r="G75" s="39"/>
    </row>
    <row r="76" spans="1:8" x14ac:dyDescent="0.25">
      <c r="A76" s="37" t="s">
        <v>100</v>
      </c>
      <c r="B76" s="37"/>
      <c r="C76" s="37" t="s">
        <v>73</v>
      </c>
      <c r="E76" s="37" t="s">
        <v>153</v>
      </c>
      <c r="F76" s="37" t="s">
        <v>152</v>
      </c>
      <c r="G76" s="37" t="s">
        <v>151</v>
      </c>
      <c r="H76" s="37" t="s">
        <v>100</v>
      </c>
    </row>
    <row r="77" spans="1:8" x14ac:dyDescent="0.25">
      <c r="C77" s="46" t="s">
        <v>237</v>
      </c>
      <c r="D77" s="46"/>
    </row>
    <row r="78" spans="1:8" x14ac:dyDescent="0.25">
      <c r="A78" s="6">
        <v>300</v>
      </c>
      <c r="C78" t="s">
        <v>236</v>
      </c>
      <c r="E78" s="66">
        <v>386998160</v>
      </c>
      <c r="F78" t="s">
        <v>235</v>
      </c>
      <c r="H78" s="6">
        <v>300</v>
      </c>
    </row>
    <row r="79" spans="1:8" x14ac:dyDescent="0.25">
      <c r="A79" s="6">
        <v>301</v>
      </c>
      <c r="C79" t="s">
        <v>234</v>
      </c>
      <c r="E79" s="65">
        <v>0.29510426299836429</v>
      </c>
      <c r="F79" t="s">
        <v>233</v>
      </c>
      <c r="H79" s="6">
        <v>301</v>
      </c>
    </row>
    <row r="80" spans="1:8" x14ac:dyDescent="0.25">
      <c r="A80" s="6">
        <v>302</v>
      </c>
      <c r="C80" s="17" t="s">
        <v>232</v>
      </c>
      <c r="D80" s="17"/>
      <c r="E80" s="34">
        <v>114204806.78852306</v>
      </c>
      <c r="F80" t="s">
        <v>347</v>
      </c>
      <c r="H80" s="6">
        <v>302</v>
      </c>
    </row>
    <row r="82" spans="1:8" x14ac:dyDescent="0.25">
      <c r="C82" s="46" t="s">
        <v>231</v>
      </c>
      <c r="D82" s="46"/>
    </row>
    <row r="83" spans="1:8" x14ac:dyDescent="0.25">
      <c r="A83" s="6">
        <v>303</v>
      </c>
      <c r="C83" t="s">
        <v>230</v>
      </c>
      <c r="E83" s="64">
        <v>102363274</v>
      </c>
      <c r="F83" t="s">
        <v>229</v>
      </c>
      <c r="H83" s="6">
        <v>303</v>
      </c>
    </row>
    <row r="84" spans="1:8" x14ac:dyDescent="0.25">
      <c r="A84" s="6">
        <v>304</v>
      </c>
      <c r="C84" t="s">
        <v>228</v>
      </c>
      <c r="E84" s="64">
        <v>4436145</v>
      </c>
      <c r="F84" t="s">
        <v>227</v>
      </c>
      <c r="H84" s="6">
        <v>304</v>
      </c>
    </row>
    <row r="85" spans="1:8" x14ac:dyDescent="0.25">
      <c r="A85" s="6">
        <v>305</v>
      </c>
      <c r="C85" t="s">
        <v>226</v>
      </c>
      <c r="E85" s="64">
        <v>807174</v>
      </c>
      <c r="F85" t="s">
        <v>225</v>
      </c>
      <c r="H85" s="6">
        <v>305</v>
      </c>
    </row>
    <row r="86" spans="1:8" x14ac:dyDescent="0.25">
      <c r="A86" s="6">
        <v>306</v>
      </c>
      <c r="C86" t="s">
        <v>224</v>
      </c>
      <c r="E86" s="64">
        <v>37665761</v>
      </c>
      <c r="F86" t="s">
        <v>223</v>
      </c>
      <c r="G86" t="s">
        <v>220</v>
      </c>
      <c r="H86" s="6">
        <v>306</v>
      </c>
    </row>
    <row r="87" spans="1:8" x14ac:dyDescent="0.25">
      <c r="A87" s="6">
        <v>307</v>
      </c>
      <c r="C87" t="s">
        <v>222</v>
      </c>
      <c r="E87" s="63">
        <v>0</v>
      </c>
      <c r="F87" t="s">
        <v>221</v>
      </c>
      <c r="G87" t="s">
        <v>220</v>
      </c>
      <c r="H87" s="6">
        <v>307</v>
      </c>
    </row>
    <row r="88" spans="1:8" x14ac:dyDescent="0.25">
      <c r="A88" s="6">
        <v>308</v>
      </c>
      <c r="C88" s="17" t="s">
        <v>219</v>
      </c>
      <c r="D88" s="17"/>
      <c r="E88" s="34">
        <v>145272354</v>
      </c>
      <c r="F88" s="62" t="s">
        <v>346</v>
      </c>
      <c r="H88" s="6">
        <v>308</v>
      </c>
    </row>
    <row r="90" spans="1:8" x14ac:dyDescent="0.25">
      <c r="A90" s="6">
        <v>309</v>
      </c>
      <c r="C90" t="s">
        <v>218</v>
      </c>
      <c r="E90" s="50">
        <v>0.14690470287718091</v>
      </c>
      <c r="F90" t="s">
        <v>217</v>
      </c>
      <c r="H90" s="6">
        <v>309</v>
      </c>
    </row>
    <row r="91" spans="1:8" x14ac:dyDescent="0.25">
      <c r="A91" s="6">
        <v>310</v>
      </c>
      <c r="C91" s="17" t="s">
        <v>216</v>
      </c>
      <c r="D91" s="17"/>
      <c r="E91" s="34">
        <v>21341192.000638645</v>
      </c>
      <c r="F91" s="43" t="s">
        <v>345</v>
      </c>
      <c r="H91" s="6">
        <v>310</v>
      </c>
    </row>
    <row r="93" spans="1:8" x14ac:dyDescent="0.25">
      <c r="A93" s="6">
        <v>311</v>
      </c>
      <c r="C93" s="17" t="s">
        <v>215</v>
      </c>
      <c r="D93" s="17"/>
      <c r="E93" s="34">
        <v>135545998.78916171</v>
      </c>
      <c r="F93" t="s">
        <v>344</v>
      </c>
      <c r="G93" s="41"/>
      <c r="H93" s="6">
        <v>311</v>
      </c>
    </row>
    <row r="95" spans="1:8" x14ac:dyDescent="0.25">
      <c r="A95"/>
      <c r="B95"/>
      <c r="C95" s="40" t="s">
        <v>214</v>
      </c>
      <c r="D95" s="39"/>
      <c r="E95" s="39"/>
      <c r="F95" s="39"/>
      <c r="G95" s="39"/>
    </row>
    <row r="96" spans="1:8" x14ac:dyDescent="0.25">
      <c r="A96" s="37" t="s">
        <v>100</v>
      </c>
      <c r="B96" s="37"/>
      <c r="C96" s="37" t="s">
        <v>73</v>
      </c>
      <c r="E96" s="37"/>
      <c r="F96" s="37" t="s">
        <v>152</v>
      </c>
      <c r="G96" s="37" t="s">
        <v>151</v>
      </c>
      <c r="H96" s="37" t="s">
        <v>100</v>
      </c>
    </row>
    <row r="97" spans="1:8" x14ac:dyDescent="0.25">
      <c r="A97" s="6">
        <v>400</v>
      </c>
      <c r="C97" t="s">
        <v>213</v>
      </c>
      <c r="E97" s="61">
        <v>0.21</v>
      </c>
      <c r="F97" t="s">
        <v>212</v>
      </c>
      <c r="H97" s="6">
        <v>400</v>
      </c>
    </row>
    <row r="98" spans="1:8" x14ac:dyDescent="0.25">
      <c r="A98" s="6">
        <v>401</v>
      </c>
      <c r="C98" t="s">
        <v>211</v>
      </c>
      <c r="E98" s="60">
        <v>8.8400000000000006E-2</v>
      </c>
      <c r="F98" t="s">
        <v>210</v>
      </c>
      <c r="H98" s="6">
        <v>401</v>
      </c>
    </row>
    <row r="99" spans="1:8" x14ac:dyDescent="0.25">
      <c r="A99" s="6">
        <v>402</v>
      </c>
      <c r="C99" s="17" t="s">
        <v>209</v>
      </c>
      <c r="D99" s="17"/>
      <c r="E99" s="59">
        <v>0.27983599999999997</v>
      </c>
      <c r="F99" s="43" t="s">
        <v>343</v>
      </c>
      <c r="H99" s="6">
        <v>402</v>
      </c>
    </row>
    <row r="101" spans="1:8" x14ac:dyDescent="0.25">
      <c r="C101" s="46" t="s">
        <v>208</v>
      </c>
      <c r="H101" s="6"/>
    </row>
    <row r="102" spans="1:8" x14ac:dyDescent="0.25">
      <c r="A102" s="6">
        <v>403</v>
      </c>
      <c r="C102" t="s">
        <v>207</v>
      </c>
      <c r="E102" s="58">
        <v>12323579.770854324</v>
      </c>
      <c r="F102" s="54" t="s">
        <v>206</v>
      </c>
      <c r="H102" s="6">
        <v>403</v>
      </c>
    </row>
    <row r="103" spans="1:8" x14ac:dyDescent="0.25">
      <c r="A103" s="6">
        <v>404</v>
      </c>
      <c r="C103" s="17" t="s">
        <v>205</v>
      </c>
      <c r="E103" s="57">
        <v>12323579.770854324</v>
      </c>
      <c r="F103" t="s">
        <v>342</v>
      </c>
      <c r="H103" s="6">
        <v>404</v>
      </c>
    </row>
    <row r="104" spans="1:8" x14ac:dyDescent="0.25">
      <c r="E104" s="47"/>
      <c r="H104" s="6"/>
    </row>
    <row r="105" spans="1:8" x14ac:dyDescent="0.25">
      <c r="C105" s="46" t="s">
        <v>204</v>
      </c>
      <c r="D105" s="46"/>
      <c r="E105" s="47"/>
    </row>
    <row r="106" spans="1:8" x14ac:dyDescent="0.25">
      <c r="A106" s="6">
        <v>405</v>
      </c>
      <c r="C106" s="43" t="s">
        <v>203</v>
      </c>
      <c r="E106" s="56">
        <v>-22430705.126479104</v>
      </c>
      <c r="F106" s="54" t="s">
        <v>202</v>
      </c>
      <c r="G106" t="s">
        <v>201</v>
      </c>
      <c r="H106" s="6">
        <v>405</v>
      </c>
    </row>
    <row r="107" spans="1:8" x14ac:dyDescent="0.25">
      <c r="A107" s="6">
        <v>406</v>
      </c>
      <c r="C107" t="s">
        <v>200</v>
      </c>
      <c r="E107" s="55">
        <v>-730823.2753364339</v>
      </c>
      <c r="F107" s="54" t="s">
        <v>199</v>
      </c>
      <c r="H107" s="6">
        <v>406</v>
      </c>
    </row>
    <row r="108" spans="1:8" x14ac:dyDescent="0.25">
      <c r="A108" s="6">
        <v>407</v>
      </c>
      <c r="C108" s="17" t="s">
        <v>198</v>
      </c>
      <c r="D108" s="17"/>
      <c r="E108" s="53">
        <v>-23161528.401815537</v>
      </c>
      <c r="F108" t="s">
        <v>341</v>
      </c>
      <c r="H108" s="6">
        <v>407</v>
      </c>
    </row>
    <row r="109" spans="1:8" x14ac:dyDescent="0.25">
      <c r="E109" s="52"/>
    </row>
    <row r="110" spans="1:8" x14ac:dyDescent="0.25">
      <c r="A110" s="6">
        <v>408</v>
      </c>
      <c r="C110" s="17" t="s">
        <v>197</v>
      </c>
      <c r="E110" s="34">
        <v>177850237.76490951</v>
      </c>
      <c r="F110" t="s">
        <v>340</v>
      </c>
      <c r="H110" s="6">
        <v>408</v>
      </c>
    </row>
    <row r="112" spans="1:8" x14ac:dyDescent="0.25">
      <c r="A112" s="6">
        <v>409</v>
      </c>
      <c r="C112" t="s">
        <v>196</v>
      </c>
      <c r="H112" s="6">
        <v>409</v>
      </c>
    </row>
    <row r="114" spans="1:12" x14ac:dyDescent="0.25">
      <c r="C114" t="s">
        <v>195</v>
      </c>
    </row>
    <row r="115" spans="1:12" x14ac:dyDescent="0.25">
      <c r="A115" s="6">
        <v>410</v>
      </c>
      <c r="C115" s="48" t="s">
        <v>194</v>
      </c>
      <c r="D115" s="48"/>
      <c r="E115" s="36">
        <v>10105195031.029263</v>
      </c>
      <c r="F115" t="s">
        <v>339</v>
      </c>
      <c r="G115" s="47"/>
      <c r="H115" s="6">
        <v>410</v>
      </c>
    </row>
    <row r="116" spans="1:12" x14ac:dyDescent="0.25">
      <c r="A116" s="6">
        <v>411</v>
      </c>
      <c r="C116" s="51" t="s">
        <v>193</v>
      </c>
      <c r="D116" s="51"/>
      <c r="E116" s="50">
        <v>5.2264807947588816E-2</v>
      </c>
      <c r="F116" t="s">
        <v>338</v>
      </c>
      <c r="H116" s="6">
        <v>411</v>
      </c>
    </row>
    <row r="117" spans="1:12" x14ac:dyDescent="0.25">
      <c r="A117" s="6">
        <v>412</v>
      </c>
      <c r="C117" s="48" t="s">
        <v>192</v>
      </c>
      <c r="D117" s="48"/>
      <c r="E117" s="49">
        <v>0.27983599999999997</v>
      </c>
      <c r="F117" t="s">
        <v>337</v>
      </c>
      <c r="H117" s="6">
        <v>412</v>
      </c>
    </row>
    <row r="118" spans="1:12" x14ac:dyDescent="0.25">
      <c r="A118" s="6">
        <v>413</v>
      </c>
      <c r="C118" s="48" t="s">
        <v>191</v>
      </c>
      <c r="D118" s="48"/>
      <c r="E118" s="36">
        <v>-23161528.401815537</v>
      </c>
      <c r="F118" t="s">
        <v>336</v>
      </c>
      <c r="H118" s="6">
        <v>413</v>
      </c>
    </row>
    <row r="119" spans="1:12" x14ac:dyDescent="0.25">
      <c r="A119" s="6">
        <v>414</v>
      </c>
      <c r="C119" s="48" t="s">
        <v>190</v>
      </c>
      <c r="D119" s="48"/>
      <c r="E119" s="36">
        <v>12323579.770854324</v>
      </c>
      <c r="F119" t="s">
        <v>335</v>
      </c>
      <c r="H119" s="6">
        <v>414</v>
      </c>
    </row>
    <row r="120" spans="1:12" x14ac:dyDescent="0.25">
      <c r="A120" s="6">
        <v>415</v>
      </c>
      <c r="C120" s="48" t="s">
        <v>189</v>
      </c>
      <c r="D120" s="48"/>
      <c r="E120" s="36">
        <v>0</v>
      </c>
      <c r="F120" t="s">
        <v>334</v>
      </c>
      <c r="H120" s="6">
        <v>415</v>
      </c>
    </row>
    <row r="121" spans="1:12" x14ac:dyDescent="0.25">
      <c r="H121" s="6"/>
    </row>
    <row r="122" spans="1:12" x14ac:dyDescent="0.25">
      <c r="C122" s="40" t="s">
        <v>188</v>
      </c>
      <c r="D122" s="39"/>
      <c r="E122" s="39"/>
      <c r="F122" s="39"/>
      <c r="G122" s="39"/>
    </row>
    <row r="123" spans="1:12" x14ac:dyDescent="0.25">
      <c r="A123" s="37" t="s">
        <v>100</v>
      </c>
      <c r="B123" s="37"/>
      <c r="C123" s="37" t="s">
        <v>73</v>
      </c>
      <c r="E123" s="37" t="s">
        <v>153</v>
      </c>
      <c r="F123" s="37" t="s">
        <v>152</v>
      </c>
      <c r="G123" s="37" t="s">
        <v>151</v>
      </c>
      <c r="H123" s="37" t="s">
        <v>100</v>
      </c>
    </row>
    <row r="124" spans="1:12" x14ac:dyDescent="0.25">
      <c r="C124" s="46" t="s">
        <v>187</v>
      </c>
      <c r="D124" s="46"/>
    </row>
    <row r="125" spans="1:12" x14ac:dyDescent="0.25">
      <c r="A125" s="6">
        <v>500</v>
      </c>
      <c r="C125" t="s">
        <v>186</v>
      </c>
      <c r="E125" s="36">
        <v>682179513.98289645</v>
      </c>
      <c r="F125" t="s">
        <v>185</v>
      </c>
      <c r="H125" s="6">
        <v>500</v>
      </c>
      <c r="K125" s="47"/>
      <c r="L125" s="33"/>
    </row>
    <row r="126" spans="1:12" x14ac:dyDescent="0.25">
      <c r="A126" s="6">
        <v>501</v>
      </c>
      <c r="C126" t="s">
        <v>184</v>
      </c>
      <c r="E126" s="36">
        <v>394532599.50423884</v>
      </c>
      <c r="F126" t="s">
        <v>183</v>
      </c>
      <c r="H126" s="6">
        <v>501</v>
      </c>
      <c r="K126" s="47"/>
      <c r="L126" s="33"/>
    </row>
    <row r="127" spans="1:12" x14ac:dyDescent="0.25">
      <c r="A127" s="6">
        <v>502</v>
      </c>
      <c r="C127" t="s">
        <v>182</v>
      </c>
      <c r="E127" s="36">
        <v>7472552.4640722312</v>
      </c>
      <c r="F127" t="s">
        <v>181</v>
      </c>
      <c r="H127" s="6">
        <v>502</v>
      </c>
      <c r="K127" s="47"/>
      <c r="L127" s="33"/>
    </row>
    <row r="128" spans="1:12" x14ac:dyDescent="0.25">
      <c r="A128" s="6">
        <v>503</v>
      </c>
      <c r="C128" t="s">
        <v>180</v>
      </c>
      <c r="E128" s="36">
        <v>493107778.40996134</v>
      </c>
      <c r="F128" t="s">
        <v>179</v>
      </c>
      <c r="H128" s="6">
        <v>503</v>
      </c>
      <c r="K128" s="47"/>
      <c r="L128" s="33"/>
    </row>
    <row r="129" spans="1:12" x14ac:dyDescent="0.25">
      <c r="A129" s="6">
        <v>504</v>
      </c>
      <c r="C129" s="43" t="s">
        <v>178</v>
      </c>
      <c r="E129" s="36">
        <v>2482563.0422126055</v>
      </c>
      <c r="F129" t="s">
        <v>177</v>
      </c>
      <c r="H129" s="6">
        <v>504</v>
      </c>
      <c r="K129" s="47"/>
      <c r="L129" s="33"/>
    </row>
    <row r="130" spans="1:12" x14ac:dyDescent="0.25">
      <c r="A130" s="6">
        <v>505</v>
      </c>
      <c r="C130" t="s">
        <v>176</v>
      </c>
      <c r="E130" s="36">
        <v>0</v>
      </c>
      <c r="F130" t="s">
        <v>175</v>
      </c>
      <c r="H130" s="6">
        <v>505</v>
      </c>
      <c r="K130" s="47"/>
      <c r="L130" s="33"/>
    </row>
    <row r="131" spans="1:12" x14ac:dyDescent="0.25">
      <c r="A131" s="6">
        <v>506</v>
      </c>
      <c r="C131" t="s">
        <v>174</v>
      </c>
      <c r="E131" s="36">
        <v>706113719.85864508</v>
      </c>
      <c r="F131" t="s">
        <v>333</v>
      </c>
      <c r="H131" s="6">
        <v>506</v>
      </c>
      <c r="K131" s="47"/>
      <c r="L131" s="33"/>
    </row>
    <row r="132" spans="1:12" x14ac:dyDescent="0.25">
      <c r="A132" s="6">
        <v>507</v>
      </c>
      <c r="C132" t="s">
        <v>173</v>
      </c>
      <c r="E132" s="36">
        <v>135545998.78916171</v>
      </c>
      <c r="F132" t="s">
        <v>332</v>
      </c>
      <c r="H132" s="6">
        <v>507</v>
      </c>
      <c r="K132" s="47"/>
      <c r="L132" s="33"/>
    </row>
    <row r="133" spans="1:12" x14ac:dyDescent="0.25">
      <c r="A133" s="6">
        <v>508</v>
      </c>
      <c r="C133" t="s">
        <v>172</v>
      </c>
      <c r="E133" s="36">
        <v>177850237.76490951</v>
      </c>
      <c r="F133" t="s">
        <v>331</v>
      </c>
      <c r="H133" s="6">
        <v>508</v>
      </c>
      <c r="K133" s="47"/>
      <c r="L133" s="33"/>
    </row>
    <row r="134" spans="1:12" x14ac:dyDescent="0.25">
      <c r="A134" s="6">
        <v>509</v>
      </c>
      <c r="C134" t="s">
        <v>24</v>
      </c>
      <c r="E134" s="36">
        <v>-11235663.503481977</v>
      </c>
      <c r="F134" t="s">
        <v>171</v>
      </c>
      <c r="G134" t="s">
        <v>168</v>
      </c>
      <c r="H134" s="6">
        <v>509</v>
      </c>
      <c r="K134" s="47"/>
      <c r="L134" s="33"/>
    </row>
    <row r="135" spans="1:12" x14ac:dyDescent="0.25">
      <c r="A135" s="6">
        <v>510</v>
      </c>
      <c r="C135" t="s">
        <v>170</v>
      </c>
      <c r="E135" s="36">
        <v>-17690454.906901166</v>
      </c>
      <c r="F135" t="s">
        <v>169</v>
      </c>
      <c r="G135" t="s">
        <v>168</v>
      </c>
      <c r="H135" s="6">
        <v>510</v>
      </c>
      <c r="K135" s="47"/>
      <c r="L135" s="33"/>
    </row>
    <row r="136" spans="1:12" x14ac:dyDescent="0.25">
      <c r="A136" s="6">
        <v>511</v>
      </c>
      <c r="C136" t="s">
        <v>167</v>
      </c>
      <c r="E136" s="35">
        <v>0</v>
      </c>
      <c r="F136" t="s">
        <v>166</v>
      </c>
      <c r="G136" t="s">
        <v>165</v>
      </c>
      <c r="H136" s="6">
        <v>511</v>
      </c>
      <c r="K136" s="47"/>
      <c r="L136" s="33"/>
    </row>
    <row r="137" spans="1:12" x14ac:dyDescent="0.25">
      <c r="A137" s="6">
        <v>512</v>
      </c>
      <c r="C137" s="17" t="s">
        <v>164</v>
      </c>
      <c r="D137" s="17"/>
      <c r="E137" s="34">
        <v>2570358845.405714</v>
      </c>
      <c r="F137" t="s">
        <v>330</v>
      </c>
      <c r="H137" s="6">
        <v>512</v>
      </c>
      <c r="K137" s="47"/>
      <c r="L137" s="33"/>
    </row>
    <row r="138" spans="1:12" x14ac:dyDescent="0.25">
      <c r="H138" s="6"/>
    </row>
    <row r="139" spans="1:12" x14ac:dyDescent="0.25">
      <c r="C139" s="46" t="s">
        <v>163</v>
      </c>
      <c r="D139" s="46"/>
      <c r="H139" s="6"/>
    </row>
    <row r="140" spans="1:12" x14ac:dyDescent="0.25">
      <c r="A140" s="6">
        <v>513</v>
      </c>
      <c r="C140" t="s">
        <v>162</v>
      </c>
      <c r="E140" s="45">
        <v>7.5170000000000011E-3</v>
      </c>
      <c r="F140" t="s">
        <v>161</v>
      </c>
      <c r="H140" s="6">
        <v>513</v>
      </c>
    </row>
    <row r="141" spans="1:12" x14ac:dyDescent="0.25">
      <c r="A141" s="6">
        <v>514</v>
      </c>
      <c r="C141" t="s">
        <v>160</v>
      </c>
      <c r="D141" s="17"/>
      <c r="E141" s="44">
        <v>2.7300000000000002E-4</v>
      </c>
      <c r="F141" t="s">
        <v>159</v>
      </c>
      <c r="H141" s="6">
        <v>514</v>
      </c>
    </row>
    <row r="142" spans="1:12" x14ac:dyDescent="0.25">
      <c r="A142" s="6">
        <v>515</v>
      </c>
      <c r="C142" s="17" t="s">
        <v>158</v>
      </c>
      <c r="D142" s="17"/>
      <c r="E142" s="34">
        <v>20023095.405710515</v>
      </c>
      <c r="F142" s="43" t="s">
        <v>329</v>
      </c>
      <c r="H142" s="6">
        <v>515</v>
      </c>
    </row>
    <row r="143" spans="1:12" x14ac:dyDescent="0.25">
      <c r="H143" s="6"/>
    </row>
    <row r="144" spans="1:12" x14ac:dyDescent="0.25">
      <c r="A144" s="6">
        <v>516</v>
      </c>
      <c r="C144" s="17" t="s">
        <v>156</v>
      </c>
      <c r="D144" s="17"/>
      <c r="E144" s="34">
        <v>2590381940.8114247</v>
      </c>
      <c r="F144" t="s">
        <v>328</v>
      </c>
      <c r="H144" s="6">
        <v>516</v>
      </c>
      <c r="K144" s="42"/>
    </row>
    <row r="145" spans="1:10" x14ac:dyDescent="0.25">
      <c r="H145" s="6"/>
    </row>
    <row r="146" spans="1:10" x14ac:dyDescent="0.25">
      <c r="A146"/>
      <c r="B146"/>
      <c r="C146" s="40" t="s">
        <v>157</v>
      </c>
      <c r="D146" s="39"/>
      <c r="E146" s="39"/>
      <c r="F146" s="39"/>
      <c r="G146" s="39"/>
    </row>
    <row r="147" spans="1:10" x14ac:dyDescent="0.25">
      <c r="A147" s="37" t="s">
        <v>100</v>
      </c>
      <c r="B147" s="37"/>
      <c r="C147" s="37" t="s">
        <v>73</v>
      </c>
      <c r="E147" s="37" t="s">
        <v>153</v>
      </c>
      <c r="F147" s="37" t="s">
        <v>152</v>
      </c>
      <c r="G147" s="37" t="s">
        <v>151</v>
      </c>
      <c r="H147" s="37" t="s">
        <v>100</v>
      </c>
    </row>
    <row r="148" spans="1:10" x14ac:dyDescent="0.25">
      <c r="A148" s="6">
        <v>600</v>
      </c>
      <c r="C148" t="s">
        <v>156</v>
      </c>
      <c r="E148" s="36">
        <v>2590381940.8114247</v>
      </c>
      <c r="F148" t="s">
        <v>327</v>
      </c>
      <c r="H148" s="6">
        <v>600</v>
      </c>
    </row>
    <row r="149" spans="1:10" x14ac:dyDescent="0.25">
      <c r="A149" s="6">
        <v>601</v>
      </c>
      <c r="C149" t="s">
        <v>155</v>
      </c>
      <c r="E149" s="36">
        <v>304980741.96918064</v>
      </c>
      <c r="F149" t="s">
        <v>326</v>
      </c>
      <c r="H149" s="6">
        <v>601</v>
      </c>
    </row>
    <row r="150" spans="1:10" x14ac:dyDescent="0.25">
      <c r="A150" s="6">
        <v>602</v>
      </c>
      <c r="C150" t="s">
        <v>65</v>
      </c>
      <c r="E150" s="35">
        <v>311439930.60000002</v>
      </c>
      <c r="F150" t="s">
        <v>325</v>
      </c>
      <c r="G150" s="41"/>
      <c r="H150" s="6">
        <v>602</v>
      </c>
    </row>
    <row r="151" spans="1:10" x14ac:dyDescent="0.25">
      <c r="A151" s="6">
        <v>603</v>
      </c>
      <c r="C151" s="17" t="s">
        <v>145</v>
      </c>
      <c r="E151" s="34">
        <v>3206802613.3806052</v>
      </c>
      <c r="F151" t="s">
        <v>324</v>
      </c>
      <c r="H151" s="6">
        <v>603</v>
      </c>
    </row>
    <row r="152" spans="1:10" x14ac:dyDescent="0.25">
      <c r="H152" s="6"/>
    </row>
    <row r="153" spans="1:10" x14ac:dyDescent="0.25">
      <c r="A153"/>
      <c r="B153"/>
      <c r="C153" s="40" t="s">
        <v>154</v>
      </c>
      <c r="D153" s="39"/>
      <c r="E153" s="39"/>
      <c r="F153" s="39"/>
      <c r="G153" s="39"/>
    </row>
    <row r="154" spans="1:10" x14ac:dyDescent="0.25">
      <c r="A154" s="37" t="s">
        <v>100</v>
      </c>
      <c r="B154" s="37"/>
      <c r="C154" s="37" t="s">
        <v>73</v>
      </c>
      <c r="E154" s="37" t="s">
        <v>153</v>
      </c>
      <c r="F154" s="37" t="s">
        <v>152</v>
      </c>
      <c r="G154" s="37" t="s">
        <v>151</v>
      </c>
      <c r="H154" s="37" t="s">
        <v>100</v>
      </c>
    </row>
    <row r="155" spans="1:10" x14ac:dyDescent="0.25">
      <c r="A155" s="6">
        <v>700</v>
      </c>
      <c r="C155" t="s">
        <v>150</v>
      </c>
      <c r="E155" s="38">
        <v>2.9529999999999999E-3</v>
      </c>
      <c r="F155" t="s">
        <v>149</v>
      </c>
      <c r="G155" s="37"/>
      <c r="H155" s="6">
        <v>700</v>
      </c>
    </row>
    <row r="156" spans="1:10" x14ac:dyDescent="0.25">
      <c r="E156" s="38"/>
      <c r="F156" s="37"/>
      <c r="G156" s="37"/>
      <c r="H156" s="6"/>
    </row>
    <row r="157" spans="1:10" x14ac:dyDescent="0.25">
      <c r="A157" s="6">
        <v>701</v>
      </c>
      <c r="C157" t="s">
        <v>148</v>
      </c>
      <c r="E157" s="36">
        <v>9469688.1173129268</v>
      </c>
      <c r="F157" t="s">
        <v>323</v>
      </c>
      <c r="G157" s="37"/>
      <c r="H157" s="6">
        <v>701</v>
      </c>
    </row>
    <row r="158" spans="1:10" x14ac:dyDescent="0.25">
      <c r="A158" s="6">
        <v>702</v>
      </c>
      <c r="C158" t="s">
        <v>147</v>
      </c>
      <c r="E158" s="36">
        <v>4650713.284504489</v>
      </c>
      <c r="F158" t="s">
        <v>146</v>
      </c>
      <c r="H158" s="6">
        <v>702</v>
      </c>
    </row>
    <row r="159" spans="1:10" x14ac:dyDescent="0.25">
      <c r="A159" s="6">
        <v>703</v>
      </c>
      <c r="C159" t="s">
        <v>145</v>
      </c>
      <c r="E159" s="35">
        <v>3206802613.3806052</v>
      </c>
      <c r="F159" t="s">
        <v>322</v>
      </c>
      <c r="H159" s="6">
        <v>703</v>
      </c>
    </row>
    <row r="160" spans="1:10" x14ac:dyDescent="0.25">
      <c r="A160" s="6">
        <v>704</v>
      </c>
      <c r="C160" s="17" t="s">
        <v>144</v>
      </c>
      <c r="D160" s="33"/>
      <c r="E160" s="34">
        <v>3220923014.7824225</v>
      </c>
      <c r="F160" t="s">
        <v>321</v>
      </c>
      <c r="H160" s="6">
        <v>704</v>
      </c>
      <c r="J160" s="33"/>
    </row>
    <row r="162" spans="3:7" x14ac:dyDescent="0.25">
      <c r="E162" s="32"/>
      <c r="F162" s="31"/>
    </row>
    <row r="163" spans="3:7" x14ac:dyDescent="0.25">
      <c r="C163" s="30" t="s">
        <v>143</v>
      </c>
      <c r="D163" s="30"/>
      <c r="E163" s="30"/>
      <c r="F163" s="30"/>
      <c r="G163" s="30"/>
    </row>
    <row r="164" spans="3:7" x14ac:dyDescent="0.25">
      <c r="C164" s="27" t="s">
        <v>142</v>
      </c>
      <c r="D164" s="27"/>
      <c r="E164" s="27"/>
      <c r="F164" s="27"/>
      <c r="G164" s="27"/>
    </row>
    <row r="165" spans="3:7" x14ac:dyDescent="0.25">
      <c r="C165" s="29" t="s">
        <v>141</v>
      </c>
      <c r="D165" s="29"/>
      <c r="E165" s="29"/>
      <c r="F165" s="29"/>
      <c r="G165" s="29"/>
    </row>
    <row r="166" spans="3:7" ht="15" customHeight="1" x14ac:dyDescent="0.25">
      <c r="C166" s="28" t="s">
        <v>140</v>
      </c>
      <c r="D166" s="28"/>
      <c r="E166" s="28"/>
      <c r="F166" s="28"/>
      <c r="G166" s="28"/>
    </row>
    <row r="167" spans="3:7" x14ac:dyDescent="0.25">
      <c r="C167" s="28"/>
      <c r="D167" s="28"/>
      <c r="E167" s="28"/>
      <c r="F167" s="28"/>
      <c r="G167" s="28"/>
    </row>
    <row r="168" spans="3:7" x14ac:dyDescent="0.25">
      <c r="C168" s="28"/>
      <c r="D168" s="28"/>
      <c r="E168" s="28"/>
      <c r="F168" s="28"/>
      <c r="G168" s="28"/>
    </row>
    <row r="169" spans="3:7" x14ac:dyDescent="0.25">
      <c r="C169" s="27" t="s">
        <v>139</v>
      </c>
      <c r="D169" s="27"/>
      <c r="E169" s="27"/>
      <c r="F169" s="27"/>
      <c r="G169" s="27"/>
    </row>
  </sheetData>
  <mergeCells count="5">
    <mergeCell ref="C163:G163"/>
    <mergeCell ref="C164:G164"/>
    <mergeCell ref="C165:G165"/>
    <mergeCell ref="C166:G168"/>
    <mergeCell ref="C169:G169"/>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6E47D-E632-4AD1-A6D8-59F27E93F7D7}">
  <sheetPr>
    <pageSetUpPr fitToPage="1"/>
  </sheetPr>
  <dimension ref="A1:G38"/>
  <sheetViews>
    <sheetView workbookViewId="0">
      <selection activeCell="Q114" sqref="Q114"/>
    </sheetView>
  </sheetViews>
  <sheetFormatPr defaultColWidth="9.140625" defaultRowHeight="15" x14ac:dyDescent="0.25"/>
  <cols>
    <col min="1" max="1" width="4.5703125" bestFit="1" customWidth="1"/>
    <col min="2" max="2" width="45.42578125" bestFit="1" customWidth="1"/>
    <col min="3" max="3" width="12.85546875" bestFit="1" customWidth="1"/>
    <col min="4" max="4" width="15.5703125" bestFit="1" customWidth="1"/>
    <col min="5" max="5" width="62.140625" bestFit="1" customWidth="1"/>
    <col min="6" max="6" width="27" customWidth="1"/>
    <col min="7" max="7" width="4.5703125" bestFit="1" customWidth="1"/>
    <col min="10" max="10" width="13.42578125" customWidth="1"/>
    <col min="11" max="11" width="25.140625" customWidth="1"/>
  </cols>
  <sheetData>
    <row r="1" spans="1:7" x14ac:dyDescent="0.25">
      <c r="B1" s="17" t="s">
        <v>69</v>
      </c>
      <c r="F1" s="78" t="str">
        <f>CONCATENATE("Rate Year: ",'1-BaseTRR (RY27)'!$G$1)</f>
        <v>Rate Year: 2023</v>
      </c>
    </row>
    <row r="2" spans="1:7" x14ac:dyDescent="0.25">
      <c r="F2" s="78" t="str">
        <f>CONCATENATE("Prior Year: ",'1-BaseTRR (RY27)'!$G$2)</f>
        <v>Prior Year: 2021</v>
      </c>
    </row>
    <row r="3" spans="1:7" x14ac:dyDescent="0.25">
      <c r="B3" s="76"/>
      <c r="G3" s="37"/>
    </row>
    <row r="4" spans="1:7" x14ac:dyDescent="0.25">
      <c r="B4" s="83" t="s">
        <v>388</v>
      </c>
      <c r="C4" s="83"/>
      <c r="D4" s="39"/>
      <c r="E4" s="39"/>
      <c r="F4" s="39"/>
    </row>
    <row r="5" spans="1:7" x14ac:dyDescent="0.25">
      <c r="A5" s="37" t="s">
        <v>100</v>
      </c>
      <c r="B5" s="37" t="s">
        <v>73</v>
      </c>
      <c r="D5" s="37" t="s">
        <v>153</v>
      </c>
      <c r="E5" s="37" t="s">
        <v>152</v>
      </c>
      <c r="F5" s="37" t="s">
        <v>151</v>
      </c>
      <c r="G5" s="37" t="str">
        <f>A5</f>
        <v>Line</v>
      </c>
    </row>
    <row r="6" spans="1:7" x14ac:dyDescent="0.25">
      <c r="A6" s="6">
        <v>100</v>
      </c>
      <c r="B6" t="s">
        <v>387</v>
      </c>
      <c r="C6" s="17"/>
      <c r="G6" s="6">
        <f>A6</f>
        <v>100</v>
      </c>
    </row>
    <row r="7" spans="1:7" x14ac:dyDescent="0.25">
      <c r="A7" s="6"/>
      <c r="G7" s="6"/>
    </row>
    <row r="8" spans="1:7" x14ac:dyDescent="0.25">
      <c r="A8" s="6"/>
      <c r="B8" s="81" t="s">
        <v>386</v>
      </c>
      <c r="C8" s="81"/>
      <c r="G8" s="6"/>
    </row>
    <row r="9" spans="1:7" x14ac:dyDescent="0.25">
      <c r="A9" s="6">
        <f>A6+1</f>
        <v>101</v>
      </c>
      <c r="B9" t="s">
        <v>385</v>
      </c>
      <c r="D9" s="36">
        <f>'7-PlantInService_RY26'!P24</f>
        <v>14671306625.780005</v>
      </c>
      <c r="E9" t="s">
        <v>313</v>
      </c>
      <c r="G9" s="6">
        <f>A9</f>
        <v>101</v>
      </c>
    </row>
    <row r="10" spans="1:7" x14ac:dyDescent="0.25">
      <c r="A10" s="6">
        <f>A9+1</f>
        <v>102</v>
      </c>
      <c r="B10" t="s">
        <v>384</v>
      </c>
      <c r="D10" s="35">
        <f>'10-AccDep_RY26'!P26</f>
        <v>3457213514.2547536</v>
      </c>
      <c r="E10" t="s">
        <v>298</v>
      </c>
      <c r="G10" s="6">
        <f>A10</f>
        <v>102</v>
      </c>
    </row>
    <row r="11" spans="1:7" x14ac:dyDescent="0.25">
      <c r="A11" s="6">
        <f>A10+1</f>
        <v>103</v>
      </c>
      <c r="B11" s="17" t="s">
        <v>383</v>
      </c>
      <c r="D11" s="34">
        <f>D9-D10</f>
        <v>11214093111.525251</v>
      </c>
      <c r="E11" t="str">
        <f>"Line "&amp;A9&amp;" - Line "&amp;A10&amp;""</f>
        <v>Line 101 - Line 102</v>
      </c>
      <c r="G11" s="6">
        <f>A11</f>
        <v>103</v>
      </c>
    </row>
    <row r="12" spans="1:7" x14ac:dyDescent="0.25">
      <c r="A12" s="6"/>
      <c r="G12" s="6"/>
    </row>
    <row r="13" spans="1:7" x14ac:dyDescent="0.25">
      <c r="A13" s="6"/>
      <c r="B13" s="81" t="s">
        <v>382</v>
      </c>
      <c r="C13" s="81"/>
      <c r="G13" s="6"/>
    </row>
    <row r="14" spans="1:7" x14ac:dyDescent="0.25">
      <c r="A14" s="6">
        <f>A11+1</f>
        <v>104</v>
      </c>
      <c r="B14" t="s">
        <v>381</v>
      </c>
      <c r="D14" s="36">
        <f ca="1">'1-BaseTRR (RY27)'!E137-(('1-BaseTRR (RY27)'!E125+'1-BaseTRR (RY27)'!E126)*0.75)</f>
        <v>1757398350.0216093</v>
      </c>
      <c r="E14" t="str">
        <f>CONCATENATE("1-BaseTRR, L. ",'1-BaseTRR (RY27)'!A137," - [75%*(1-BaseTRR, L. 500 + L. 501 )]")</f>
        <v>1-BaseTRR, L. 512 - [75%*(1-BaseTRR, L. 500 + L. 501 )]</v>
      </c>
      <c r="G14" s="6">
        <f>A14</f>
        <v>104</v>
      </c>
    </row>
    <row r="15" spans="1:7" x14ac:dyDescent="0.25">
      <c r="A15" s="6">
        <f>+A14+1</f>
        <v>105</v>
      </c>
      <c r="B15" t="s">
        <v>380</v>
      </c>
      <c r="C15" s="82"/>
      <c r="D15" s="36">
        <f>-+'1-BaseTRR (RY27)'!E128+-'1-BaseTRR (RY27)'!E129+'11-Depreciation_RY26'!C61</f>
        <v>-402221468.35510188</v>
      </c>
      <c r="E15" t="str">
        <f>CONCATENATE("1-BaseTRR, L. ",'1-BaseTRR (RY27)'!A128," + L. ",'1-BaseTRR (RY27)'!A129," - ","11-Depreciation, L. ",'11-Depreciation_RY26'!A61,", col 1 ")</f>
        <v xml:space="preserve">1-BaseTRR, L. 503 + L. 504 - 11-Depreciation, L. 500, col 1 </v>
      </c>
      <c r="F15" s="85"/>
      <c r="G15" s="6">
        <f>A15</f>
        <v>105</v>
      </c>
    </row>
    <row r="16" spans="1:7" ht="30.75" customHeight="1" x14ac:dyDescent="0.25">
      <c r="A16" s="6">
        <f>+A15+1</f>
        <v>106</v>
      </c>
      <c r="B16" t="s">
        <v>379</v>
      </c>
      <c r="D16" s="84">
        <f>-('1-BaseTRR (RY27)'!E25*'1-BaseTRR (RY27)'!E68)*(1+'1-BaseTRR (RY27)'!E99/(1-'1-BaseTRR (RY27)'!E99))-('1-BaseTRR (RY27)'!E25*'1-BaseTRR (RY27)'!E63)</f>
        <v>185306019.70978016</v>
      </c>
      <c r="E16" s="18" t="s">
        <v>378</v>
      </c>
      <c r="F16" s="18"/>
      <c r="G16" s="6">
        <f>A16</f>
        <v>106</v>
      </c>
    </row>
    <row r="17" spans="1:7" x14ac:dyDescent="0.25">
      <c r="A17" s="6">
        <f>+A16+1</f>
        <v>107</v>
      </c>
      <c r="B17" s="17" t="s">
        <v>377</v>
      </c>
      <c r="D17" s="34">
        <f ca="1">SUM(D14:D16)</f>
        <v>1540482901.3762877</v>
      </c>
      <c r="E17" s="43" t="str">
        <f>"Line "&amp;A14&amp;" + Line "&amp;A15&amp;" + Line "&amp;A16&amp;""</f>
        <v>Line 104 + Line 105 + Line 106</v>
      </c>
      <c r="G17" s="6">
        <f>A17</f>
        <v>107</v>
      </c>
    </row>
    <row r="18" spans="1:7" x14ac:dyDescent="0.25">
      <c r="A18" s="6">
        <f>+A17+1</f>
        <v>108</v>
      </c>
      <c r="B18" t="s">
        <v>373</v>
      </c>
      <c r="D18" s="69">
        <f ca="1">D17/D11</f>
        <v>0.13737026133598454</v>
      </c>
      <c r="E18" t="str">
        <f>"Line "&amp;A17&amp;" / Line "&amp;A11&amp;""</f>
        <v>Line 107 / Line 103</v>
      </c>
      <c r="G18" s="6">
        <f>A18</f>
        <v>108</v>
      </c>
    </row>
    <row r="19" spans="1:7" x14ac:dyDescent="0.25">
      <c r="A19" s="6"/>
      <c r="G19" s="6"/>
    </row>
    <row r="20" spans="1:7" x14ac:dyDescent="0.25">
      <c r="B20" s="83" t="s">
        <v>376</v>
      </c>
      <c r="C20" s="83"/>
      <c r="D20" s="39"/>
      <c r="E20" s="39"/>
      <c r="F20" s="39"/>
    </row>
    <row r="21" spans="1:7" x14ac:dyDescent="0.25">
      <c r="A21" s="37" t="s">
        <v>100</v>
      </c>
      <c r="B21" s="37" t="s">
        <v>73</v>
      </c>
      <c r="D21" s="37" t="s">
        <v>153</v>
      </c>
      <c r="E21" s="37" t="s">
        <v>152</v>
      </c>
      <c r="F21" s="37" t="s">
        <v>151</v>
      </c>
      <c r="G21" s="37" t="str">
        <f>A21</f>
        <v>Line</v>
      </c>
    </row>
    <row r="22" spans="1:7" x14ac:dyDescent="0.25">
      <c r="A22" s="6">
        <v>200</v>
      </c>
      <c r="B22" t="s">
        <v>375</v>
      </c>
      <c r="D22" s="36">
        <f>'9-PlantAdditions'!I39</f>
        <v>1821867805.2155702</v>
      </c>
      <c r="E22" t="s">
        <v>374</v>
      </c>
      <c r="G22" s="6">
        <f>A22</f>
        <v>200</v>
      </c>
    </row>
    <row r="23" spans="1:7" x14ac:dyDescent="0.25">
      <c r="A23" s="6">
        <f>A22+1</f>
        <v>201</v>
      </c>
      <c r="B23" t="s">
        <v>373</v>
      </c>
      <c r="D23" s="69">
        <f ca="1">D18</f>
        <v>0.13737026133598454</v>
      </c>
      <c r="E23" t="str">
        <f>"Line "&amp;A18&amp;""</f>
        <v>Line 108</v>
      </c>
      <c r="G23" s="6">
        <f>A23</f>
        <v>201</v>
      </c>
    </row>
    <row r="24" spans="1:7" x14ac:dyDescent="0.25">
      <c r="A24" s="6"/>
      <c r="D24" s="69"/>
      <c r="G24" s="6"/>
    </row>
    <row r="25" spans="1:7" x14ac:dyDescent="0.25">
      <c r="A25" s="6">
        <f>+A23+1</f>
        <v>202</v>
      </c>
      <c r="B25" t="s">
        <v>372</v>
      </c>
      <c r="D25" s="36">
        <f ca="1">D22*D23</f>
        <v>250270456.52207947</v>
      </c>
      <c r="E25" t="str">
        <f>"Line "&amp;A22&amp;" * Line "&amp;A23&amp;""</f>
        <v>Line 200 * Line 201</v>
      </c>
      <c r="G25" s="6">
        <f>A25</f>
        <v>202</v>
      </c>
    </row>
    <row r="26" spans="1:7" x14ac:dyDescent="0.25">
      <c r="A26" s="6">
        <f>+A25+1</f>
        <v>203</v>
      </c>
      <c r="B26" t="s">
        <v>371</v>
      </c>
      <c r="C26" s="82"/>
      <c r="D26" s="36">
        <f>'9-PlantAdditions'!F40</f>
        <v>51824157.597058944</v>
      </c>
      <c r="E26" t="str">
        <f>CONCATENATE("9-PlantAdditions, L. ",'9-PlantAdditions'!A40,", ",'9-PlantAdditions'!F10)</f>
        <v>9-PlantAdditions, L. 125, Col 3</v>
      </c>
      <c r="G26" s="6">
        <f>A26</f>
        <v>203</v>
      </c>
    </row>
    <row r="27" spans="1:7" x14ac:dyDescent="0.25">
      <c r="A27" s="6">
        <f>+A26+1</f>
        <v>204</v>
      </c>
      <c r="B27" t="s">
        <v>370</v>
      </c>
      <c r="D27" s="35">
        <f>+'14-ADIT RY26'!M164</f>
        <v>633726.43062631495</v>
      </c>
      <c r="E27" t="str">
        <f>CONCATENATE("14-ADIT, L. ",'14-ADIT RY26'!A164,", Col 11 ")</f>
        <v xml:space="preserve">14-ADIT, L. 728, Col 11 </v>
      </c>
      <c r="G27" s="6">
        <f>A27</f>
        <v>204</v>
      </c>
    </row>
    <row r="28" spans="1:7" x14ac:dyDescent="0.25">
      <c r="A28" s="6">
        <f>+A27+1</f>
        <v>205</v>
      </c>
      <c r="B28" s="17" t="s">
        <v>369</v>
      </c>
      <c r="D28" s="34">
        <f ca="1">SUM(D25:D27)</f>
        <v>302728340.54976475</v>
      </c>
      <c r="E28" t="str">
        <f>"Sum Line "&amp;A25&amp;" to Line "&amp;A27&amp;""</f>
        <v>Sum Line 202 to Line 204</v>
      </c>
      <c r="G28" s="6">
        <f>A28</f>
        <v>205</v>
      </c>
    </row>
    <row r="29" spans="1:7" x14ac:dyDescent="0.25">
      <c r="A29" s="6"/>
      <c r="D29" s="47"/>
      <c r="G29" s="6"/>
    </row>
    <row r="30" spans="1:7" x14ac:dyDescent="0.25">
      <c r="A30" s="6">
        <f>A28+1</f>
        <v>206</v>
      </c>
      <c r="B30" t="s">
        <v>162</v>
      </c>
      <c r="D30" s="38">
        <f>'1-BaseTRR (RY27)'!E140</f>
        <v>7.5170000000000011E-3</v>
      </c>
      <c r="E30" t="str">
        <f>CONCATENATE("1-BaseTRR, L. ",'1-BaseTRR (RY27)'!A140)</f>
        <v>1-BaseTRR, L. 513</v>
      </c>
      <c r="G30" s="6">
        <f>A30</f>
        <v>206</v>
      </c>
    </row>
    <row r="31" spans="1:7" x14ac:dyDescent="0.25">
      <c r="A31" s="6">
        <f>A30+1</f>
        <v>207</v>
      </c>
      <c r="B31" t="s">
        <v>160</v>
      </c>
      <c r="D31" s="44">
        <f>'1-BaseTRR (RY27)'!E141</f>
        <v>2.7300000000000002E-4</v>
      </c>
      <c r="E31" t="str">
        <f>CONCATENATE("1-BaseTRR, L. ",'1-BaseTRR (RY27)'!A141)</f>
        <v>1-BaseTRR, L. 514</v>
      </c>
      <c r="G31" s="6">
        <f>A31</f>
        <v>207</v>
      </c>
    </row>
    <row r="32" spans="1:7" x14ac:dyDescent="0.25">
      <c r="A32" s="6">
        <f>A31+1</f>
        <v>208</v>
      </c>
      <c r="B32" s="17" t="s">
        <v>158</v>
      </c>
      <c r="D32" s="34">
        <f ca="1">(D30+D31)*D28</f>
        <v>2358253.7728826678</v>
      </c>
      <c r="E32" s="43" t="str">
        <f>"Line "&amp;A28&amp;" * (Line "&amp;A31&amp;" + Line "&amp;A30&amp;")"</f>
        <v>Line 205 * (Line 207 + Line 206)</v>
      </c>
      <c r="G32" s="6">
        <f>A32</f>
        <v>208</v>
      </c>
    </row>
    <row r="33" spans="1:7" x14ac:dyDescent="0.25">
      <c r="A33" s="6"/>
      <c r="D33" s="36"/>
      <c r="E33" s="43"/>
      <c r="G33" s="6"/>
    </row>
    <row r="34" spans="1:7" x14ac:dyDescent="0.25">
      <c r="A34" s="6">
        <f>A32+1</f>
        <v>209</v>
      </c>
      <c r="B34" s="17" t="s">
        <v>368</v>
      </c>
      <c r="C34" s="33"/>
      <c r="D34" s="34">
        <f ca="1">D32+D28</f>
        <v>305086594.32264739</v>
      </c>
      <c r="E34" t="str">
        <f>"Line "&amp;A28&amp;" + Line "&amp;A32&amp;""</f>
        <v>Line 205 + Line 208</v>
      </c>
      <c r="G34" s="6">
        <f>A34</f>
        <v>209</v>
      </c>
    </row>
    <row r="36" spans="1:7" x14ac:dyDescent="0.25">
      <c r="B36" s="81"/>
    </row>
    <row r="38" spans="1:7" x14ac:dyDescent="0.25">
      <c r="D38" s="43"/>
    </row>
  </sheetData>
  <printOptions horizontalCentered="1"/>
  <pageMargins left="1" right="1" top="1" bottom="1" header="0.5" footer="0.5"/>
  <pageSetup scale="67"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274F-747A-475C-B9C0-C858355EC5D6}">
  <sheetPr>
    <tabColor theme="9"/>
    <pageSetUpPr fitToPage="1"/>
  </sheetPr>
  <dimension ref="A1:N115"/>
  <sheetViews>
    <sheetView topLeftCell="A3" zoomScale="78" zoomScaleNormal="78" workbookViewId="0">
      <pane ySplit="3" topLeftCell="A74" activePane="bottomLeft" state="frozen"/>
      <selection activeCell="Q114" sqref="Q114"/>
      <selection pane="bottomLeft" activeCell="Q114" sqref="Q114"/>
    </sheetView>
  </sheetViews>
  <sheetFormatPr defaultColWidth="9.140625" defaultRowHeight="15" x14ac:dyDescent="0.25"/>
  <cols>
    <col min="1" max="1" width="4.5703125" style="6" bestFit="1" customWidth="1"/>
    <col min="2" max="2" width="2.140625" style="6" bestFit="1" customWidth="1"/>
    <col min="3" max="3" width="73.42578125" bestFit="1" customWidth="1"/>
    <col min="4" max="4" width="4.5703125" customWidth="1"/>
    <col min="5" max="5" width="20.140625" bestFit="1" customWidth="1"/>
    <col min="6" max="6" width="42.140625" bestFit="1" customWidth="1"/>
    <col min="7" max="7" width="20.140625" customWidth="1"/>
    <col min="8" max="8" width="4.5703125" bestFit="1" customWidth="1"/>
    <col min="9" max="9" width="5.5703125" customWidth="1"/>
    <col min="10" max="10" width="13.42578125" customWidth="1"/>
    <col min="11" max="12" width="20.140625" bestFit="1" customWidth="1"/>
    <col min="13" max="13" width="23.140625" style="47" customWidth="1"/>
  </cols>
  <sheetData>
    <row r="1" spans="1:14" x14ac:dyDescent="0.25">
      <c r="C1" s="76" t="s">
        <v>67</v>
      </c>
      <c r="F1" s="78"/>
      <c r="G1" s="78" t="str">
        <f>CONCATENATE("Prior Year: ",'1-BaseTRR (RY27)'!$G$2)</f>
        <v>Prior Year: 2021</v>
      </c>
    </row>
    <row r="2" spans="1:14" x14ac:dyDescent="0.25">
      <c r="C2" s="79" t="s">
        <v>318</v>
      </c>
      <c r="F2" s="78"/>
    </row>
    <row r="3" spans="1:14" x14ac:dyDescent="0.25">
      <c r="A3" s="76"/>
      <c r="B3" s="76"/>
      <c r="C3" s="17"/>
      <c r="I3" s="78"/>
      <c r="J3" s="17"/>
    </row>
    <row r="4" spans="1:14" ht="15" customHeight="1" x14ac:dyDescent="0.25">
      <c r="C4" s="40" t="s">
        <v>316</v>
      </c>
      <c r="D4" s="77"/>
      <c r="E4" s="39"/>
      <c r="F4" s="39"/>
      <c r="G4" s="39"/>
      <c r="K4" s="98"/>
      <c r="L4" s="97"/>
    </row>
    <row r="5" spans="1:14" ht="30" x14ac:dyDescent="0.25">
      <c r="A5" s="37" t="s">
        <v>100</v>
      </c>
      <c r="B5" s="37"/>
      <c r="C5" s="37" t="s">
        <v>73</v>
      </c>
      <c r="E5" s="37" t="s">
        <v>153</v>
      </c>
      <c r="F5" s="37" t="s">
        <v>152</v>
      </c>
      <c r="G5" s="37" t="s">
        <v>151</v>
      </c>
      <c r="H5" s="37" t="str">
        <f>A5</f>
        <v>Line</v>
      </c>
      <c r="K5" s="96" t="s">
        <v>427</v>
      </c>
      <c r="L5" s="96" t="s">
        <v>426</v>
      </c>
      <c r="N5" s="96"/>
    </row>
    <row r="6" spans="1:14" x14ac:dyDescent="0.25">
      <c r="A6"/>
      <c r="B6"/>
      <c r="C6" s="46" t="s">
        <v>315</v>
      </c>
      <c r="D6" s="46"/>
    </row>
    <row r="7" spans="1:14" x14ac:dyDescent="0.25">
      <c r="A7" s="6">
        <v>100</v>
      </c>
      <c r="C7" t="s">
        <v>314</v>
      </c>
      <c r="E7" s="88">
        <f>'7-PlantInService_RY26'!P25</f>
        <v>14162127046.673849</v>
      </c>
      <c r="F7" t="s">
        <v>425</v>
      </c>
      <c r="G7" t="s">
        <v>403</v>
      </c>
      <c r="H7" s="6">
        <f>A7</f>
        <v>100</v>
      </c>
      <c r="K7" s="88">
        <f>E7-'3-True-upTRR Corrected_RY26'!E7</f>
        <v>0</v>
      </c>
      <c r="L7" s="88"/>
      <c r="N7" s="33"/>
    </row>
    <row r="8" spans="1:14" x14ac:dyDescent="0.25">
      <c r="A8" s="6">
        <f>A7+1</f>
        <v>101</v>
      </c>
      <c r="C8" t="s">
        <v>312</v>
      </c>
      <c r="E8" s="88">
        <f>'7-PlantInService_RY26'!D129</f>
        <v>1327254162.5403523</v>
      </c>
      <c r="F8" t="s">
        <v>424</v>
      </c>
      <c r="G8" t="s">
        <v>409</v>
      </c>
      <c r="H8" s="6">
        <f>A8</f>
        <v>101</v>
      </c>
      <c r="K8" s="88">
        <f>E8-'3-True-upTRR Corrected_RY26'!E8</f>
        <v>16594.297751426697</v>
      </c>
      <c r="L8" s="88">
        <f>K8</f>
        <v>16594.297751426697</v>
      </c>
      <c r="N8" s="33"/>
    </row>
    <row r="9" spans="1:14" x14ac:dyDescent="0.25">
      <c r="A9" s="6">
        <f>A8+1</f>
        <v>102</v>
      </c>
      <c r="C9" t="s">
        <v>310</v>
      </c>
      <c r="E9" s="90">
        <f ca="1">+'8-AbandonedPlant'!N14</f>
        <v>0</v>
      </c>
      <c r="F9" t="s">
        <v>423</v>
      </c>
      <c r="G9" t="s">
        <v>409</v>
      </c>
      <c r="H9" s="6">
        <f>A9</f>
        <v>102</v>
      </c>
      <c r="K9" s="90">
        <f ca="1">E9-'3-True-upTRR Corrected_RY26'!E9</f>
        <v>0</v>
      </c>
      <c r="L9" s="90"/>
      <c r="N9" s="33"/>
    </row>
    <row r="10" spans="1:14" x14ac:dyDescent="0.25">
      <c r="A10" s="6">
        <f>A9+1</f>
        <v>103</v>
      </c>
      <c r="C10" s="17" t="s">
        <v>308</v>
      </c>
      <c r="D10" s="17"/>
      <c r="E10" s="87">
        <f ca="1">SUM(E7:E9)</f>
        <v>15489381209.214201</v>
      </c>
      <c r="F10" s="62" t="str">
        <f>"Sum of Lines "&amp;A7&amp;" to "&amp;A9&amp;""</f>
        <v>Sum of Lines 100 to 102</v>
      </c>
      <c r="H10" s="6">
        <f>A10</f>
        <v>103</v>
      </c>
      <c r="J10" s="33"/>
      <c r="K10" s="87">
        <f ca="1">E10-'3-True-upTRR Corrected_RY26'!E10</f>
        <v>16594.297750473022</v>
      </c>
      <c r="L10" s="87">
        <f>SUM(L7:L9)</f>
        <v>16594.297751426697</v>
      </c>
      <c r="N10" s="33"/>
    </row>
    <row r="11" spans="1:14" x14ac:dyDescent="0.25">
      <c r="E11" s="33"/>
      <c r="K11" s="33"/>
      <c r="L11" s="33"/>
    </row>
    <row r="12" spans="1:14" x14ac:dyDescent="0.25">
      <c r="C12" s="46" t="s">
        <v>307</v>
      </c>
      <c r="D12" s="46"/>
      <c r="E12" s="33"/>
      <c r="K12" s="33"/>
      <c r="L12" s="33"/>
    </row>
    <row r="13" spans="1:14" x14ac:dyDescent="0.25">
      <c r="A13" s="6">
        <f>A10+1</f>
        <v>104</v>
      </c>
      <c r="C13" t="s">
        <v>306</v>
      </c>
      <c r="E13" s="88">
        <f>'13-WorkCap'!E26</f>
        <v>88812496.20718953</v>
      </c>
      <c r="F13" t="s">
        <v>422</v>
      </c>
      <c r="G13" t="s">
        <v>403</v>
      </c>
      <c r="H13" s="6">
        <f>A13</f>
        <v>104</v>
      </c>
      <c r="K13" s="88">
        <f>E13-'3-True-upTRR Corrected_RY26'!E13</f>
        <v>0</v>
      </c>
      <c r="L13" s="88"/>
      <c r="N13" s="33"/>
    </row>
    <row r="14" spans="1:14" x14ac:dyDescent="0.25">
      <c r="A14" s="6">
        <f>A13+1</f>
        <v>105</v>
      </c>
      <c r="C14" t="s">
        <v>304</v>
      </c>
      <c r="E14" s="88">
        <f>'13-WorkCap'!F57</f>
        <v>73556469</v>
      </c>
      <c r="F14" t="s">
        <v>421</v>
      </c>
      <c r="G14" t="s">
        <v>403</v>
      </c>
      <c r="H14" s="6">
        <f>A14</f>
        <v>105</v>
      </c>
      <c r="K14" s="88">
        <f>E14-'3-True-upTRR Corrected_RY26'!E14</f>
        <v>2152</v>
      </c>
      <c r="L14" s="88">
        <f>K14</f>
        <v>2152</v>
      </c>
      <c r="N14" s="33"/>
    </row>
    <row r="15" spans="1:14" x14ac:dyDescent="0.25">
      <c r="A15" s="6">
        <f>A14+1</f>
        <v>106</v>
      </c>
      <c r="C15" t="s">
        <v>302</v>
      </c>
      <c r="E15" s="35">
        <f>(E80+E81)/10</f>
        <v>107593046.34209549</v>
      </c>
      <c r="F15" t="str">
        <f>"(Line "&amp;A80&amp;" + Line "&amp;A81&amp;") / 10"</f>
        <v>(Line 400 + Line 401) / 10</v>
      </c>
      <c r="H15" s="6">
        <f>A15</f>
        <v>106</v>
      </c>
      <c r="K15" s="35">
        <f>E15-'3-True-upTRR Corrected_RY26'!E15</f>
        <v>-159733.37232902646</v>
      </c>
      <c r="L15" s="35">
        <f>K15</f>
        <v>-159733.37232902646</v>
      </c>
      <c r="N15" s="33"/>
    </row>
    <row r="16" spans="1:14" x14ac:dyDescent="0.25">
      <c r="A16" s="6">
        <f>A15+1</f>
        <v>107</v>
      </c>
      <c r="C16" s="17" t="s">
        <v>301</v>
      </c>
      <c r="D16" s="17"/>
      <c r="E16" s="87">
        <f>SUM(E13:E15)</f>
        <v>269962011.54928505</v>
      </c>
      <c r="F16" s="62" t="str">
        <f>"Sum of Lines "&amp;A13&amp;" to "&amp;A15&amp;""</f>
        <v>Sum of Lines 104 to 106</v>
      </c>
      <c r="H16" s="6">
        <f>A16</f>
        <v>107</v>
      </c>
      <c r="J16" s="33"/>
      <c r="K16" s="87">
        <f>E16-'3-True-upTRR Corrected_RY26'!E16</f>
        <v>-157581.37232899666</v>
      </c>
      <c r="L16" s="87">
        <f>SUM(L13:L15)</f>
        <v>-157581.37232902646</v>
      </c>
      <c r="N16" s="33"/>
    </row>
    <row r="17" spans="1:14" x14ac:dyDescent="0.25">
      <c r="E17" s="33"/>
      <c r="K17" s="33"/>
      <c r="L17" s="33"/>
    </row>
    <row r="18" spans="1:14" x14ac:dyDescent="0.25">
      <c r="C18" s="46" t="s">
        <v>300</v>
      </c>
      <c r="D18" s="46"/>
      <c r="E18" s="33"/>
      <c r="K18" s="33"/>
      <c r="L18" s="33"/>
    </row>
    <row r="19" spans="1:14" x14ac:dyDescent="0.25">
      <c r="A19" s="6">
        <f>A16+1</f>
        <v>108</v>
      </c>
      <c r="C19" t="s">
        <v>299</v>
      </c>
      <c r="E19" s="88">
        <f>-'10-AccDep_RY26'!P27</f>
        <v>-3357417450.1943173</v>
      </c>
      <c r="F19" t="s">
        <v>420</v>
      </c>
      <c r="G19" t="s">
        <v>419</v>
      </c>
      <c r="H19" s="6">
        <f>A19</f>
        <v>108</v>
      </c>
      <c r="K19" s="88">
        <f>E19-'3-True-upTRR Corrected_RY26'!E19</f>
        <v>0</v>
      </c>
      <c r="L19" s="88"/>
      <c r="N19" s="33"/>
    </row>
    <row r="20" spans="1:14" x14ac:dyDescent="0.25">
      <c r="A20" s="6">
        <f>A19+1</f>
        <v>109</v>
      </c>
      <c r="C20" t="s">
        <v>297</v>
      </c>
      <c r="E20" s="90">
        <f>-'10-AccDep_RY26'!D129</f>
        <v>-448895825.14954591</v>
      </c>
      <c r="F20" t="s">
        <v>418</v>
      </c>
      <c r="G20" t="s">
        <v>412</v>
      </c>
      <c r="H20" s="6">
        <f>A20</f>
        <v>109</v>
      </c>
      <c r="K20" s="90">
        <f>E20-'3-True-upTRR Corrected_RY26'!E20</f>
        <v>-5431.897674202919</v>
      </c>
      <c r="L20" s="90">
        <f>K20</f>
        <v>-5431.897674202919</v>
      </c>
      <c r="N20" s="33"/>
    </row>
    <row r="21" spans="1:14" x14ac:dyDescent="0.25">
      <c r="A21" s="6">
        <f>A20+1</f>
        <v>110</v>
      </c>
      <c r="C21" s="17" t="s">
        <v>295</v>
      </c>
      <c r="D21" s="17"/>
      <c r="E21" s="95">
        <f>E19+E20</f>
        <v>-3806313275.3438635</v>
      </c>
      <c r="F21" t="str">
        <f>"Line "&amp;A19&amp;" + Line "&amp;A20&amp;""</f>
        <v>Line 108 + Line 109</v>
      </c>
      <c r="H21" s="6">
        <f>A21</f>
        <v>110</v>
      </c>
      <c r="J21" s="33"/>
      <c r="K21" s="95">
        <f>E21-'3-True-upTRR Corrected_RY26'!E21</f>
        <v>-5431.8976745605469</v>
      </c>
      <c r="L21" s="95">
        <f>L19+L20</f>
        <v>-5431.897674202919</v>
      </c>
      <c r="N21" s="33"/>
    </row>
    <row r="22" spans="1:14" x14ac:dyDescent="0.25">
      <c r="E22" s="33"/>
      <c r="K22" s="33"/>
      <c r="L22" s="33"/>
      <c r="N22" s="33"/>
    </row>
    <row r="23" spans="1:14" x14ac:dyDescent="0.25">
      <c r="A23" s="6">
        <f>A21+1</f>
        <v>111</v>
      </c>
      <c r="B23" s="6" t="s">
        <v>292</v>
      </c>
      <c r="C23" s="76" t="s">
        <v>294</v>
      </c>
      <c r="D23" s="76"/>
      <c r="E23" s="36">
        <f>'14-ADIT RY26'!D23</f>
        <v>-1489645829.0799954</v>
      </c>
      <c r="F23" t="s">
        <v>417</v>
      </c>
      <c r="G23" t="s">
        <v>415</v>
      </c>
      <c r="H23" s="6">
        <f>A23</f>
        <v>111</v>
      </c>
      <c r="I23" t="s">
        <v>292</v>
      </c>
      <c r="K23" s="36">
        <f>E23-'3-True-upTRR Corrected_RY26'!E23</f>
        <v>-36.528037071228027</v>
      </c>
      <c r="L23" s="36">
        <f>K23</f>
        <v>-36.528037071228027</v>
      </c>
      <c r="N23" s="33"/>
    </row>
    <row r="24" spans="1:14" x14ac:dyDescent="0.25">
      <c r="A24" s="6">
        <v>111</v>
      </c>
      <c r="B24" s="6" t="s">
        <v>289</v>
      </c>
      <c r="C24" s="75" t="s">
        <v>291</v>
      </c>
      <c r="D24" s="76"/>
      <c r="E24" s="36">
        <f>+'17-RegAssets-1 (RY26)'!C48</f>
        <v>-547312070.86262476</v>
      </c>
      <c r="F24" t="s">
        <v>416</v>
      </c>
      <c r="G24" t="s">
        <v>415</v>
      </c>
      <c r="H24" s="6">
        <f>A24</f>
        <v>111</v>
      </c>
      <c r="I24" t="s">
        <v>289</v>
      </c>
      <c r="K24" s="36">
        <f>E24-'3-True-upTRR Corrected_RY26'!E24</f>
        <v>0</v>
      </c>
      <c r="L24" s="36"/>
      <c r="N24" s="33"/>
    </row>
    <row r="25" spans="1:14" x14ac:dyDescent="0.25">
      <c r="A25" s="6">
        <v>111</v>
      </c>
      <c r="B25" s="6" t="s">
        <v>287</v>
      </c>
      <c r="C25" s="75" t="s">
        <v>288</v>
      </c>
      <c r="D25" s="76"/>
      <c r="E25" s="36">
        <f>+E23+E24</f>
        <v>-2036957899.9426203</v>
      </c>
      <c r="F25" t="str">
        <f>"Line "&amp;A23&amp;"a + Line "&amp;A24&amp;"b"</f>
        <v>Line 111a + Line 111b</v>
      </c>
      <c r="G25" t="s">
        <v>415</v>
      </c>
      <c r="H25" s="6">
        <f>A25</f>
        <v>111</v>
      </c>
      <c r="I25" t="s">
        <v>287</v>
      </c>
      <c r="K25" s="36">
        <f>E25-'3-True-upTRR Corrected_RY26'!E25</f>
        <v>-36.528037071228027</v>
      </c>
      <c r="L25" s="36">
        <f>K25</f>
        <v>-36.528037071228027</v>
      </c>
      <c r="N25" s="33"/>
    </row>
    <row r="26" spans="1:14" x14ac:dyDescent="0.25">
      <c r="A26" s="6">
        <f>A23+1</f>
        <v>112</v>
      </c>
      <c r="C26" s="17" t="s">
        <v>414</v>
      </c>
      <c r="D26" s="17"/>
      <c r="E26" s="36">
        <f>-'15-NUC'!C20</f>
        <v>-163713376.0194256</v>
      </c>
      <c r="F26" t="s">
        <v>413</v>
      </c>
      <c r="G26" t="s">
        <v>412</v>
      </c>
      <c r="H26" s="6">
        <f>A26</f>
        <v>112</v>
      </c>
      <c r="K26" s="36">
        <f>E26-'3-True-upTRR Corrected_RY26'!E26</f>
        <v>0</v>
      </c>
      <c r="L26" s="36"/>
      <c r="N26" s="33"/>
    </row>
    <row r="27" spans="1:14" x14ac:dyDescent="0.25">
      <c r="A27" s="6">
        <f>A26+1</f>
        <v>113</v>
      </c>
      <c r="C27" s="17" t="str">
        <f>+'1-BaseTRR (RY27)'!C27</f>
        <v>Unfunded Reserves</v>
      </c>
      <c r="D27" s="17"/>
      <c r="E27" s="36">
        <f>'16-UnfundedReserves CorrectedV1'!E5</f>
        <v>-96243489</v>
      </c>
      <c r="F27" t="s">
        <v>411</v>
      </c>
      <c r="G27" t="s">
        <v>409</v>
      </c>
      <c r="H27" s="6">
        <f>A27</f>
        <v>113</v>
      </c>
      <c r="K27" s="36">
        <f>E27-'3-True-upTRR Corrected_RY26'!E27</f>
        <v>-2861</v>
      </c>
      <c r="L27" s="36">
        <f>K27</f>
        <v>-2861</v>
      </c>
      <c r="N27" s="33"/>
    </row>
    <row r="28" spans="1:14" x14ac:dyDescent="0.25">
      <c r="A28" s="6">
        <f>A27+1</f>
        <v>114</v>
      </c>
      <c r="C28" s="17" t="s">
        <v>282</v>
      </c>
      <c r="D28" s="17"/>
      <c r="E28" s="88">
        <f>'17-RegAssets-1 (RY26)'!E26</f>
        <v>0</v>
      </c>
      <c r="F28" t="s">
        <v>410</v>
      </c>
      <c r="G28" t="s">
        <v>409</v>
      </c>
      <c r="H28" s="6">
        <f>A28</f>
        <v>114</v>
      </c>
      <c r="K28" s="88">
        <f>E28-'3-True-upTRR Corrected_RY26'!E28</f>
        <v>0</v>
      </c>
      <c r="L28" s="88"/>
      <c r="N28" s="33"/>
    </row>
    <row r="29" spans="1:14" x14ac:dyDescent="0.25">
      <c r="C29" s="17"/>
      <c r="D29" s="17"/>
      <c r="E29" s="88"/>
      <c r="H29" s="6"/>
      <c r="K29" s="88"/>
      <c r="L29" s="88"/>
    </row>
    <row r="30" spans="1:14" x14ac:dyDescent="0.25">
      <c r="A30" s="6">
        <f>A28+1</f>
        <v>115</v>
      </c>
      <c r="C30" s="17" t="s">
        <v>279</v>
      </c>
      <c r="D30" s="17"/>
      <c r="E30" s="34">
        <f ca="1">+E10+E16+E21+E25+E26+E28+E27</f>
        <v>9656115180.4575787</v>
      </c>
      <c r="F30" t="str">
        <f>"Sum of Lines "&amp;A10&amp;", "&amp;A16&amp;", "&amp;A21&amp;" and Lines "&amp;A25&amp;B25&amp;" to "&amp;A28&amp;""</f>
        <v>Sum of Lines 103, 107, 110 and Lines 111c to 114</v>
      </c>
      <c r="H30" s="6">
        <f>A30</f>
        <v>115</v>
      </c>
      <c r="J30" s="33"/>
      <c r="K30" s="94">
        <f ca="1">E30-'3-True-upTRR Corrected_RY26'!E30</f>
        <v>-149316.50028800964</v>
      </c>
      <c r="L30" s="94">
        <f>+L10+L16+L21+L25+L26+L28+L27</f>
        <v>-149316.50028887391</v>
      </c>
      <c r="N30" s="33"/>
    </row>
    <row r="31" spans="1:14" x14ac:dyDescent="0.25">
      <c r="E31" s="43"/>
      <c r="H31" s="6"/>
      <c r="K31" s="43"/>
      <c r="L31" s="43"/>
    </row>
    <row r="32" spans="1:14" x14ac:dyDescent="0.25">
      <c r="C32" s="91" t="s">
        <v>278</v>
      </c>
      <c r="D32" s="91"/>
      <c r="E32" s="91"/>
      <c r="F32" s="91"/>
      <c r="G32" s="91"/>
      <c r="K32" s="39"/>
      <c r="L32" s="39"/>
    </row>
    <row r="33" spans="1:14" x14ac:dyDescent="0.25">
      <c r="C33" s="21" t="s">
        <v>395</v>
      </c>
      <c r="D33" s="21"/>
      <c r="E33" s="21"/>
      <c r="F33" s="21"/>
      <c r="G33" s="21"/>
    </row>
    <row r="34" spans="1:14" x14ac:dyDescent="0.25">
      <c r="C34" s="27" t="s">
        <v>408</v>
      </c>
      <c r="D34" s="27"/>
      <c r="E34" s="27"/>
      <c r="F34" s="27"/>
      <c r="G34" s="27"/>
    </row>
    <row r="35" spans="1:14" x14ac:dyDescent="0.25">
      <c r="C35" s="76"/>
    </row>
    <row r="36" spans="1:14" x14ac:dyDescent="0.25">
      <c r="A36" s="37" t="s">
        <v>100</v>
      </c>
      <c r="B36" s="37"/>
      <c r="C36" s="37" t="s">
        <v>73</v>
      </c>
      <c r="E36" s="37" t="s">
        <v>153</v>
      </c>
      <c r="F36" s="37" t="s">
        <v>152</v>
      </c>
      <c r="G36" s="37" t="s">
        <v>151</v>
      </c>
      <c r="H36" s="37" t="str">
        <f>A36</f>
        <v>Line</v>
      </c>
      <c r="K36" s="37"/>
      <c r="L36" s="37"/>
    </row>
    <row r="37" spans="1:14" ht="77.25" customHeight="1" x14ac:dyDescent="0.25">
      <c r="A37" s="6">
        <v>200</v>
      </c>
      <c r="C37" t="s">
        <v>407</v>
      </c>
      <c r="E37" s="93">
        <v>0.1045</v>
      </c>
      <c r="F37" s="89" t="s">
        <v>406</v>
      </c>
      <c r="G37" s="18" t="s">
        <v>405</v>
      </c>
      <c r="H37" s="6">
        <f>A37</f>
        <v>200</v>
      </c>
      <c r="K37" s="93">
        <f>E37-'3-True-upTRR Corrected_RY26'!E37</f>
        <v>0</v>
      </c>
      <c r="L37" s="93"/>
    </row>
    <row r="38" spans="1:14" x14ac:dyDescent="0.25">
      <c r="C38" s="76"/>
    </row>
    <row r="39" spans="1:14" x14ac:dyDescent="0.25">
      <c r="C39" s="46" t="s">
        <v>248</v>
      </c>
      <c r="D39" s="46"/>
    </row>
    <row r="40" spans="1:14" ht="45" x14ac:dyDescent="0.25">
      <c r="A40" s="6">
        <f>A37+1</f>
        <v>201</v>
      </c>
      <c r="C40" t="s">
        <v>247</v>
      </c>
      <c r="E40" s="70">
        <f>('5-CostofCap-3_(RY25)'!F22/('5-CostofCap-2 Corrected (RY25)'!C13-'5-CostofCap-2 Corrected (RY25)'!C15+'5-CostofCap-2 Corrected (RY25)'!C17+'5-CostofCap-2 Corrected (RY25)'!C19+'5-CostofCap-2 Corrected (RY25)'!C21-'5-CostofCap-2 Corrected (RY25)'!C23-'5-CostofCap-2 Corrected (RY25)'!C25-'5-CostofCap-2 Corrected (RY25)'!C27))*'1-BaseTRR (RY27)'!E50</f>
        <v>1.8643321270701327E-2</v>
      </c>
      <c r="F40" s="18" t="s">
        <v>404</v>
      </c>
      <c r="G40" t="s">
        <v>403</v>
      </c>
      <c r="H40" s="6">
        <f>A40</f>
        <v>201</v>
      </c>
      <c r="K40" s="70">
        <f>E40-'3-True-upTRR Corrected_RY26'!E40</f>
        <v>0</v>
      </c>
      <c r="L40" s="70"/>
    </row>
    <row r="41" spans="1:14" x14ac:dyDescent="0.25">
      <c r="A41" s="6">
        <f>A40+1</f>
        <v>202</v>
      </c>
      <c r="C41" t="s">
        <v>246</v>
      </c>
      <c r="E41" s="70">
        <f>'1-BaseTRR (RY27)'!E64</f>
        <v>2.7605794758881429E-4</v>
      </c>
      <c r="F41" t="str">
        <f>CONCATENATE("1-BaseTRR, L. ",'1-BaseTRR (RY27)'!A64)</f>
        <v>1-BaseTRR, L. 217</v>
      </c>
      <c r="H41" s="6">
        <f>A41</f>
        <v>202</v>
      </c>
      <c r="K41" s="70">
        <f>E41-'3-True-upTRR Corrected_RY26'!E41</f>
        <v>0</v>
      </c>
      <c r="L41" s="70"/>
    </row>
    <row r="42" spans="1:14" x14ac:dyDescent="0.25">
      <c r="A42" s="6">
        <f>A41+1</f>
        <v>203</v>
      </c>
      <c r="C42" t="s">
        <v>245</v>
      </c>
      <c r="E42" s="73">
        <f>E37*'1-BaseTRR (RY27)'!E52</f>
        <v>5.198875E-2</v>
      </c>
      <c r="F42" t="str">
        <f>CONCATENATE("Line ",A37," * ","1-BaseTRR, L. ",'1-BaseTRR (RY27)'!A52)</f>
        <v>Line 200 * 1-BaseTRR, L. 210</v>
      </c>
      <c r="H42" s="6">
        <f>A42</f>
        <v>203</v>
      </c>
      <c r="K42" s="73">
        <f>E42-'3-True-upTRR Corrected_RY26'!E42</f>
        <v>0</v>
      </c>
      <c r="L42" s="73"/>
    </row>
    <row r="43" spans="1:14" x14ac:dyDescent="0.25">
      <c r="A43" s="6">
        <f>A42+1</f>
        <v>204</v>
      </c>
      <c r="C43" s="17" t="s">
        <v>244</v>
      </c>
      <c r="D43" s="17"/>
      <c r="E43" s="67">
        <f>SUM(E40:E42)</f>
        <v>7.0908129218290136E-2</v>
      </c>
      <c r="F43" s="62" t="str">
        <f>"Sum of Lines "&amp;A40&amp;" to "&amp;A42&amp;""</f>
        <v>Sum of Lines 201 to 203</v>
      </c>
      <c r="H43" s="6">
        <f>A43</f>
        <v>204</v>
      </c>
      <c r="K43" s="67">
        <f>E43-'3-True-upTRR Corrected_RY26'!E43</f>
        <v>0</v>
      </c>
      <c r="L43" s="67">
        <f>$E$43</f>
        <v>7.0908129218290136E-2</v>
      </c>
    </row>
    <row r="45" spans="1:14" x14ac:dyDescent="0.25">
      <c r="A45" s="6">
        <f>A43+1</f>
        <v>205</v>
      </c>
      <c r="C45" s="17" t="s">
        <v>243</v>
      </c>
      <c r="D45" s="17"/>
      <c r="E45" s="67">
        <f>E41+E42</f>
        <v>5.2264807947588816E-2</v>
      </c>
      <c r="F45" t="str">
        <f>"Line "&amp;A41&amp;" + Line "&amp;A42&amp;""</f>
        <v>Line 202 + Line 203</v>
      </c>
      <c r="G45" s="43"/>
      <c r="H45" s="6">
        <f>A45</f>
        <v>205</v>
      </c>
      <c r="K45" s="67">
        <f>E45-'3-True-upTRR Corrected_RY26'!E45</f>
        <v>0</v>
      </c>
      <c r="L45" s="67">
        <f>$E$45</f>
        <v>5.2264807947588816E-2</v>
      </c>
    </row>
    <row r="46" spans="1:14" x14ac:dyDescent="0.25">
      <c r="A46" s="6">
        <f>A45+1</f>
        <v>206</v>
      </c>
      <c r="C46" s="17" t="s">
        <v>242</v>
      </c>
      <c r="D46" s="17"/>
      <c r="E46" s="67">
        <f>'1-BaseTRR (RY27)'!E69</f>
        <v>0</v>
      </c>
      <c r="F46" t="str">
        <f>CONCATENATE("1-BaseTRR, L. ",'1-BaseTRR (RY27)'!A69)</f>
        <v>1-BaseTRR, L. 221</v>
      </c>
      <c r="G46" s="43"/>
      <c r="H46" s="6"/>
      <c r="K46" s="67">
        <f>E46-'3-True-upTRR Corrected_RY26'!E46</f>
        <v>0</v>
      </c>
      <c r="L46" s="67">
        <f>$E$46</f>
        <v>0</v>
      </c>
    </row>
    <row r="47" spans="1:14" x14ac:dyDescent="0.25">
      <c r="H47" s="6"/>
    </row>
    <row r="48" spans="1:14" x14ac:dyDescent="0.25">
      <c r="A48" s="6">
        <f>A46+1</f>
        <v>207</v>
      </c>
      <c r="C48" t="s">
        <v>241</v>
      </c>
      <c r="D48" s="17"/>
      <c r="E48" s="88">
        <f ca="1">E43*E30</f>
        <v>684697062.96257901</v>
      </c>
      <c r="F48" t="str">
        <f>"Line "&amp;A43&amp;" * Line "&amp;A30&amp;""</f>
        <v>Line 204 * Line 115</v>
      </c>
      <c r="H48" s="6">
        <f>A48</f>
        <v>207</v>
      </c>
      <c r="K48" s="92">
        <f ca="1">E48-'3-True-upTRR Corrected_RY26'!E48</f>
        <v>-10587.753696799278</v>
      </c>
      <c r="L48" s="92">
        <f>L43*L30</f>
        <v>-10587.753696906328</v>
      </c>
      <c r="N48" s="33"/>
    </row>
    <row r="49" spans="1:14" x14ac:dyDescent="0.25">
      <c r="A49" s="6">
        <f>A48+1</f>
        <v>208</v>
      </c>
      <c r="C49" t="s">
        <v>240</v>
      </c>
      <c r="D49" s="17"/>
      <c r="E49" s="36">
        <f ca="1">E46*E9</f>
        <v>0</v>
      </c>
      <c r="F49" t="str">
        <f>"Line "&amp;A9&amp;" * Line "&amp;A46&amp;""</f>
        <v>Line 102 * Line 206</v>
      </c>
      <c r="H49" s="6"/>
      <c r="K49" s="36">
        <f ca="1">E49-'3-True-upTRR Corrected_RY26'!E49</f>
        <v>0</v>
      </c>
      <c r="L49" s="36"/>
    </row>
    <row r="50" spans="1:14" x14ac:dyDescent="0.25">
      <c r="A50" s="6">
        <f>A49+1</f>
        <v>209</v>
      </c>
      <c r="C50" s="17" t="s">
        <v>239</v>
      </c>
      <c r="D50" s="17"/>
      <c r="E50" s="34">
        <f ca="1">E48-E49</f>
        <v>684697062.96257901</v>
      </c>
      <c r="F50" t="str">
        <f>"Line "&amp;A48&amp;" - Line "&amp;A49&amp;""</f>
        <v>Line 207 - Line 208</v>
      </c>
      <c r="H50" s="6"/>
      <c r="K50" s="34">
        <f ca="1">E50-'3-True-upTRR Corrected_RY26'!E50</f>
        <v>-10587.753696799278</v>
      </c>
      <c r="L50" s="34">
        <f>L48</f>
        <v>-10587.753696906328</v>
      </c>
      <c r="N50" s="33"/>
    </row>
    <row r="52" spans="1:14" x14ac:dyDescent="0.25">
      <c r="C52" s="91" t="s">
        <v>402</v>
      </c>
      <c r="D52" s="91"/>
      <c r="E52" s="91"/>
      <c r="F52" s="91"/>
      <c r="G52" s="91"/>
      <c r="K52" s="39"/>
      <c r="L52" s="39"/>
    </row>
    <row r="53" spans="1:14" x14ac:dyDescent="0.25">
      <c r="C53" s="21" t="s">
        <v>395</v>
      </c>
      <c r="D53" s="21"/>
      <c r="E53" s="21"/>
      <c r="F53" s="21"/>
      <c r="G53" s="21"/>
    </row>
    <row r="54" spans="1:14" x14ac:dyDescent="0.25">
      <c r="C54" s="27" t="s">
        <v>401</v>
      </c>
      <c r="D54" s="27"/>
      <c r="E54" s="27"/>
      <c r="F54" s="27"/>
      <c r="G54" s="27"/>
    </row>
    <row r="55" spans="1:14" x14ac:dyDescent="0.25">
      <c r="C55" s="76"/>
    </row>
    <row r="56" spans="1:14" x14ac:dyDescent="0.25">
      <c r="A56" s="37" t="s">
        <v>100</v>
      </c>
      <c r="B56" s="37"/>
      <c r="C56" s="37" t="s">
        <v>73</v>
      </c>
      <c r="E56" s="37" t="s">
        <v>153</v>
      </c>
      <c r="F56" s="37" t="s">
        <v>152</v>
      </c>
      <c r="G56" s="37" t="s">
        <v>151</v>
      </c>
      <c r="H56" s="37" t="str">
        <f>A56</f>
        <v>Line</v>
      </c>
      <c r="K56" s="37"/>
      <c r="L56" s="37"/>
    </row>
    <row r="57" spans="1:14" x14ac:dyDescent="0.25">
      <c r="A57" s="6">
        <v>300</v>
      </c>
      <c r="C57" t="s">
        <v>213</v>
      </c>
      <c r="E57" s="50">
        <f>'22-TaxRates'!C13</f>
        <v>0.21</v>
      </c>
      <c r="F57" t="s">
        <v>400</v>
      </c>
      <c r="H57" s="6">
        <f>A57</f>
        <v>300</v>
      </c>
      <c r="K57" s="50">
        <f>E57-'3-True-upTRR Corrected_RY26'!E57</f>
        <v>0</v>
      </c>
      <c r="L57" s="50"/>
    </row>
    <row r="58" spans="1:14" x14ac:dyDescent="0.25">
      <c r="A58" s="6">
        <f>A57+1</f>
        <v>301</v>
      </c>
      <c r="C58" t="s">
        <v>211</v>
      </c>
      <c r="E58" s="73">
        <f>'22-TaxRates'!C14</f>
        <v>8.8400000000000006E-2</v>
      </c>
      <c r="F58" t="s">
        <v>399</v>
      </c>
      <c r="H58" s="6">
        <f>A58</f>
        <v>301</v>
      </c>
      <c r="K58" s="73">
        <f>E58-'3-True-upTRR Corrected_RY26'!E58</f>
        <v>0</v>
      </c>
      <c r="L58" s="73"/>
    </row>
    <row r="59" spans="1:14" x14ac:dyDescent="0.25">
      <c r="A59" s="6">
        <f>A58+1</f>
        <v>302</v>
      </c>
      <c r="C59" s="17" t="s">
        <v>209</v>
      </c>
      <c r="D59" s="17"/>
      <c r="E59" s="67">
        <f>(E57+E58)-(E57*E58)</f>
        <v>0.27983599999999997</v>
      </c>
      <c r="F59" s="43" t="str">
        <f>"(Line "&amp;A57&amp;" + Line "&amp;A58&amp;") - (Line "&amp;A57&amp;" * Line "&amp;A58&amp;")"</f>
        <v>(Line 300 + Line 301) - (Line 300 * Line 301)</v>
      </c>
      <c r="H59" s="6">
        <f>A59</f>
        <v>302</v>
      </c>
      <c r="K59" s="67">
        <f>E59-'3-True-upTRR Corrected_RY26'!E59</f>
        <v>0</v>
      </c>
      <c r="L59" s="67">
        <f>$E$59</f>
        <v>0.27983599999999997</v>
      </c>
    </row>
    <row r="61" spans="1:14" x14ac:dyDescent="0.25">
      <c r="A61" s="6">
        <f>A59+1</f>
        <v>303</v>
      </c>
      <c r="C61" s="17" t="s">
        <v>197</v>
      </c>
      <c r="E61" s="87">
        <f ca="1">(((E66*E67)+E70-E71)*(E68/(1-E68)))+E69/(1-E68)</f>
        <v>168730022.16918191</v>
      </c>
      <c r="F61" t="str">
        <f>"Line "&amp;A63</f>
        <v>Line 304</v>
      </c>
      <c r="H61" s="6">
        <f>A61</f>
        <v>303</v>
      </c>
      <c r="K61" s="87">
        <f ca="1">E61-'3-True-upTRR Corrected_RY26'!E61</f>
        <v>-3032.4198979437351</v>
      </c>
      <c r="L61" s="87">
        <f>(((L66*L67)+L70-L71)*(L68/(1-L68)))+L69/(1-L68)</f>
        <v>-3032.4198979323301</v>
      </c>
    </row>
    <row r="63" spans="1:14" x14ac:dyDescent="0.25">
      <c r="A63" s="6">
        <f>A61+1</f>
        <v>304</v>
      </c>
      <c r="C63" t="s">
        <v>398</v>
      </c>
      <c r="H63" s="6">
        <f>A63</f>
        <v>304</v>
      </c>
    </row>
    <row r="65" spans="1:14" x14ac:dyDescent="0.25">
      <c r="C65" t="s">
        <v>195</v>
      </c>
    </row>
    <row r="66" spans="1:14" x14ac:dyDescent="0.25">
      <c r="A66" s="6">
        <f>A63+1</f>
        <v>305</v>
      </c>
      <c r="C66" s="48" t="s">
        <v>194</v>
      </c>
      <c r="D66" s="48"/>
      <c r="E66" s="88">
        <f ca="1">+E30</f>
        <v>9656115180.4575787</v>
      </c>
      <c r="F66" t="str">
        <f>"Line "&amp;A30</f>
        <v>Line 115</v>
      </c>
      <c r="G66" s="47"/>
      <c r="H66" s="6">
        <f>A66</f>
        <v>305</v>
      </c>
      <c r="K66" s="88">
        <f ca="1">E66-'3-True-upTRR Corrected_RY26'!E66</f>
        <v>-149316.50028800964</v>
      </c>
      <c r="L66" s="88">
        <f>+L30</f>
        <v>-149316.50028887391</v>
      </c>
    </row>
    <row r="67" spans="1:14" x14ac:dyDescent="0.25">
      <c r="A67" s="6">
        <f>A66+1</f>
        <v>306</v>
      </c>
      <c r="C67" s="51" t="s">
        <v>193</v>
      </c>
      <c r="D67" s="51"/>
      <c r="E67" s="50">
        <f>E45</f>
        <v>5.2264807947588816E-2</v>
      </c>
      <c r="F67" t="str">
        <f>"Line "&amp;A45</f>
        <v>Line 205</v>
      </c>
      <c r="H67" s="6">
        <f>A67</f>
        <v>306</v>
      </c>
      <c r="K67" s="50">
        <f>E67-'3-True-upTRR Corrected_RY26'!E67</f>
        <v>0</v>
      </c>
      <c r="L67" s="50">
        <f>$E$67</f>
        <v>5.2264807947588816E-2</v>
      </c>
    </row>
    <row r="68" spans="1:14" x14ac:dyDescent="0.25">
      <c r="A68" s="6">
        <f>A67+1</f>
        <v>307</v>
      </c>
      <c r="C68" s="48" t="s">
        <v>192</v>
      </c>
      <c r="D68" s="48"/>
      <c r="E68" s="69">
        <f>E59</f>
        <v>0.27983599999999997</v>
      </c>
      <c r="F68" t="str">
        <f>"Line "&amp;A59</f>
        <v>Line 302</v>
      </c>
      <c r="H68" s="6">
        <f>A68</f>
        <v>307</v>
      </c>
      <c r="K68" s="69">
        <f>E68-'3-True-upTRR Corrected_RY26'!E68</f>
        <v>0</v>
      </c>
      <c r="L68" s="69">
        <f>$E$68</f>
        <v>0.27983599999999997</v>
      </c>
    </row>
    <row r="69" spans="1:14" x14ac:dyDescent="0.25">
      <c r="A69" s="6">
        <f>A68+1</f>
        <v>308</v>
      </c>
      <c r="C69" s="48" t="s">
        <v>191</v>
      </c>
      <c r="D69" s="48"/>
      <c r="E69" s="88">
        <f>'1-BaseTRR (RY27)'!E108</f>
        <v>-23161528.401815537</v>
      </c>
      <c r="F69" t="str">
        <f>CONCATENATE("1-BaseTRR, L. ",'1-BaseTRR (RY27)'!A108)</f>
        <v>1-BaseTRR, L. 407</v>
      </c>
      <c r="H69" s="6">
        <f>A69</f>
        <v>308</v>
      </c>
      <c r="K69" s="88">
        <f>E69-'3-True-upTRR Corrected_RY26'!E69</f>
        <v>0</v>
      </c>
      <c r="L69" s="88"/>
    </row>
    <row r="70" spans="1:14" x14ac:dyDescent="0.25">
      <c r="A70" s="6">
        <f>A69+1</f>
        <v>309</v>
      </c>
      <c r="C70" s="48" t="s">
        <v>190</v>
      </c>
      <c r="D70" s="48"/>
      <c r="E70" s="88">
        <f>'1-BaseTRR (RY27)'!E103</f>
        <v>12323579.770854324</v>
      </c>
      <c r="F70" t="str">
        <f>CONCATENATE("1-BaseTRR, L. ",'1-BaseTRR (RY27)'!A103)</f>
        <v>1-BaseTRR, L. 404</v>
      </c>
      <c r="H70" s="6">
        <f>A70</f>
        <v>309</v>
      </c>
      <c r="K70" s="88">
        <f>E70-'3-True-upTRR Corrected_RY26'!E70</f>
        <v>0</v>
      </c>
      <c r="L70" s="88"/>
    </row>
    <row r="71" spans="1:14" x14ac:dyDescent="0.25">
      <c r="A71" s="6">
        <f>A70+1</f>
        <v>310</v>
      </c>
      <c r="C71" s="48" t="s">
        <v>397</v>
      </c>
      <c r="D71" s="48"/>
      <c r="E71" s="36">
        <f ca="1">E49</f>
        <v>0</v>
      </c>
      <c r="F71" t="str">
        <f>"Line "&amp;A49&amp;""</f>
        <v>Line 208</v>
      </c>
      <c r="H71" s="6"/>
      <c r="K71" s="36">
        <f ca="1">E71-'3-True-upTRR Corrected_RY26'!E71</f>
        <v>0</v>
      </c>
      <c r="L71" s="36"/>
    </row>
    <row r="73" spans="1:14" x14ac:dyDescent="0.25">
      <c r="C73" s="91" t="s">
        <v>396</v>
      </c>
      <c r="D73" s="91"/>
      <c r="E73" s="91"/>
      <c r="F73" s="91"/>
      <c r="G73" s="91"/>
      <c r="K73" s="39"/>
      <c r="L73" s="39"/>
    </row>
    <row r="74" spans="1:14" x14ac:dyDescent="0.25">
      <c r="C74" s="21" t="s">
        <v>395</v>
      </c>
      <c r="D74" s="21"/>
      <c r="E74" s="21"/>
      <c r="F74" s="21"/>
      <c r="G74" s="21"/>
    </row>
    <row r="75" spans="1:14" x14ac:dyDescent="0.25">
      <c r="C75" s="19" t="str">
        <f>"1) Input the Annual True-up Adjustment that was included in the Prior Year's rates on Line "&amp;A101&amp;" and input the Rate Year the ATA trued-up. (For example,  if the Prior Year is 2021, then the ATA that was included in the 2021 rates was the ATA for 2019.)"</f>
        <v>1) Input the Annual True-up Adjustment that was included in the Prior Year's rates on Line 416 and input the Rate Year the ATA trued-up. (For example,  if the Prior Year is 2021, then the ATA that was included in the 2021 rates was the ATA for 2019.)</v>
      </c>
      <c r="D75" s="19"/>
      <c r="E75" s="19"/>
      <c r="F75" s="19"/>
      <c r="G75" s="19"/>
    </row>
    <row r="76" spans="1:14" x14ac:dyDescent="0.25">
      <c r="C76" s="19"/>
      <c r="D76" s="19"/>
      <c r="E76" s="19"/>
      <c r="F76" s="19"/>
      <c r="G76" s="19"/>
    </row>
    <row r="77" spans="1:14" x14ac:dyDescent="0.25">
      <c r="C77" s="62"/>
    </row>
    <row r="78" spans="1:14" x14ac:dyDescent="0.25">
      <c r="A78" s="37" t="s">
        <v>100</v>
      </c>
      <c r="B78" s="37"/>
      <c r="C78" s="37" t="s">
        <v>73</v>
      </c>
      <c r="E78" s="37" t="s">
        <v>153</v>
      </c>
      <c r="F78" s="37" t="s">
        <v>152</v>
      </c>
      <c r="G78" s="37" t="s">
        <v>151</v>
      </c>
      <c r="H78" s="37" t="str">
        <f>A78</f>
        <v>Line</v>
      </c>
      <c r="K78" s="37"/>
      <c r="L78" s="37"/>
    </row>
    <row r="79" spans="1:14" x14ac:dyDescent="0.25">
      <c r="C79" s="46" t="s">
        <v>187</v>
      </c>
      <c r="D79" s="46"/>
    </row>
    <row r="80" spans="1:14" x14ac:dyDescent="0.25">
      <c r="A80" s="6">
        <v>400</v>
      </c>
      <c r="C80" t="s">
        <v>186</v>
      </c>
      <c r="E80" s="88">
        <f>'1-BaseTRR (RY27)'!E125</f>
        <v>683542483.06912625</v>
      </c>
      <c r="F80" t="str">
        <f>CONCATENATE("1-BaseTRR, L. ",'1-BaseTRR (RY27)'!A125)</f>
        <v>1-BaseTRR, L. 500</v>
      </c>
      <c r="H80" s="6">
        <f>A80</f>
        <v>400</v>
      </c>
      <c r="K80" s="88">
        <f>E80-'3-True-upTRR Corrected_RY26'!E80</f>
        <v>39120.090638160706</v>
      </c>
      <c r="L80" s="88">
        <f>'18-OandM (RY27)'!P50</f>
        <v>39120.090638058959</v>
      </c>
      <c r="N80" s="33"/>
    </row>
    <row r="81" spans="1:14" x14ac:dyDescent="0.25">
      <c r="A81" s="6">
        <f>A80+1</f>
        <v>401</v>
      </c>
      <c r="C81" t="s">
        <v>184</v>
      </c>
      <c r="E81" s="88">
        <f>'1-BaseTRR (RY27)'!E126</f>
        <v>392387980.35182869</v>
      </c>
      <c r="F81" t="str">
        <f>CONCATENATE("1-BaseTRR, L. ",'1-BaseTRR (RY27)'!A126)</f>
        <v>1-BaseTRR, L. 501</v>
      </c>
      <c r="H81" s="6">
        <f>A81</f>
        <v>401</v>
      </c>
      <c r="K81" s="88">
        <f>E81-'3-True-upTRR Corrected_RY26'!E81</f>
        <v>-1636453.8139284849</v>
      </c>
      <c r="L81" s="88">
        <f>'19-AandG Corrected RY27'!T33</f>
        <v>-1636453.8139284179</v>
      </c>
      <c r="N81" s="33"/>
    </row>
    <row r="82" spans="1:14" x14ac:dyDescent="0.25">
      <c r="A82" s="6">
        <f>A81+1</f>
        <v>402</v>
      </c>
      <c r="C82" t="s">
        <v>182</v>
      </c>
      <c r="E82" s="88">
        <f>'1-BaseTRR (RY27)'!E127</f>
        <v>7472552.4640722312</v>
      </c>
      <c r="F82" t="str">
        <f>CONCATENATE("1-BaseTRR, L. ",'1-BaseTRR (RY27)'!A127)</f>
        <v>1-BaseTRR, L. 502</v>
      </c>
      <c r="H82" s="6">
        <f>A82</f>
        <v>402</v>
      </c>
      <c r="K82" s="88">
        <f>E82-'3-True-upTRR Corrected_RY26'!E82</f>
        <v>0</v>
      </c>
      <c r="L82" s="88"/>
      <c r="N82" s="33"/>
    </row>
    <row r="83" spans="1:14" x14ac:dyDescent="0.25">
      <c r="A83" s="6">
        <f>A82+1</f>
        <v>403</v>
      </c>
      <c r="C83" t="s">
        <v>180</v>
      </c>
      <c r="E83" s="88">
        <f>'1-BaseTRR (RY27)'!E128</f>
        <v>492471570.6846683</v>
      </c>
      <c r="F83" t="str">
        <f>CONCATENATE("1-BaseTRR, L. ",'1-BaseTRR (RY27)'!A128)</f>
        <v>1-BaseTRR, L. 503</v>
      </c>
      <c r="H83" s="6">
        <f>A83</f>
        <v>403</v>
      </c>
      <c r="K83" s="88">
        <f>E83-'3-True-upTRR Corrected_RY26'!E83</f>
        <v>1232.5655270814896</v>
      </c>
      <c r="L83" s="88">
        <f>K83</f>
        <v>1232.5655270814896</v>
      </c>
      <c r="N83" s="33"/>
    </row>
    <row r="84" spans="1:14" x14ac:dyDescent="0.25">
      <c r="A84" s="6">
        <f>A83+1</f>
        <v>404</v>
      </c>
      <c r="C84" t="s">
        <v>176</v>
      </c>
      <c r="E84" s="88">
        <f ca="1">+'8-AbandonedPlant'!I14</f>
        <v>0</v>
      </c>
      <c r="F84" t="s">
        <v>175</v>
      </c>
      <c r="H84" s="6">
        <f>A84</f>
        <v>404</v>
      </c>
      <c r="K84" s="88">
        <f ca="1">E84-'3-True-upTRR Corrected_RY26'!E84</f>
        <v>0</v>
      </c>
      <c r="L84" s="88"/>
      <c r="N84" s="33"/>
    </row>
    <row r="85" spans="1:14" x14ac:dyDescent="0.25">
      <c r="A85" s="6">
        <f>A84+1</f>
        <v>405</v>
      </c>
      <c r="C85" t="s">
        <v>174</v>
      </c>
      <c r="E85" s="88">
        <f ca="1">E50</f>
        <v>684697062.96257901</v>
      </c>
      <c r="F85" t="str">
        <f>"Line "&amp;A50&amp;""</f>
        <v>Line 209</v>
      </c>
      <c r="H85" s="6">
        <f>A85</f>
        <v>405</v>
      </c>
      <c r="K85" s="88">
        <f ca="1">E85-'3-True-upTRR Corrected_RY26'!E85</f>
        <v>-10587.753696799278</v>
      </c>
      <c r="L85" s="88">
        <f ca="1">K85</f>
        <v>-10587.753696799278</v>
      </c>
      <c r="N85" s="33"/>
    </row>
    <row r="86" spans="1:14" x14ac:dyDescent="0.25">
      <c r="A86" s="6">
        <f>A85+1</f>
        <v>406</v>
      </c>
      <c r="C86" t="s">
        <v>173</v>
      </c>
      <c r="E86" s="88">
        <f>'1-BaseTRR (RY27)'!E132</f>
        <v>135333741.9919813</v>
      </c>
      <c r="F86" t="str">
        <f>CONCATENATE("1-BaseTRR, L. ",'1-BaseTRR (RY27)'!A132)</f>
        <v>1-BaseTRR, L. 507</v>
      </c>
      <c r="H86" s="6">
        <f>A86</f>
        <v>406</v>
      </c>
      <c r="K86" s="88">
        <f>E86-'3-True-upTRR Corrected_RY26'!E86</f>
        <v>122.66536149382591</v>
      </c>
      <c r="L86" s="88">
        <f>K86</f>
        <v>122.66536149382591</v>
      </c>
      <c r="N86" s="33"/>
    </row>
    <row r="87" spans="1:14" x14ac:dyDescent="0.25">
      <c r="A87" s="6">
        <f>A86+1</f>
        <v>407</v>
      </c>
      <c r="C87" t="s">
        <v>172</v>
      </c>
      <c r="E87" s="88">
        <f ca="1">E61</f>
        <v>168730022.16918191</v>
      </c>
      <c r="F87" t="str">
        <f>"Line "&amp;A61&amp;""</f>
        <v>Line 303</v>
      </c>
      <c r="H87" s="6">
        <f>A87</f>
        <v>407</v>
      </c>
      <c r="K87" s="88">
        <f ca="1">E87-'3-True-upTRR Corrected_RY26'!E87</f>
        <v>-3032.4198979437351</v>
      </c>
      <c r="L87" s="88">
        <f ca="1">K87</f>
        <v>-3032.4198979437351</v>
      </c>
      <c r="N87" s="33"/>
    </row>
    <row r="88" spans="1:14" x14ac:dyDescent="0.25">
      <c r="A88" s="6">
        <f>A87+1</f>
        <v>408</v>
      </c>
      <c r="C88" t="s">
        <v>24</v>
      </c>
      <c r="E88" s="88">
        <f>'1-BaseTRR (RY27)'!E134</f>
        <v>-11235745</v>
      </c>
      <c r="F88" t="str">
        <f>CONCATENATE("1-BaseTRR, L. ",'1-BaseTRR (RY27)'!A134)</f>
        <v>1-BaseTRR, L. 509</v>
      </c>
      <c r="G88" t="s">
        <v>168</v>
      </c>
      <c r="H88" s="6">
        <f>A88</f>
        <v>408</v>
      </c>
      <c r="K88" s="88">
        <f>E88-'3-True-upTRR Corrected_RY26'!E88</f>
        <v>0</v>
      </c>
      <c r="L88" s="88"/>
      <c r="N88" s="33"/>
    </row>
    <row r="89" spans="1:14" x14ac:dyDescent="0.25">
      <c r="A89" s="6">
        <f>A88+1</f>
        <v>409</v>
      </c>
      <c r="C89" t="s">
        <v>170</v>
      </c>
      <c r="E89" s="88">
        <f>'1-BaseTRR (RY27)'!E135</f>
        <v>-17690454.906901166</v>
      </c>
      <c r="F89" t="str">
        <f>CONCATENATE("1-BaseTRR, L. ",'1-BaseTRR (RY27)'!A135)</f>
        <v>1-BaseTRR, L. 510</v>
      </c>
      <c r="G89" t="s">
        <v>168</v>
      </c>
      <c r="H89" s="6">
        <f>A89</f>
        <v>409</v>
      </c>
      <c r="K89" s="88">
        <f>E89-'3-True-upTRR Corrected_RY26'!E89</f>
        <v>0</v>
      </c>
      <c r="L89" s="88"/>
      <c r="N89" s="33"/>
    </row>
    <row r="90" spans="1:14" x14ac:dyDescent="0.25">
      <c r="A90" s="6">
        <f>A89+1</f>
        <v>410</v>
      </c>
      <c r="C90" t="s">
        <v>167</v>
      </c>
      <c r="E90" s="90">
        <f>'1-BaseTRR (RY27)'!E136</f>
        <v>0</v>
      </c>
      <c r="F90" t="str">
        <f>CONCATENATE("1-BaseTRR, L. ",'1-BaseTRR (RY27)'!A136)</f>
        <v>1-BaseTRR, L. 511</v>
      </c>
      <c r="H90" s="6">
        <f>A90</f>
        <v>410</v>
      </c>
      <c r="K90" s="90">
        <f>E90-'3-True-upTRR Corrected_RY26'!E90</f>
        <v>0</v>
      </c>
      <c r="L90" s="90"/>
      <c r="N90" s="33"/>
    </row>
    <row r="91" spans="1:14" x14ac:dyDescent="0.25">
      <c r="A91" s="6">
        <f>A90+1</f>
        <v>411</v>
      </c>
      <c r="C91" s="17" t="s">
        <v>164</v>
      </c>
      <c r="D91" s="17"/>
      <c r="E91" s="87">
        <f ca="1">SUM(E80:E90)</f>
        <v>2535709213.7865362</v>
      </c>
      <c r="F91" t="str">
        <f>"Sum Lines "&amp;A80&amp;" to "&amp;A90&amp;""</f>
        <v>Sum Lines 400 to 410</v>
      </c>
      <c r="H91" s="6">
        <f>A91</f>
        <v>411</v>
      </c>
      <c r="K91" s="87">
        <f ca="1">E91-'3-True-upTRR Corrected_RY26'!E91</f>
        <v>-1609598.6659960747</v>
      </c>
      <c r="L91" s="87">
        <f ca="1">SUM(L80:L90)</f>
        <v>-1609598.6659965266</v>
      </c>
      <c r="N91" s="33"/>
    </row>
    <row r="92" spans="1:14" x14ac:dyDescent="0.25">
      <c r="H92" s="6"/>
    </row>
    <row r="93" spans="1:14" x14ac:dyDescent="0.25">
      <c r="C93" s="46" t="s">
        <v>163</v>
      </c>
      <c r="D93" s="46"/>
    </row>
    <row r="94" spans="1:14" x14ac:dyDescent="0.25">
      <c r="A94" s="6">
        <f>A91+1</f>
        <v>412</v>
      </c>
      <c r="C94" t="s">
        <v>162</v>
      </c>
      <c r="E94" s="38">
        <f>'1-BaseTRR (RY27)'!E140</f>
        <v>7.5170000000000011E-3</v>
      </c>
      <c r="F94" t="str">
        <f>CONCATENATE("1-BaseTRR, L. ",'1-BaseTRR (RY27)'!A140)</f>
        <v>1-BaseTRR, L. 513</v>
      </c>
      <c r="H94" s="6">
        <f>A94</f>
        <v>412</v>
      </c>
      <c r="K94" s="38">
        <f>E94-'3-True-upTRR Corrected_RY26'!E94</f>
        <v>0</v>
      </c>
      <c r="L94" s="38">
        <f>$E$94</f>
        <v>7.5170000000000011E-3</v>
      </c>
      <c r="N94" s="33"/>
    </row>
    <row r="95" spans="1:14" x14ac:dyDescent="0.25">
      <c r="A95" s="6">
        <f>A94+1</f>
        <v>413</v>
      </c>
      <c r="C95" t="s">
        <v>160</v>
      </c>
      <c r="D95" s="17"/>
      <c r="E95" s="44">
        <f>'1-BaseTRR (RY27)'!E141</f>
        <v>2.7300000000000002E-4</v>
      </c>
      <c r="F95" t="str">
        <f>CONCATENATE("1-BaseTRR, L. ",'1-BaseTRR (RY27)'!A141)</f>
        <v>1-BaseTRR, L. 514</v>
      </c>
      <c r="H95" s="6">
        <f>A95</f>
        <v>413</v>
      </c>
      <c r="K95" s="44">
        <f>E95-'3-True-upTRR Corrected_RY26'!E95</f>
        <v>0</v>
      </c>
      <c r="L95" s="44">
        <f>$E$95</f>
        <v>2.7300000000000002E-4</v>
      </c>
      <c r="N95" s="33"/>
    </row>
    <row r="96" spans="1:14" x14ac:dyDescent="0.25">
      <c r="A96" s="6">
        <f>A95+1</f>
        <v>414</v>
      </c>
      <c r="C96" s="17" t="s">
        <v>158</v>
      </c>
      <c r="D96" s="17"/>
      <c r="E96" s="87">
        <f ca="1">(E94+E95)*E91</f>
        <v>19753174.775397118</v>
      </c>
      <c r="F96" s="43" t="str">
        <f>"Line "&amp;A91&amp;" * ( Line "&amp;A94&amp;" + Line "&amp;A95&amp;")"</f>
        <v>Line 411 * ( Line 412 + Line 413)</v>
      </c>
      <c r="H96" s="6">
        <f>A96</f>
        <v>414</v>
      </c>
      <c r="K96" s="87">
        <f ca="1">E96-'3-True-upTRR Corrected_RY26'!E96</f>
        <v>-12538.773608110845</v>
      </c>
      <c r="L96" s="87">
        <f ca="1">(L94+L95)*L91</f>
        <v>-12538.773608112944</v>
      </c>
      <c r="N96" s="33"/>
    </row>
    <row r="97" spans="1:14" x14ac:dyDescent="0.25">
      <c r="C97" s="17"/>
      <c r="D97" s="17"/>
      <c r="E97" s="88"/>
      <c r="H97" s="6"/>
      <c r="K97" s="88"/>
      <c r="L97" s="88"/>
      <c r="N97" s="33"/>
    </row>
    <row r="98" spans="1:14" x14ac:dyDescent="0.25">
      <c r="A98" s="6">
        <f>A96+1</f>
        <v>415</v>
      </c>
      <c r="C98" s="17" t="s">
        <v>394</v>
      </c>
      <c r="D98" s="17"/>
      <c r="E98" s="87">
        <f ca="1">E96+E91</f>
        <v>2555462388.5619335</v>
      </c>
      <c r="F98" t="str">
        <f>"Line "&amp;A91&amp;" + Line "&amp;A96&amp;""</f>
        <v>Line 411 + Line 414</v>
      </c>
      <c r="H98" s="6">
        <f>A98</f>
        <v>415</v>
      </c>
      <c r="K98" s="87">
        <f ca="1">E98-'3-True-upTRR Corrected_RY26'!E98</f>
        <v>-1622137.4396038055</v>
      </c>
      <c r="L98" s="87">
        <f ca="1">L91+L96</f>
        <v>-1622137.4396046395</v>
      </c>
      <c r="N98" s="33"/>
    </row>
    <row r="99" spans="1:14" x14ac:dyDescent="0.25">
      <c r="C99" s="17"/>
      <c r="D99" s="17"/>
      <c r="E99" s="88"/>
      <c r="H99" s="6"/>
      <c r="K99" s="88"/>
      <c r="L99" s="88"/>
      <c r="N99" s="33"/>
    </row>
    <row r="100" spans="1:14" x14ac:dyDescent="0.25">
      <c r="C100" s="46" t="s">
        <v>65</v>
      </c>
      <c r="D100" s="17"/>
      <c r="E100" s="88"/>
      <c r="H100" s="6"/>
      <c r="K100" s="88"/>
      <c r="L100" s="88"/>
      <c r="N100" s="33"/>
    </row>
    <row r="101" spans="1:14" x14ac:dyDescent="0.25">
      <c r="A101" s="6">
        <f>A98+1</f>
        <v>416</v>
      </c>
      <c r="C101" t="s">
        <v>393</v>
      </c>
      <c r="E101" s="66">
        <v>-40890095</v>
      </c>
      <c r="F101" s="89" t="s">
        <v>392</v>
      </c>
      <c r="H101" s="6">
        <f>A101</f>
        <v>416</v>
      </c>
      <c r="K101" s="66">
        <f>E101-'3-True-upTRR Corrected_RY26'!E101</f>
        <v>0</v>
      </c>
      <c r="L101" s="66"/>
      <c r="N101" s="33"/>
    </row>
    <row r="102" spans="1:14" x14ac:dyDescent="0.25">
      <c r="E102" s="33"/>
      <c r="H102" s="6"/>
      <c r="K102" s="33"/>
      <c r="L102" s="33"/>
      <c r="N102" s="33"/>
    </row>
    <row r="103" spans="1:14" x14ac:dyDescent="0.25">
      <c r="A103" s="6">
        <f>A101+1</f>
        <v>417</v>
      </c>
      <c r="C103" s="17" t="s">
        <v>391</v>
      </c>
      <c r="E103" s="87">
        <f ca="1">E101+E98</f>
        <v>2514572293.5619335</v>
      </c>
      <c r="F103" t="str">
        <f>"Line "&amp;A98&amp;" + Line "&amp;A101&amp;""</f>
        <v>Line 415 + Line 416</v>
      </c>
      <c r="H103" s="6">
        <f>A103</f>
        <v>417</v>
      </c>
      <c r="K103" s="87">
        <f ca="1">E103-'3-True-upTRR Corrected_RY26'!E103</f>
        <v>-1622137.4396038055</v>
      </c>
      <c r="L103" s="87">
        <f ca="1">L98</f>
        <v>-1622137.4396046395</v>
      </c>
      <c r="N103" s="33"/>
    </row>
    <row r="104" spans="1:14" x14ac:dyDescent="0.25">
      <c r="C104" s="17"/>
      <c r="D104" s="17"/>
      <c r="E104" s="88"/>
      <c r="H104" s="6"/>
      <c r="K104" s="88"/>
      <c r="L104" s="88"/>
      <c r="N104" s="33"/>
    </row>
    <row r="105" spans="1:14" x14ac:dyDescent="0.25">
      <c r="C105" s="46" t="s">
        <v>390</v>
      </c>
      <c r="D105" s="17"/>
      <c r="E105" s="88"/>
      <c r="H105" s="6"/>
      <c r="K105" s="88"/>
      <c r="L105" s="88"/>
      <c r="N105" s="33"/>
    </row>
    <row r="106" spans="1:14" x14ac:dyDescent="0.25">
      <c r="A106" s="6">
        <f>A103+1</f>
        <v>418</v>
      </c>
      <c r="C106" t="s">
        <v>150</v>
      </c>
      <c r="D106" s="17"/>
      <c r="E106" s="38">
        <f>'1-BaseTRR (RY27)'!E155</f>
        <v>2.9529999999999999E-3</v>
      </c>
      <c r="F106" t="str">
        <f>CONCATENATE("1-BaseTRR, L. ",'1-BaseTRR (RY27)'!A155)</f>
        <v>1-BaseTRR, L. 700</v>
      </c>
      <c r="H106" s="6">
        <f>A106</f>
        <v>418</v>
      </c>
      <c r="K106" s="38">
        <f>E106-'3-True-upTRR Corrected_RY26'!E106</f>
        <v>0</v>
      </c>
      <c r="L106" s="38">
        <f>$E$106</f>
        <v>2.9529999999999999E-3</v>
      </c>
      <c r="N106" s="33"/>
    </row>
    <row r="107" spans="1:14" x14ac:dyDescent="0.25">
      <c r="A107" s="6">
        <f>A106+1</f>
        <v>419</v>
      </c>
      <c r="C107" t="s">
        <v>148</v>
      </c>
      <c r="E107" s="88">
        <f ca="1">E106*E103</f>
        <v>7425531.9828883894</v>
      </c>
      <c r="F107" s="43" t="str">
        <f>"Line "&amp;A103&amp;" * Line "&amp;A106&amp;""</f>
        <v>Line 417 * Line 418</v>
      </c>
      <c r="H107" s="6">
        <f>A107</f>
        <v>419</v>
      </c>
      <c r="K107" s="88">
        <f ca="1">E107-'3-True-upTRR Corrected_RY26'!E107</f>
        <v>-4790.1718591498211</v>
      </c>
      <c r="L107" s="88">
        <f ca="1">L106*L103</f>
        <v>-4790.1718591525005</v>
      </c>
      <c r="N107" s="33"/>
    </row>
    <row r="108" spans="1:14" x14ac:dyDescent="0.25">
      <c r="A108" s="6">
        <f>A107+1</f>
        <v>420</v>
      </c>
      <c r="C108" t="s">
        <v>147</v>
      </c>
      <c r="E108" s="88">
        <f>+'23-RetailSGTax'!E38</f>
        <v>4741595.3327770932</v>
      </c>
      <c r="F108" t="s">
        <v>389</v>
      </c>
      <c r="H108" s="6">
        <f>A108</f>
        <v>420</v>
      </c>
      <c r="K108" s="88">
        <f>E108-'3-True-upTRR Corrected_RY26'!E108</f>
        <v>0</v>
      </c>
      <c r="L108" s="88"/>
      <c r="N108" s="33"/>
    </row>
    <row r="109" spans="1:14" x14ac:dyDescent="0.25">
      <c r="H109" s="6"/>
      <c r="N109" s="33"/>
    </row>
    <row r="110" spans="1:14" x14ac:dyDescent="0.25">
      <c r="A110" s="6">
        <f>A108+1</f>
        <v>421</v>
      </c>
      <c r="C110" s="17" t="s">
        <v>67</v>
      </c>
      <c r="D110" s="17"/>
      <c r="E110" s="87">
        <f ca="1">E103+E107+E108</f>
        <v>2526739420.8775988</v>
      </c>
      <c r="F110" t="str">
        <f>"Line "&amp;A103&amp;" + Line "&amp;A107&amp;" + Line "&amp;A108&amp;""</f>
        <v>Line 417 + Line 419 + Line 420</v>
      </c>
      <c r="H110" s="6">
        <f>A110</f>
        <v>421</v>
      </c>
      <c r="J110" s="33"/>
      <c r="K110" s="87">
        <f ca="1">E110-'3-True-upTRR Corrected_RY26'!E110</f>
        <v>-1626927.6114630699</v>
      </c>
      <c r="L110" s="87">
        <f ca="1">L103+L107+L108</f>
        <v>-1626927.6114637922</v>
      </c>
      <c r="N110" s="33"/>
    </row>
    <row r="111" spans="1:14" x14ac:dyDescent="0.25">
      <c r="H111" s="6"/>
      <c r="K111" s="33">
        <f>E111-'3-True-upTRR Corrected_RY26'!E111</f>
        <v>0</v>
      </c>
    </row>
    <row r="112" spans="1:14" x14ac:dyDescent="0.25">
      <c r="C112" s="81"/>
      <c r="K112" s="33">
        <f>E112-'3-True-upTRR Corrected_RY26'!E112</f>
        <v>0</v>
      </c>
    </row>
    <row r="113" spans="5:12" x14ac:dyDescent="0.25">
      <c r="E113" s="32"/>
      <c r="K113" s="86"/>
      <c r="L113" s="86"/>
    </row>
    <row r="115" spans="5:12" x14ac:dyDescent="0.25">
      <c r="E115" s="31"/>
      <c r="K115" s="31"/>
      <c r="L115" s="31"/>
    </row>
  </sheetData>
  <mergeCells count="9">
    <mergeCell ref="C32:G32"/>
    <mergeCell ref="C73:G73"/>
    <mergeCell ref="C52:G52"/>
    <mergeCell ref="C34:G34"/>
    <mergeCell ref="C75:G76"/>
    <mergeCell ref="C54:G54"/>
    <mergeCell ref="C33:G33"/>
    <mergeCell ref="C74:G74"/>
    <mergeCell ref="C53:G53"/>
  </mergeCells>
  <printOptions horizontalCentered="1"/>
  <pageMargins left="1" right="1" top="1" bottom="1" header="0.5" footer="0.5"/>
  <pageSetup scale="26"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1" max="12" man="1"/>
  </row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79F7-0146-46D9-982F-A5184F372C78}">
  <sheetPr>
    <tabColor theme="9" tint="0.59999389629810485"/>
    <pageSetUpPr fitToPage="1"/>
  </sheetPr>
  <dimension ref="A1:S115"/>
  <sheetViews>
    <sheetView topLeftCell="A3" zoomScale="78" zoomScaleNormal="78" workbookViewId="0">
      <pane ySplit="3" topLeftCell="A79" activePane="bottomLeft" state="frozen"/>
      <selection activeCell="Q114" sqref="Q114"/>
      <selection pane="bottomLeft" activeCell="Q114" sqref="Q114"/>
    </sheetView>
  </sheetViews>
  <sheetFormatPr defaultColWidth="9.140625" defaultRowHeight="15" x14ac:dyDescent="0.25"/>
  <cols>
    <col min="1" max="1" width="4.5703125" style="6" bestFit="1" customWidth="1"/>
    <col min="2" max="2" width="2.140625" style="6" bestFit="1" customWidth="1"/>
    <col min="3" max="3" width="73.42578125" bestFit="1" customWidth="1"/>
    <col min="4" max="4" width="4.5703125" customWidth="1"/>
    <col min="5" max="5" width="20.140625" bestFit="1" customWidth="1"/>
    <col min="6" max="6" width="42.140625" bestFit="1" customWidth="1"/>
    <col min="7" max="7" width="20.140625" customWidth="1"/>
    <col min="8" max="8" width="4.5703125" bestFit="1" customWidth="1"/>
    <col min="9" max="9" width="5.5703125" customWidth="1"/>
    <col min="10" max="10" width="13.42578125" customWidth="1"/>
    <col min="11" max="12" width="20.140625" bestFit="1" customWidth="1"/>
    <col min="13" max="13" width="20.140625" customWidth="1"/>
    <col min="14" max="17" width="20" customWidth="1"/>
    <col min="18" max="18" width="23.140625" style="47" customWidth="1"/>
  </cols>
  <sheetData>
    <row r="1" spans="1:19" x14ac:dyDescent="0.25">
      <c r="C1" s="76" t="s">
        <v>67</v>
      </c>
      <c r="F1" s="78"/>
      <c r="G1" s="78" t="s">
        <v>470</v>
      </c>
    </row>
    <row r="2" spans="1:19" x14ac:dyDescent="0.25">
      <c r="C2" s="79" t="s">
        <v>318</v>
      </c>
      <c r="F2" s="78"/>
    </row>
    <row r="3" spans="1:19" x14ac:dyDescent="0.25">
      <c r="A3" s="76"/>
      <c r="B3" s="76"/>
      <c r="C3" s="17"/>
      <c r="I3" s="78"/>
      <c r="J3" s="17"/>
    </row>
    <row r="4" spans="1:19" ht="15" customHeight="1" x14ac:dyDescent="0.25">
      <c r="C4" s="40" t="s">
        <v>316</v>
      </c>
      <c r="D4" s="77"/>
      <c r="E4" s="39"/>
      <c r="F4" s="39"/>
      <c r="G4" s="39"/>
      <c r="K4" s="98"/>
      <c r="L4" s="97"/>
      <c r="M4" s="97"/>
      <c r="N4" s="97"/>
      <c r="O4" s="97"/>
      <c r="P4" s="97"/>
      <c r="Q4" s="97"/>
    </row>
    <row r="5" spans="1:19" ht="45" x14ac:dyDescent="0.25">
      <c r="A5" s="37" t="s">
        <v>100</v>
      </c>
      <c r="B5" s="37"/>
      <c r="C5" s="37" t="s">
        <v>73</v>
      </c>
      <c r="E5" s="37" t="s">
        <v>153</v>
      </c>
      <c r="F5" s="37" t="s">
        <v>152</v>
      </c>
      <c r="G5" s="37" t="s">
        <v>151</v>
      </c>
      <c r="H5" s="37" t="s">
        <v>100</v>
      </c>
      <c r="K5" s="96" t="s">
        <v>469</v>
      </c>
      <c r="L5" s="96"/>
      <c r="M5" s="96" t="s">
        <v>468</v>
      </c>
      <c r="N5" s="96" t="s">
        <v>467</v>
      </c>
      <c r="O5" s="96" t="s">
        <v>466</v>
      </c>
      <c r="P5" s="96" t="s">
        <v>465</v>
      </c>
      <c r="Q5" s="96" t="s">
        <v>464</v>
      </c>
      <c r="S5" s="96"/>
    </row>
    <row r="6" spans="1:19" x14ac:dyDescent="0.25">
      <c r="A6"/>
      <c r="B6"/>
      <c r="C6" s="46" t="s">
        <v>315</v>
      </c>
      <c r="D6" s="46"/>
    </row>
    <row r="7" spans="1:19" x14ac:dyDescent="0.25">
      <c r="A7" s="6">
        <v>100</v>
      </c>
      <c r="C7" t="s">
        <v>314</v>
      </c>
      <c r="E7" s="88">
        <v>14162127046.673849</v>
      </c>
      <c r="F7" t="s">
        <v>425</v>
      </c>
      <c r="G7" t="s">
        <v>403</v>
      </c>
      <c r="H7" s="6">
        <v>100</v>
      </c>
      <c r="K7" s="88">
        <v>-21724065.426921844</v>
      </c>
      <c r="L7" s="88"/>
      <c r="M7" s="88">
        <v>-5513932.6030769218</v>
      </c>
      <c r="N7" s="88"/>
      <c r="O7" s="88"/>
      <c r="P7" s="88">
        <v>-16210132.823846154</v>
      </c>
      <c r="Q7" s="88">
        <v>1.2293457984924316E-6</v>
      </c>
      <c r="S7" s="33"/>
    </row>
    <row r="8" spans="1:19" x14ac:dyDescent="0.25">
      <c r="A8" s="6">
        <v>101</v>
      </c>
      <c r="C8" t="s">
        <v>312</v>
      </c>
      <c r="E8" s="88">
        <v>1327237568.2426009</v>
      </c>
      <c r="F8" t="s">
        <v>424</v>
      </c>
      <c r="G8" t="s">
        <v>409</v>
      </c>
      <c r="H8" s="6">
        <v>101</v>
      </c>
      <c r="K8" s="88">
        <v>-511266.72684335709</v>
      </c>
      <c r="L8" s="88"/>
      <c r="M8" s="88"/>
      <c r="N8" s="88"/>
      <c r="O8" s="88"/>
      <c r="P8" s="88">
        <v>-511266.72684335709</v>
      </c>
      <c r="Q8" s="88">
        <v>0</v>
      </c>
      <c r="S8" s="33"/>
    </row>
    <row r="9" spans="1:19" x14ac:dyDescent="0.25">
      <c r="A9" s="6">
        <v>102</v>
      </c>
      <c r="C9" t="s">
        <v>310</v>
      </c>
      <c r="E9" s="90">
        <v>0</v>
      </c>
      <c r="F9" t="s">
        <v>423</v>
      </c>
      <c r="G9" t="s">
        <v>409</v>
      </c>
      <c r="H9" s="6">
        <v>102</v>
      </c>
      <c r="K9" s="90">
        <v>0</v>
      </c>
      <c r="L9" s="90"/>
      <c r="M9" s="90"/>
      <c r="N9" s="90"/>
      <c r="O9" s="90"/>
      <c r="P9" s="90"/>
      <c r="Q9" s="90">
        <v>0</v>
      </c>
      <c r="S9" s="33"/>
    </row>
    <row r="10" spans="1:19" x14ac:dyDescent="0.25">
      <c r="A10" s="6">
        <v>103</v>
      </c>
      <c r="C10" s="17" t="s">
        <v>308</v>
      </c>
      <c r="D10" s="17"/>
      <c r="E10" s="87">
        <v>15489364614.916451</v>
      </c>
      <c r="F10" s="62" t="s">
        <v>367</v>
      </c>
      <c r="H10" s="6">
        <v>103</v>
      </c>
      <c r="J10" s="33"/>
      <c r="K10" s="87">
        <v>-22235332.153764725</v>
      </c>
      <c r="L10" s="87"/>
      <c r="M10" s="87">
        <v>-5513932.6030769218</v>
      </c>
      <c r="N10" s="87">
        <v>0</v>
      </c>
      <c r="O10" s="87">
        <v>0</v>
      </c>
      <c r="P10" s="87">
        <v>-16721399.550689511</v>
      </c>
      <c r="Q10" s="87">
        <v>1.2293457984924316E-6</v>
      </c>
      <c r="S10" s="33"/>
    </row>
    <row r="11" spans="1:19" x14ac:dyDescent="0.25">
      <c r="E11" s="33"/>
      <c r="K11" s="33"/>
      <c r="L11" s="33"/>
      <c r="M11" s="33"/>
      <c r="N11" s="33"/>
      <c r="O11" s="33"/>
      <c r="P11" s="33"/>
      <c r="Q11" s="33"/>
    </row>
    <row r="12" spans="1:19" x14ac:dyDescent="0.25">
      <c r="C12" s="46" t="s">
        <v>307</v>
      </c>
      <c r="D12" s="46"/>
      <c r="E12" s="33"/>
      <c r="K12" s="33"/>
      <c r="L12" s="33"/>
      <c r="M12" s="33"/>
      <c r="N12" s="33"/>
      <c r="O12" s="33"/>
      <c r="P12" s="33"/>
      <c r="Q12" s="33"/>
    </row>
    <row r="13" spans="1:19" x14ac:dyDescent="0.25">
      <c r="A13" s="6">
        <v>104</v>
      </c>
      <c r="C13" t="s">
        <v>306</v>
      </c>
      <c r="E13" s="88">
        <v>88812496.20718953</v>
      </c>
      <c r="F13" t="s">
        <v>422</v>
      </c>
      <c r="G13" t="s">
        <v>403</v>
      </c>
      <c r="H13" s="6">
        <v>104</v>
      </c>
      <c r="K13" s="88">
        <v>0</v>
      </c>
      <c r="L13" s="88"/>
      <c r="M13" s="88"/>
      <c r="N13" s="88"/>
      <c r="O13" s="88"/>
      <c r="P13" s="88"/>
      <c r="Q13" s="88">
        <v>0</v>
      </c>
      <c r="S13" s="33"/>
    </row>
    <row r="14" spans="1:19" x14ac:dyDescent="0.25">
      <c r="A14" s="6">
        <v>105</v>
      </c>
      <c r="C14" t="s">
        <v>304</v>
      </c>
      <c r="E14" s="88">
        <v>73554317</v>
      </c>
      <c r="F14" t="s">
        <v>421</v>
      </c>
      <c r="G14" t="s">
        <v>403</v>
      </c>
      <c r="H14" s="6">
        <v>105</v>
      </c>
      <c r="K14" s="88">
        <v>-96099</v>
      </c>
      <c r="L14" s="88"/>
      <c r="M14" s="88"/>
      <c r="N14" s="88"/>
      <c r="O14" s="88"/>
      <c r="P14" s="88"/>
      <c r="Q14" s="88">
        <v>-96099</v>
      </c>
      <c r="S14" s="33"/>
    </row>
    <row r="15" spans="1:19" x14ac:dyDescent="0.25">
      <c r="A15" s="6">
        <v>106</v>
      </c>
      <c r="C15" t="s">
        <v>302</v>
      </c>
      <c r="E15" s="35">
        <v>107752779.71442452</v>
      </c>
      <c r="F15" t="s">
        <v>463</v>
      </c>
      <c r="H15" s="6">
        <v>106</v>
      </c>
      <c r="K15" s="35">
        <v>81568.36571097374</v>
      </c>
      <c r="L15" s="35"/>
      <c r="M15" s="35"/>
      <c r="N15" s="35">
        <v>-6034.8974214839382</v>
      </c>
      <c r="O15" s="35">
        <v>240822.82584099862</v>
      </c>
      <c r="P15" s="35">
        <v>-460.16021494501945</v>
      </c>
      <c r="Q15" s="35">
        <v>-152759.4024935959</v>
      </c>
      <c r="S15" s="33"/>
    </row>
    <row r="16" spans="1:19" x14ac:dyDescent="0.25">
      <c r="A16" s="6">
        <v>107</v>
      </c>
      <c r="C16" s="17" t="s">
        <v>301</v>
      </c>
      <c r="D16" s="17"/>
      <c r="E16" s="87">
        <v>270119592.92161405</v>
      </c>
      <c r="F16" s="62" t="s">
        <v>365</v>
      </c>
      <c r="H16" s="6">
        <v>107</v>
      </c>
      <c r="J16" s="33"/>
      <c r="K16" s="87">
        <v>-14530.63428902626</v>
      </c>
      <c r="L16" s="87"/>
      <c r="M16" s="87">
        <v>0</v>
      </c>
      <c r="N16" s="87">
        <v>-6034.8974214839382</v>
      </c>
      <c r="O16" s="87">
        <v>240822.82584099862</v>
      </c>
      <c r="P16" s="87">
        <v>-460.16021494501945</v>
      </c>
      <c r="Q16" s="87">
        <v>-248858.4024935959</v>
      </c>
      <c r="S16" s="33"/>
    </row>
    <row r="17" spans="1:19" x14ac:dyDescent="0.25">
      <c r="E17" s="33"/>
      <c r="K17" s="33"/>
      <c r="L17" s="33"/>
      <c r="M17" s="33"/>
      <c r="N17" s="33"/>
      <c r="O17" s="33"/>
      <c r="P17" s="33"/>
      <c r="Q17" s="33"/>
    </row>
    <row r="18" spans="1:19" x14ac:dyDescent="0.25">
      <c r="C18" s="46" t="s">
        <v>300</v>
      </c>
      <c r="D18" s="46"/>
      <c r="E18" s="33"/>
      <c r="K18" s="33"/>
      <c r="L18" s="33"/>
      <c r="M18" s="33"/>
      <c r="N18" s="33"/>
      <c r="O18" s="33"/>
      <c r="P18" s="33"/>
      <c r="Q18" s="33"/>
    </row>
    <row r="19" spans="1:19" x14ac:dyDescent="0.25">
      <c r="A19" s="6">
        <v>108</v>
      </c>
      <c r="C19" t="s">
        <v>299</v>
      </c>
      <c r="E19" s="88">
        <v>-3357417450.1943173</v>
      </c>
      <c r="F19" t="s">
        <v>420</v>
      </c>
      <c r="G19" t="s">
        <v>419</v>
      </c>
      <c r="H19" s="6">
        <v>108</v>
      </c>
      <c r="K19" s="88">
        <v>-592690.71575021744</v>
      </c>
      <c r="L19" s="88"/>
      <c r="M19" s="88">
        <v>-1488103.3385383687</v>
      </c>
      <c r="N19" s="88"/>
      <c r="O19" s="88"/>
      <c r="P19" s="88">
        <v>899258.80622075731</v>
      </c>
      <c r="Q19" s="88">
        <v>-3846.1834326060489</v>
      </c>
      <c r="S19" s="33"/>
    </row>
    <row r="20" spans="1:19" x14ac:dyDescent="0.25">
      <c r="A20" s="6">
        <v>109</v>
      </c>
      <c r="C20" t="s">
        <v>297</v>
      </c>
      <c r="E20" s="90">
        <v>-448890393.25187171</v>
      </c>
      <c r="F20" t="s">
        <v>418</v>
      </c>
      <c r="G20" t="s">
        <v>412</v>
      </c>
      <c r="H20" s="6">
        <v>109</v>
      </c>
      <c r="K20" s="90">
        <v>167406.03633773327</v>
      </c>
      <c r="L20" s="90"/>
      <c r="M20" s="90"/>
      <c r="N20" s="90"/>
      <c r="O20" s="90"/>
      <c r="P20" s="90">
        <v>167406.03633773327</v>
      </c>
      <c r="Q20" s="90">
        <v>0</v>
      </c>
      <c r="S20" s="33"/>
    </row>
    <row r="21" spans="1:19" x14ac:dyDescent="0.25">
      <c r="A21" s="6">
        <v>110</v>
      </c>
      <c r="C21" s="17" t="s">
        <v>295</v>
      </c>
      <c r="D21" s="17"/>
      <c r="E21" s="95">
        <v>-3806307843.4461889</v>
      </c>
      <c r="F21" t="s">
        <v>364</v>
      </c>
      <c r="H21" s="6">
        <v>110</v>
      </c>
      <c r="J21" s="33"/>
      <c r="K21" s="95">
        <v>-425284.67941236496</v>
      </c>
      <c r="L21" s="95"/>
      <c r="M21" s="95">
        <v>-1488103.3385383687</v>
      </c>
      <c r="N21" s="95">
        <v>0</v>
      </c>
      <c r="O21" s="95">
        <v>0</v>
      </c>
      <c r="P21" s="95">
        <v>1066664.8425584906</v>
      </c>
      <c r="Q21" s="95">
        <v>-3846.1834326060489</v>
      </c>
      <c r="S21" s="33"/>
    </row>
    <row r="22" spans="1:19" x14ac:dyDescent="0.25">
      <c r="E22" s="33"/>
      <c r="K22" s="33"/>
      <c r="L22" s="33"/>
      <c r="M22" s="33"/>
      <c r="N22" s="33"/>
      <c r="O22" s="33"/>
      <c r="P22" s="33"/>
      <c r="Q22" s="33"/>
      <c r="S22" s="33"/>
    </row>
    <row r="23" spans="1:19" x14ac:dyDescent="0.25">
      <c r="A23" s="6">
        <v>111</v>
      </c>
      <c r="B23" s="6" t="s">
        <v>292</v>
      </c>
      <c r="C23" s="76" t="s">
        <v>294</v>
      </c>
      <c r="D23" s="76"/>
      <c r="E23" s="36">
        <v>-1489645792.5519583</v>
      </c>
      <c r="F23" t="s">
        <v>417</v>
      </c>
      <c r="G23" t="s">
        <v>415</v>
      </c>
      <c r="H23" s="6">
        <v>111</v>
      </c>
      <c r="I23" t="s">
        <v>292</v>
      </c>
      <c r="K23" s="36">
        <v>-23956765.166234493</v>
      </c>
      <c r="L23" s="36"/>
      <c r="M23" s="36"/>
      <c r="N23" s="36"/>
      <c r="O23" s="36"/>
      <c r="P23" s="36">
        <v>-23956765.166234493</v>
      </c>
      <c r="Q23" s="36">
        <v>0</v>
      </c>
      <c r="S23" s="33"/>
    </row>
    <row r="24" spans="1:19" x14ac:dyDescent="0.25">
      <c r="A24" s="6">
        <v>111</v>
      </c>
      <c r="B24" s="6" t="s">
        <v>289</v>
      </c>
      <c r="C24" s="75" t="s">
        <v>291</v>
      </c>
      <c r="D24" s="76"/>
      <c r="E24" s="36">
        <v>-547312070.86262476</v>
      </c>
      <c r="F24" t="s">
        <v>416</v>
      </c>
      <c r="G24" t="s">
        <v>415</v>
      </c>
      <c r="H24" s="6">
        <v>111</v>
      </c>
      <c r="I24" t="s">
        <v>289</v>
      </c>
      <c r="K24" s="36">
        <v>0</v>
      </c>
      <c r="L24" s="36"/>
      <c r="M24" s="36"/>
      <c r="N24" s="36"/>
      <c r="O24" s="36"/>
      <c r="P24" s="36"/>
      <c r="Q24" s="36">
        <v>0</v>
      </c>
      <c r="S24" s="33"/>
    </row>
    <row r="25" spans="1:19" x14ac:dyDescent="0.25">
      <c r="A25" s="6">
        <v>111</v>
      </c>
      <c r="B25" s="6" t="s">
        <v>287</v>
      </c>
      <c r="C25" s="75" t="s">
        <v>288</v>
      </c>
      <c r="D25" s="76"/>
      <c r="E25" s="36">
        <v>-2036957863.4145832</v>
      </c>
      <c r="F25" t="s">
        <v>363</v>
      </c>
      <c r="G25" t="s">
        <v>415</v>
      </c>
      <c r="H25" s="6">
        <v>111</v>
      </c>
      <c r="I25" t="s">
        <v>287</v>
      </c>
      <c r="K25" s="36">
        <v>-23956765.166234493</v>
      </c>
      <c r="L25" s="36"/>
      <c r="M25" s="36">
        <v>0</v>
      </c>
      <c r="N25" s="36">
        <v>0</v>
      </c>
      <c r="O25" s="36">
        <v>0</v>
      </c>
      <c r="P25" s="36">
        <v>-23956765.166234493</v>
      </c>
      <c r="Q25" s="36">
        <v>0</v>
      </c>
      <c r="S25" s="33"/>
    </row>
    <row r="26" spans="1:19" x14ac:dyDescent="0.25">
      <c r="A26" s="6">
        <v>112</v>
      </c>
      <c r="C26" s="17" t="s">
        <v>414</v>
      </c>
      <c r="D26" s="17"/>
      <c r="E26" s="36">
        <v>-163713376.0194256</v>
      </c>
      <c r="F26" t="s">
        <v>413</v>
      </c>
      <c r="G26" t="s">
        <v>412</v>
      </c>
      <c r="H26" s="6">
        <v>112</v>
      </c>
      <c r="K26" s="36">
        <v>0</v>
      </c>
      <c r="L26" s="36"/>
      <c r="M26" s="36"/>
      <c r="N26" s="36"/>
      <c r="O26" s="36"/>
      <c r="P26" s="36"/>
      <c r="Q26" s="36">
        <v>0</v>
      </c>
      <c r="S26" s="33"/>
    </row>
    <row r="27" spans="1:19" x14ac:dyDescent="0.25">
      <c r="A27" s="6">
        <v>113</v>
      </c>
      <c r="C27" s="17" t="s">
        <v>35</v>
      </c>
      <c r="D27" s="17"/>
      <c r="E27" s="36">
        <v>-96240628</v>
      </c>
      <c r="F27" t="s">
        <v>411</v>
      </c>
      <c r="G27" t="s">
        <v>409</v>
      </c>
      <c r="H27" s="6">
        <v>113</v>
      </c>
      <c r="K27" s="36">
        <v>121365</v>
      </c>
      <c r="L27" s="36"/>
      <c r="M27" s="36"/>
      <c r="N27" s="88"/>
      <c r="O27" s="88"/>
      <c r="P27" s="88"/>
      <c r="Q27" s="88">
        <v>121365</v>
      </c>
      <c r="S27" s="33"/>
    </row>
    <row r="28" spans="1:19" x14ac:dyDescent="0.25">
      <c r="A28" s="6">
        <v>114</v>
      </c>
      <c r="C28" s="17" t="s">
        <v>282</v>
      </c>
      <c r="D28" s="17"/>
      <c r="E28" s="88">
        <v>0</v>
      </c>
      <c r="F28" t="s">
        <v>410</v>
      </c>
      <c r="G28" t="s">
        <v>409</v>
      </c>
      <c r="H28" s="6">
        <v>114</v>
      </c>
      <c r="K28" s="88">
        <v>0</v>
      </c>
      <c r="L28" s="88"/>
      <c r="M28" s="88"/>
      <c r="N28" s="88"/>
      <c r="O28" s="88"/>
      <c r="P28" s="88"/>
      <c r="Q28" s="88">
        <v>0</v>
      </c>
      <c r="S28" s="33"/>
    </row>
    <row r="29" spans="1:19" x14ac:dyDescent="0.25">
      <c r="C29" s="17"/>
      <c r="D29" s="17"/>
      <c r="E29" s="88"/>
      <c r="H29" s="6"/>
      <c r="K29" s="88"/>
      <c r="L29" s="88"/>
      <c r="M29" s="88"/>
      <c r="N29" s="88"/>
      <c r="O29" s="88"/>
      <c r="P29" s="88"/>
      <c r="Q29" s="88"/>
    </row>
    <row r="30" spans="1:19" x14ac:dyDescent="0.25">
      <c r="A30" s="6">
        <v>115</v>
      </c>
      <c r="C30" s="17" t="s">
        <v>279</v>
      </c>
      <c r="D30" s="17"/>
      <c r="E30" s="34">
        <v>9656264496.9578667</v>
      </c>
      <c r="F30" t="s">
        <v>362</v>
      </c>
      <c r="H30" s="6">
        <v>115</v>
      </c>
      <c r="J30" s="33"/>
      <c r="K30" s="94">
        <v>-46510547.633699417</v>
      </c>
      <c r="L30" s="94"/>
      <c r="M30" s="94">
        <v>-7002035.9416152909</v>
      </c>
      <c r="N30" s="94">
        <v>-6034.8974214839382</v>
      </c>
      <c r="O30" s="94">
        <v>240822.82584099862</v>
      </c>
      <c r="P30" s="94">
        <v>-39611960.034580462</v>
      </c>
      <c r="Q30" s="94">
        <v>-131339.58592497261</v>
      </c>
      <c r="S30" s="33"/>
    </row>
    <row r="31" spans="1:19" x14ac:dyDescent="0.25">
      <c r="E31" s="43"/>
      <c r="H31" s="6"/>
      <c r="K31" s="43"/>
      <c r="L31" s="43"/>
      <c r="M31" s="43"/>
      <c r="N31" s="43"/>
      <c r="O31" s="43"/>
      <c r="P31" s="43"/>
      <c r="Q31" s="43"/>
    </row>
    <row r="32" spans="1:19" x14ac:dyDescent="0.25">
      <c r="C32" s="91" t="s">
        <v>278</v>
      </c>
      <c r="D32" s="91"/>
      <c r="E32" s="91"/>
      <c r="F32" s="91"/>
      <c r="G32" s="91"/>
      <c r="K32" s="39"/>
      <c r="L32" s="39"/>
      <c r="M32" s="39"/>
      <c r="N32" s="39"/>
      <c r="O32" s="39"/>
      <c r="P32" s="39"/>
      <c r="Q32" s="39"/>
    </row>
    <row r="33" spans="1:19" x14ac:dyDescent="0.25">
      <c r="C33" s="21" t="s">
        <v>395</v>
      </c>
      <c r="D33" s="21"/>
      <c r="E33" s="21"/>
      <c r="F33" s="21"/>
      <c r="G33" s="21"/>
    </row>
    <row r="34" spans="1:19" x14ac:dyDescent="0.25">
      <c r="C34" s="27" t="s">
        <v>408</v>
      </c>
      <c r="D34" s="27"/>
      <c r="E34" s="27"/>
      <c r="F34" s="27"/>
      <c r="G34" s="27"/>
    </row>
    <row r="35" spans="1:19" x14ac:dyDescent="0.25">
      <c r="C35" s="76"/>
    </row>
    <row r="36" spans="1:19" x14ac:dyDescent="0.25">
      <c r="A36" s="37" t="s">
        <v>100</v>
      </c>
      <c r="B36" s="37"/>
      <c r="C36" s="37" t="s">
        <v>73</v>
      </c>
      <c r="E36" s="37" t="s">
        <v>153</v>
      </c>
      <c r="F36" s="37" t="s">
        <v>152</v>
      </c>
      <c r="G36" s="37" t="s">
        <v>151</v>
      </c>
      <c r="H36" s="37" t="s">
        <v>100</v>
      </c>
      <c r="K36" s="37"/>
      <c r="L36" s="37"/>
      <c r="M36" s="37"/>
      <c r="N36" s="37"/>
      <c r="O36" s="37"/>
      <c r="P36" s="37"/>
      <c r="Q36" s="37"/>
    </row>
    <row r="37" spans="1:19" ht="77.25" customHeight="1" x14ac:dyDescent="0.25">
      <c r="A37" s="6">
        <v>200</v>
      </c>
      <c r="C37" t="s">
        <v>407</v>
      </c>
      <c r="E37" s="93">
        <v>0.1045</v>
      </c>
      <c r="F37" s="89" t="s">
        <v>406</v>
      </c>
      <c r="G37" s="18" t="s">
        <v>405</v>
      </c>
      <c r="H37" s="6">
        <v>200</v>
      </c>
      <c r="K37" s="93">
        <v>0</v>
      </c>
      <c r="L37" s="93"/>
      <c r="M37" s="93"/>
      <c r="N37" s="93"/>
      <c r="O37" s="93"/>
      <c r="P37" s="93"/>
      <c r="Q37" s="93"/>
    </row>
    <row r="38" spans="1:19" x14ac:dyDescent="0.25">
      <c r="C38" s="76"/>
    </row>
    <row r="39" spans="1:19" x14ac:dyDescent="0.25">
      <c r="C39" s="46" t="s">
        <v>248</v>
      </c>
      <c r="D39" s="46"/>
    </row>
    <row r="40" spans="1:19" ht="45" x14ac:dyDescent="0.25">
      <c r="A40" s="6">
        <v>201</v>
      </c>
      <c r="C40" t="s">
        <v>247</v>
      </c>
      <c r="E40" s="70">
        <v>1.8643321270701327E-2</v>
      </c>
      <c r="F40" s="18" t="s">
        <v>404</v>
      </c>
      <c r="G40" t="s">
        <v>403</v>
      </c>
      <c r="H40" s="6">
        <v>201</v>
      </c>
      <c r="K40" s="70">
        <v>0</v>
      </c>
      <c r="L40" s="70"/>
      <c r="M40" s="70"/>
      <c r="N40" s="70"/>
      <c r="O40" s="70"/>
      <c r="P40" s="70"/>
      <c r="Q40" s="70"/>
    </row>
    <row r="41" spans="1:19" x14ac:dyDescent="0.25">
      <c r="A41" s="6">
        <v>202</v>
      </c>
      <c r="C41" t="s">
        <v>246</v>
      </c>
      <c r="E41" s="70">
        <v>2.7605794758881429E-4</v>
      </c>
      <c r="F41" t="s">
        <v>462</v>
      </c>
      <c r="H41" s="6">
        <v>202</v>
      </c>
      <c r="K41" s="70">
        <v>0</v>
      </c>
      <c r="L41" s="70"/>
      <c r="M41" s="70"/>
      <c r="N41" s="70"/>
      <c r="O41" s="70"/>
      <c r="P41" s="70"/>
      <c r="Q41" s="70"/>
    </row>
    <row r="42" spans="1:19" x14ac:dyDescent="0.25">
      <c r="A42" s="6">
        <v>203</v>
      </c>
      <c r="C42" t="s">
        <v>245</v>
      </c>
      <c r="E42" s="73">
        <v>5.198875E-2</v>
      </c>
      <c r="F42" t="s">
        <v>461</v>
      </c>
      <c r="H42" s="6">
        <v>203</v>
      </c>
      <c r="K42" s="73">
        <v>0</v>
      </c>
      <c r="L42" s="73"/>
      <c r="M42" s="73"/>
      <c r="N42" s="73"/>
      <c r="O42" s="73"/>
      <c r="P42" s="73"/>
      <c r="Q42" s="73"/>
    </row>
    <row r="43" spans="1:19" x14ac:dyDescent="0.25">
      <c r="A43" s="6">
        <v>204</v>
      </c>
      <c r="C43" s="17" t="s">
        <v>244</v>
      </c>
      <c r="D43" s="17"/>
      <c r="E43" s="67">
        <v>7.0908129218290136E-2</v>
      </c>
      <c r="F43" s="62" t="s">
        <v>460</v>
      </c>
      <c r="H43" s="6">
        <v>204</v>
      </c>
      <c r="K43" s="67">
        <v>0</v>
      </c>
      <c r="L43" s="67"/>
      <c r="M43" s="67">
        <v>7.0908129218290136E-2</v>
      </c>
      <c r="N43" s="67">
        <v>7.0908129218290136E-2</v>
      </c>
      <c r="O43" s="67">
        <v>7.0908129218290136E-2</v>
      </c>
      <c r="P43" s="67">
        <v>7.0908129218290136E-2</v>
      </c>
      <c r="Q43" s="67">
        <v>7.0908129218290136E-2</v>
      </c>
    </row>
    <row r="45" spans="1:19" x14ac:dyDescent="0.25">
      <c r="A45" s="6">
        <v>205</v>
      </c>
      <c r="C45" s="17" t="s">
        <v>243</v>
      </c>
      <c r="D45" s="17"/>
      <c r="E45" s="67">
        <v>5.2264807947588816E-2</v>
      </c>
      <c r="F45" t="s">
        <v>459</v>
      </c>
      <c r="G45" s="43"/>
      <c r="H45" s="6">
        <v>205</v>
      </c>
      <c r="K45" s="67">
        <v>0</v>
      </c>
      <c r="L45" s="67"/>
      <c r="M45" s="67">
        <v>5.2264807947588816E-2</v>
      </c>
      <c r="N45" s="67">
        <v>5.2264807947588816E-2</v>
      </c>
      <c r="O45" s="67">
        <v>5.2264807947588816E-2</v>
      </c>
      <c r="P45" s="67">
        <v>5.2264807947588816E-2</v>
      </c>
      <c r="Q45" s="67">
        <v>5.2264807947588816E-2</v>
      </c>
    </row>
    <row r="46" spans="1:19" x14ac:dyDescent="0.25">
      <c r="A46" s="6">
        <v>206</v>
      </c>
      <c r="C46" s="17" t="s">
        <v>242</v>
      </c>
      <c r="D46" s="17"/>
      <c r="E46" s="67">
        <v>0</v>
      </c>
      <c r="F46" t="s">
        <v>458</v>
      </c>
      <c r="G46" s="43"/>
      <c r="H46" s="6"/>
      <c r="K46" s="67">
        <v>0</v>
      </c>
      <c r="L46" s="67"/>
      <c r="M46" s="67">
        <v>0</v>
      </c>
      <c r="N46" s="67">
        <v>0</v>
      </c>
      <c r="O46" s="67">
        <v>0</v>
      </c>
      <c r="P46" s="67">
        <v>0</v>
      </c>
      <c r="Q46" s="67">
        <v>0</v>
      </c>
    </row>
    <row r="47" spans="1:19" x14ac:dyDescent="0.25">
      <c r="H47" s="6"/>
    </row>
    <row r="48" spans="1:19" x14ac:dyDescent="0.25">
      <c r="A48" s="6">
        <v>207</v>
      </c>
      <c r="C48" t="s">
        <v>241</v>
      </c>
      <c r="D48" s="17"/>
      <c r="E48" s="88">
        <v>684707650.71627581</v>
      </c>
      <c r="F48" t="s">
        <v>457</v>
      </c>
      <c r="H48" s="6">
        <v>207</v>
      </c>
      <c r="K48" s="92">
        <v>-3297975.921623826</v>
      </c>
      <c r="L48" s="92"/>
      <c r="M48" s="92">
        <v>-496501.26933916891</v>
      </c>
      <c r="N48" s="92">
        <v>-427.92328618170905</v>
      </c>
      <c r="O48" s="92">
        <v>17076.29605344731</v>
      </c>
      <c r="P48" s="92">
        <v>-2808809.9807217759</v>
      </c>
      <c r="Q48" s="92">
        <v>-9313.0443302446783</v>
      </c>
      <c r="S48" s="33"/>
    </row>
    <row r="49" spans="1:19" x14ac:dyDescent="0.25">
      <c r="A49" s="6">
        <v>208</v>
      </c>
      <c r="C49" t="s">
        <v>240</v>
      </c>
      <c r="D49" s="17"/>
      <c r="E49" s="36">
        <v>0</v>
      </c>
      <c r="F49" t="s">
        <v>456</v>
      </c>
      <c r="H49" s="6"/>
      <c r="K49" s="36">
        <v>0</v>
      </c>
      <c r="L49" s="36"/>
      <c r="M49" s="36"/>
      <c r="N49" s="36"/>
      <c r="O49" s="36"/>
      <c r="P49" s="36"/>
      <c r="Q49" s="36"/>
    </row>
    <row r="50" spans="1:19" x14ac:dyDescent="0.25">
      <c r="A50" s="6">
        <v>209</v>
      </c>
      <c r="C50" s="17" t="s">
        <v>239</v>
      </c>
      <c r="D50" s="17"/>
      <c r="E50" s="34">
        <v>684707650.71627581</v>
      </c>
      <c r="F50" t="s">
        <v>455</v>
      </c>
      <c r="H50" s="6"/>
      <c r="K50" s="34">
        <v>-3297975.921623826</v>
      </c>
      <c r="L50" s="34"/>
      <c r="M50" s="34">
        <v>-496501.26933916891</v>
      </c>
      <c r="N50" s="34">
        <v>-427.92328618170905</v>
      </c>
      <c r="O50" s="34">
        <v>17076.29605344731</v>
      </c>
      <c r="P50" s="34">
        <v>-2808809.9807217759</v>
      </c>
      <c r="Q50" s="34">
        <v>-9313.0443302446783</v>
      </c>
      <c r="S50" s="33"/>
    </row>
    <row r="52" spans="1:19" x14ac:dyDescent="0.25">
      <c r="C52" s="91" t="s">
        <v>402</v>
      </c>
      <c r="D52" s="91"/>
      <c r="E52" s="91"/>
      <c r="F52" s="91"/>
      <c r="G52" s="91"/>
      <c r="K52" s="39"/>
      <c r="L52" s="39"/>
      <c r="M52" s="39"/>
      <c r="N52" s="39"/>
      <c r="O52" s="39"/>
      <c r="P52" s="39"/>
      <c r="Q52" s="39"/>
    </row>
    <row r="53" spans="1:19" x14ac:dyDescent="0.25">
      <c r="C53" s="21" t="s">
        <v>395</v>
      </c>
      <c r="D53" s="21"/>
      <c r="E53" s="21"/>
      <c r="F53" s="21"/>
      <c r="G53" s="21"/>
    </row>
    <row r="54" spans="1:19" x14ac:dyDescent="0.25">
      <c r="C54" s="27" t="s">
        <v>401</v>
      </c>
      <c r="D54" s="27"/>
      <c r="E54" s="27"/>
      <c r="F54" s="27"/>
      <c r="G54" s="27"/>
    </row>
    <row r="55" spans="1:19" x14ac:dyDescent="0.25">
      <c r="C55" s="76"/>
    </row>
    <row r="56" spans="1:19" x14ac:dyDescent="0.25">
      <c r="A56" s="37" t="s">
        <v>100</v>
      </c>
      <c r="B56" s="37"/>
      <c r="C56" s="37" t="s">
        <v>73</v>
      </c>
      <c r="E56" s="37" t="s">
        <v>153</v>
      </c>
      <c r="F56" s="37" t="s">
        <v>152</v>
      </c>
      <c r="G56" s="37" t="s">
        <v>151</v>
      </c>
      <c r="H56" s="37" t="s">
        <v>100</v>
      </c>
      <c r="K56" s="37"/>
      <c r="L56" s="37"/>
      <c r="M56" s="37"/>
      <c r="N56" s="37"/>
      <c r="O56" s="37"/>
      <c r="P56" s="37"/>
      <c r="Q56" s="37"/>
    </row>
    <row r="57" spans="1:19" x14ac:dyDescent="0.25">
      <c r="A57" s="6">
        <v>300</v>
      </c>
      <c r="C57" t="s">
        <v>213</v>
      </c>
      <c r="E57" s="50">
        <v>0.21</v>
      </c>
      <c r="F57" t="s">
        <v>400</v>
      </c>
      <c r="H57" s="6">
        <v>300</v>
      </c>
      <c r="K57" s="50">
        <v>0</v>
      </c>
      <c r="L57" s="50"/>
      <c r="M57" s="50"/>
      <c r="N57" s="50"/>
      <c r="O57" s="50"/>
      <c r="P57" s="50"/>
      <c r="Q57" s="50"/>
    </row>
    <row r="58" spans="1:19" x14ac:dyDescent="0.25">
      <c r="A58" s="6">
        <v>301</v>
      </c>
      <c r="C58" t="s">
        <v>211</v>
      </c>
      <c r="E58" s="73">
        <v>8.8400000000000006E-2</v>
      </c>
      <c r="F58" t="s">
        <v>399</v>
      </c>
      <c r="H58" s="6">
        <v>301</v>
      </c>
      <c r="K58" s="73">
        <v>0</v>
      </c>
      <c r="L58" s="73"/>
      <c r="M58" s="73"/>
      <c r="N58" s="73"/>
      <c r="O58" s="73"/>
      <c r="P58" s="73"/>
      <c r="Q58" s="73"/>
    </row>
    <row r="59" spans="1:19" x14ac:dyDescent="0.25">
      <c r="A59" s="6">
        <v>302</v>
      </c>
      <c r="C59" s="17" t="s">
        <v>209</v>
      </c>
      <c r="D59" s="17"/>
      <c r="E59" s="67">
        <v>0.27983599999999997</v>
      </c>
      <c r="F59" s="43" t="s">
        <v>454</v>
      </c>
      <c r="H59" s="6">
        <v>302</v>
      </c>
      <c r="K59" s="67">
        <v>0</v>
      </c>
      <c r="L59" s="67"/>
      <c r="M59" s="67">
        <v>0.27983599999999997</v>
      </c>
      <c r="N59" s="67">
        <v>0.27983599999999997</v>
      </c>
      <c r="O59" s="67">
        <v>0.27983599999999997</v>
      </c>
      <c r="P59" s="67">
        <v>0.27983599999999997</v>
      </c>
      <c r="Q59" s="67">
        <v>0.27983599999999997</v>
      </c>
    </row>
    <row r="61" spans="1:19" x14ac:dyDescent="0.25">
      <c r="A61" s="6">
        <v>303</v>
      </c>
      <c r="C61" s="17" t="s">
        <v>197</v>
      </c>
      <c r="E61" s="87">
        <v>168733054.58907986</v>
      </c>
      <c r="F61" t="s">
        <v>453</v>
      </c>
      <c r="H61" s="6">
        <v>303</v>
      </c>
      <c r="K61" s="87">
        <v>-944567.47804361582</v>
      </c>
      <c r="L61" s="87"/>
      <c r="M61" s="87">
        <v>-142202.05452386767</v>
      </c>
      <c r="N61" s="87">
        <v>-122.56075509058813</v>
      </c>
      <c r="O61" s="87">
        <v>4890.7918920126986</v>
      </c>
      <c r="P61" s="87">
        <v>-804466.32202450966</v>
      </c>
      <c r="Q61" s="87">
        <v>-2667.3326321910649</v>
      </c>
    </row>
    <row r="63" spans="1:19" x14ac:dyDescent="0.25">
      <c r="A63" s="6">
        <v>304</v>
      </c>
      <c r="C63" t="s">
        <v>398</v>
      </c>
      <c r="H63" s="6">
        <v>304</v>
      </c>
    </row>
    <row r="65" spans="1:19" x14ac:dyDescent="0.25">
      <c r="C65" t="s">
        <v>195</v>
      </c>
    </row>
    <row r="66" spans="1:19" x14ac:dyDescent="0.25">
      <c r="A66" s="6">
        <v>305</v>
      </c>
      <c r="C66" s="48" t="s">
        <v>194</v>
      </c>
      <c r="D66" s="48"/>
      <c r="E66" s="88">
        <v>9656264496.9578667</v>
      </c>
      <c r="F66" t="s">
        <v>339</v>
      </c>
      <c r="G66" s="47"/>
      <c r="H66" s="6">
        <v>305</v>
      </c>
      <c r="K66" s="88">
        <v>-46510547.633699417</v>
      </c>
      <c r="L66" s="88"/>
      <c r="M66" s="88">
        <v>-7002035.9416152909</v>
      </c>
      <c r="N66" s="88">
        <v>-6034.8974214839382</v>
      </c>
      <c r="O66" s="88">
        <v>240822.82584099862</v>
      </c>
      <c r="P66" s="88">
        <v>-39611960.034580462</v>
      </c>
      <c r="Q66" s="88">
        <v>-131339.58592497261</v>
      </c>
    </row>
    <row r="67" spans="1:19" x14ac:dyDescent="0.25">
      <c r="A67" s="6">
        <v>306</v>
      </c>
      <c r="C67" s="51" t="s">
        <v>193</v>
      </c>
      <c r="D67" s="51"/>
      <c r="E67" s="50">
        <v>5.2264807947588816E-2</v>
      </c>
      <c r="F67" t="s">
        <v>452</v>
      </c>
      <c r="H67" s="6">
        <v>306</v>
      </c>
      <c r="K67" s="50">
        <v>0</v>
      </c>
      <c r="L67" s="50"/>
      <c r="M67" s="50">
        <v>5.2264807947588816E-2</v>
      </c>
      <c r="N67" s="50">
        <v>5.2264807947588816E-2</v>
      </c>
      <c r="O67" s="50">
        <v>5.2264807947588816E-2</v>
      </c>
      <c r="P67" s="50">
        <v>5.2264807947588816E-2</v>
      </c>
      <c r="Q67" s="50">
        <v>5.2264807947588816E-2</v>
      </c>
    </row>
    <row r="68" spans="1:19" x14ac:dyDescent="0.25">
      <c r="A68" s="6">
        <v>307</v>
      </c>
      <c r="C68" s="48" t="s">
        <v>192</v>
      </c>
      <c r="D68" s="48"/>
      <c r="E68" s="69">
        <v>0.27983599999999997</v>
      </c>
      <c r="F68" t="s">
        <v>451</v>
      </c>
      <c r="H68" s="6">
        <v>307</v>
      </c>
      <c r="K68" s="69">
        <v>0</v>
      </c>
      <c r="L68" s="69"/>
      <c r="M68" s="69">
        <v>0.27983599999999997</v>
      </c>
      <c r="N68" s="69">
        <v>0.27983599999999997</v>
      </c>
      <c r="O68" s="69">
        <v>0.27983599999999997</v>
      </c>
      <c r="P68" s="69">
        <v>0.27983599999999997</v>
      </c>
      <c r="Q68" s="69">
        <v>0.27983599999999997</v>
      </c>
    </row>
    <row r="69" spans="1:19" x14ac:dyDescent="0.25">
      <c r="A69" s="6">
        <v>308</v>
      </c>
      <c r="C69" s="48" t="s">
        <v>191</v>
      </c>
      <c r="D69" s="48"/>
      <c r="E69" s="88">
        <v>-23161528.401815537</v>
      </c>
      <c r="F69" t="s">
        <v>450</v>
      </c>
      <c r="H69" s="6">
        <v>308</v>
      </c>
      <c r="K69" s="88">
        <v>0</v>
      </c>
      <c r="L69" s="88"/>
      <c r="M69" s="88"/>
      <c r="N69" s="88"/>
      <c r="O69" s="88"/>
      <c r="P69" s="88"/>
      <c r="Q69" s="88">
        <v>0</v>
      </c>
    </row>
    <row r="70" spans="1:19" x14ac:dyDescent="0.25">
      <c r="A70" s="6">
        <v>309</v>
      </c>
      <c r="C70" s="48" t="s">
        <v>190</v>
      </c>
      <c r="D70" s="48"/>
      <c r="E70" s="88">
        <v>12323579.770854324</v>
      </c>
      <c r="F70" t="s">
        <v>449</v>
      </c>
      <c r="H70" s="6">
        <v>309</v>
      </c>
      <c r="K70" s="88">
        <v>0</v>
      </c>
      <c r="L70" s="88"/>
      <c r="M70" s="88"/>
      <c r="N70" s="88"/>
      <c r="O70" s="88"/>
      <c r="P70" s="88"/>
      <c r="Q70" s="88">
        <v>0</v>
      </c>
    </row>
    <row r="71" spans="1:19" x14ac:dyDescent="0.25">
      <c r="A71" s="6">
        <v>310</v>
      </c>
      <c r="C71" s="48" t="s">
        <v>397</v>
      </c>
      <c r="D71" s="48"/>
      <c r="E71" s="36">
        <v>0</v>
      </c>
      <c r="F71" t="s">
        <v>448</v>
      </c>
      <c r="H71" s="6"/>
      <c r="K71" s="36">
        <v>0</v>
      </c>
      <c r="L71" s="36"/>
      <c r="M71" s="36"/>
      <c r="N71" s="36"/>
      <c r="O71" s="36"/>
      <c r="P71" s="36"/>
      <c r="Q71" s="36"/>
    </row>
    <row r="73" spans="1:19" x14ac:dyDescent="0.25">
      <c r="C73" s="91" t="s">
        <v>396</v>
      </c>
      <c r="D73" s="91"/>
      <c r="E73" s="91"/>
      <c r="F73" s="91"/>
      <c r="G73" s="91"/>
      <c r="K73" s="39"/>
      <c r="L73" s="39"/>
      <c r="M73" s="39"/>
      <c r="N73" s="39"/>
      <c r="O73" s="39"/>
      <c r="P73" s="39"/>
      <c r="Q73" s="39"/>
    </row>
    <row r="74" spans="1:19" x14ac:dyDescent="0.25">
      <c r="C74" s="21" t="s">
        <v>395</v>
      </c>
      <c r="D74" s="21"/>
      <c r="E74" s="21"/>
      <c r="F74" s="21"/>
      <c r="G74" s="21"/>
    </row>
    <row r="75" spans="1:19" x14ac:dyDescent="0.25">
      <c r="C75" s="19" t="s">
        <v>447</v>
      </c>
      <c r="D75" s="19"/>
      <c r="E75" s="19"/>
      <c r="F75" s="19"/>
      <c r="G75" s="19"/>
    </row>
    <row r="76" spans="1:19" x14ac:dyDescent="0.25">
      <c r="C76" s="19"/>
      <c r="D76" s="19"/>
      <c r="E76" s="19"/>
      <c r="F76" s="19"/>
      <c r="G76" s="19"/>
    </row>
    <row r="77" spans="1:19" x14ac:dyDescent="0.25">
      <c r="C77" s="62"/>
    </row>
    <row r="78" spans="1:19" x14ac:dyDescent="0.25">
      <c r="A78" s="37" t="s">
        <v>100</v>
      </c>
      <c r="B78" s="37"/>
      <c r="C78" s="37" t="s">
        <v>73</v>
      </c>
      <c r="E78" s="37" t="s">
        <v>153</v>
      </c>
      <c r="F78" s="37" t="s">
        <v>152</v>
      </c>
      <c r="G78" s="37" t="s">
        <v>151</v>
      </c>
      <c r="H78" s="37" t="s">
        <v>100</v>
      </c>
      <c r="K78" s="37"/>
      <c r="L78" s="37"/>
      <c r="M78" s="37"/>
      <c r="N78" s="37"/>
      <c r="O78" s="37"/>
      <c r="P78" s="37"/>
      <c r="Q78" s="37"/>
    </row>
    <row r="79" spans="1:19" x14ac:dyDescent="0.25">
      <c r="C79" s="46" t="s">
        <v>187</v>
      </c>
      <c r="D79" s="46"/>
    </row>
    <row r="80" spans="1:19" x14ac:dyDescent="0.25">
      <c r="A80" s="6">
        <v>400</v>
      </c>
      <c r="C80" t="s">
        <v>186</v>
      </c>
      <c r="E80" s="88">
        <v>683503362.97848809</v>
      </c>
      <c r="F80" t="s">
        <v>446</v>
      </c>
      <c r="H80" s="6">
        <v>400</v>
      </c>
      <c r="K80" s="88">
        <v>1323848.9955916405</v>
      </c>
      <c r="L80" s="88"/>
      <c r="M80" s="88"/>
      <c r="N80" s="88">
        <v>-71393.298164598105</v>
      </c>
      <c r="O80" s="88">
        <v>2408228.2584099863</v>
      </c>
      <c r="P80" s="88">
        <v>-4601.6021494501947</v>
      </c>
      <c r="Q80" s="88">
        <v>-1008384.3625042974</v>
      </c>
      <c r="S80" s="33"/>
    </row>
    <row r="81" spans="1:19" x14ac:dyDescent="0.25">
      <c r="A81" s="6">
        <v>401</v>
      </c>
      <c r="C81" t="s">
        <v>184</v>
      </c>
      <c r="E81" s="88">
        <v>394024434.16575718</v>
      </c>
      <c r="F81" t="s">
        <v>445</v>
      </c>
      <c r="H81" s="6">
        <v>401</v>
      </c>
      <c r="K81" s="88">
        <v>-508165.33848166466</v>
      </c>
      <c r="L81" s="88"/>
      <c r="M81" s="88"/>
      <c r="N81" s="88">
        <v>11044.323949758726</v>
      </c>
      <c r="O81" s="88"/>
      <c r="P81" s="88"/>
      <c r="Q81" s="88">
        <v>-519209.66243142338</v>
      </c>
      <c r="S81" s="33"/>
    </row>
    <row r="82" spans="1:19" x14ac:dyDescent="0.25">
      <c r="A82" s="6">
        <v>402</v>
      </c>
      <c r="C82" t="s">
        <v>182</v>
      </c>
      <c r="E82" s="88">
        <v>7472552.4640722312</v>
      </c>
      <c r="F82" t="s">
        <v>444</v>
      </c>
      <c r="H82" s="6">
        <v>402</v>
      </c>
      <c r="K82" s="88">
        <v>0</v>
      </c>
      <c r="L82" s="88"/>
      <c r="M82" s="88"/>
      <c r="N82" s="88"/>
      <c r="O82" s="88"/>
      <c r="P82" s="88"/>
      <c r="Q82" s="88">
        <v>0</v>
      </c>
      <c r="S82" s="33"/>
    </row>
    <row r="83" spans="1:19" x14ac:dyDescent="0.25">
      <c r="A83" s="6">
        <v>403</v>
      </c>
      <c r="C83" t="s">
        <v>180</v>
      </c>
      <c r="E83" s="88">
        <v>492470338.11914122</v>
      </c>
      <c r="F83" t="s">
        <v>443</v>
      </c>
      <c r="H83" s="6">
        <v>403</v>
      </c>
      <c r="K83" s="88">
        <v>-637440.29082012177</v>
      </c>
      <c r="L83" s="88"/>
      <c r="M83" s="88">
        <v>-172314.74</v>
      </c>
      <c r="N83" s="88"/>
      <c r="O83" s="88"/>
      <c r="P83" s="88">
        <v>-429620.93713435007</v>
      </c>
      <c r="Q83" s="88">
        <v>-35504.613685771707</v>
      </c>
      <c r="S83" s="33"/>
    </row>
    <row r="84" spans="1:19" x14ac:dyDescent="0.25">
      <c r="A84" s="6">
        <v>404</v>
      </c>
      <c r="C84" t="s">
        <v>176</v>
      </c>
      <c r="E84" s="88">
        <v>0</v>
      </c>
      <c r="F84" t="s">
        <v>175</v>
      </c>
      <c r="H84" s="6">
        <v>404</v>
      </c>
      <c r="K84" s="88">
        <v>0</v>
      </c>
      <c r="L84" s="88"/>
      <c r="M84" s="88"/>
      <c r="N84" s="88"/>
      <c r="O84" s="88"/>
      <c r="P84" s="88"/>
      <c r="Q84" s="88">
        <v>0</v>
      </c>
      <c r="S84" s="33"/>
    </row>
    <row r="85" spans="1:19" x14ac:dyDescent="0.25">
      <c r="A85" s="6">
        <v>405</v>
      </c>
      <c r="C85" t="s">
        <v>174</v>
      </c>
      <c r="E85" s="88">
        <v>684707650.71627581</v>
      </c>
      <c r="F85" t="s">
        <v>442</v>
      </c>
      <c r="H85" s="6">
        <v>405</v>
      </c>
      <c r="K85" s="88">
        <v>-3297975.921623826</v>
      </c>
      <c r="L85" s="88"/>
      <c r="M85" s="88">
        <v>-496501.26933916891</v>
      </c>
      <c r="N85" s="88">
        <v>-427.92328618170905</v>
      </c>
      <c r="O85" s="88">
        <v>17076.29605344731</v>
      </c>
      <c r="P85" s="88">
        <v>-2808809.9807217759</v>
      </c>
      <c r="Q85" s="88">
        <v>-9313.0443301466294</v>
      </c>
      <c r="S85" s="33"/>
    </row>
    <row r="86" spans="1:19" x14ac:dyDescent="0.25">
      <c r="A86" s="6">
        <v>406</v>
      </c>
      <c r="C86" t="s">
        <v>173</v>
      </c>
      <c r="E86" s="88">
        <v>135333619.3266198</v>
      </c>
      <c r="F86" t="s">
        <v>441</v>
      </c>
      <c r="H86" s="6">
        <v>406</v>
      </c>
      <c r="K86" s="88">
        <v>-212379.46254190803</v>
      </c>
      <c r="L86" s="88"/>
      <c r="M86" s="88"/>
      <c r="N86" s="88"/>
      <c r="O86" s="88"/>
      <c r="P86" s="88"/>
      <c r="Q86" s="88">
        <v>-212379.46254190803</v>
      </c>
      <c r="S86" s="33"/>
    </row>
    <row r="87" spans="1:19" x14ac:dyDescent="0.25">
      <c r="A87" s="6">
        <v>407</v>
      </c>
      <c r="C87" t="s">
        <v>172</v>
      </c>
      <c r="E87" s="88">
        <v>168733054.58907986</v>
      </c>
      <c r="F87" t="s">
        <v>440</v>
      </c>
      <c r="H87" s="6">
        <v>407</v>
      </c>
      <c r="K87" s="88">
        <v>-944567.47804361582</v>
      </c>
      <c r="L87" s="88"/>
      <c r="M87" s="88">
        <v>-142202.05452386767</v>
      </c>
      <c r="N87" s="88">
        <v>-122.56075509058813</v>
      </c>
      <c r="O87" s="88">
        <v>4890.7918920126986</v>
      </c>
      <c r="P87" s="88">
        <v>-804466.32202450966</v>
      </c>
      <c r="Q87" s="88">
        <v>-2667.3326321606291</v>
      </c>
      <c r="S87" s="33"/>
    </row>
    <row r="88" spans="1:19" x14ac:dyDescent="0.25">
      <c r="A88" s="6">
        <v>408</v>
      </c>
      <c r="C88" t="s">
        <v>24</v>
      </c>
      <c r="E88" s="88">
        <v>-11235745</v>
      </c>
      <c r="F88" t="s">
        <v>439</v>
      </c>
      <c r="G88" t="s">
        <v>168</v>
      </c>
      <c r="H88" s="6">
        <v>408</v>
      </c>
      <c r="K88" s="88">
        <v>-81.496518023312092</v>
      </c>
      <c r="L88" s="88"/>
      <c r="M88" s="88"/>
      <c r="N88" s="88"/>
      <c r="O88" s="88"/>
      <c r="P88" s="88"/>
      <c r="Q88" s="88">
        <v>-81.496518023312092</v>
      </c>
      <c r="S88" s="33"/>
    </row>
    <row r="89" spans="1:19" x14ac:dyDescent="0.25">
      <c r="A89" s="6">
        <v>409</v>
      </c>
      <c r="C89" t="s">
        <v>170</v>
      </c>
      <c r="E89" s="88">
        <v>-17690454.906901166</v>
      </c>
      <c r="F89" t="s">
        <v>438</v>
      </c>
      <c r="G89" t="s">
        <v>168</v>
      </c>
      <c r="H89" s="6">
        <v>409</v>
      </c>
      <c r="K89" s="88">
        <v>0</v>
      </c>
      <c r="L89" s="88"/>
      <c r="M89" s="88"/>
      <c r="N89" s="88"/>
      <c r="O89" s="88"/>
      <c r="P89" s="88"/>
      <c r="Q89" s="88">
        <v>0</v>
      </c>
      <c r="S89" s="33"/>
    </row>
    <row r="90" spans="1:19" x14ac:dyDescent="0.25">
      <c r="A90" s="6">
        <v>410</v>
      </c>
      <c r="C90" t="s">
        <v>167</v>
      </c>
      <c r="E90" s="90">
        <v>0</v>
      </c>
      <c r="F90" t="s">
        <v>437</v>
      </c>
      <c r="H90" s="6">
        <v>410</v>
      </c>
      <c r="K90" s="90">
        <v>0</v>
      </c>
      <c r="L90" s="90"/>
      <c r="M90" s="90"/>
      <c r="N90" s="90"/>
      <c r="O90" s="90"/>
      <c r="P90" s="90"/>
      <c r="Q90" s="90">
        <v>0</v>
      </c>
      <c r="S90" s="33"/>
    </row>
    <row r="91" spans="1:19" x14ac:dyDescent="0.25">
      <c r="A91" s="6">
        <v>411</v>
      </c>
      <c r="C91" s="17" t="s">
        <v>164</v>
      </c>
      <c r="D91" s="17"/>
      <c r="E91" s="87">
        <v>2537318812.4525323</v>
      </c>
      <c r="F91" t="s">
        <v>436</v>
      </c>
      <c r="H91" s="6">
        <v>411</v>
      </c>
      <c r="K91" s="87">
        <v>-4276760.9924378395</v>
      </c>
      <c r="L91" s="87"/>
      <c r="M91" s="87">
        <v>-811018.06386303657</v>
      </c>
      <c r="N91" s="87">
        <v>-60899.458256111677</v>
      </c>
      <c r="O91" s="87">
        <v>2430195.3463554461</v>
      </c>
      <c r="P91" s="87">
        <v>-4047498.8420300861</v>
      </c>
      <c r="Q91" s="87">
        <v>-1787539.974643731</v>
      </c>
      <c r="S91" s="33"/>
    </row>
    <row r="92" spans="1:19" x14ac:dyDescent="0.25">
      <c r="H92" s="6"/>
    </row>
    <row r="93" spans="1:19" x14ac:dyDescent="0.25">
      <c r="C93" s="46" t="s">
        <v>163</v>
      </c>
      <c r="D93" s="46"/>
    </row>
    <row r="94" spans="1:19" x14ac:dyDescent="0.25">
      <c r="A94" s="6">
        <v>412</v>
      </c>
      <c r="C94" t="s">
        <v>162</v>
      </c>
      <c r="E94" s="38">
        <v>7.5170000000000011E-3</v>
      </c>
      <c r="F94" t="s">
        <v>435</v>
      </c>
      <c r="H94" s="6">
        <v>412</v>
      </c>
      <c r="K94" s="38">
        <v>0</v>
      </c>
      <c r="L94" s="38"/>
      <c r="M94" s="38">
        <v>7.5170000000000011E-3</v>
      </c>
      <c r="N94" s="38">
        <v>7.5170000000000011E-3</v>
      </c>
      <c r="O94" s="38">
        <v>7.5170000000000011E-3</v>
      </c>
      <c r="P94" s="38">
        <v>7.5170000000000011E-3</v>
      </c>
      <c r="Q94" s="38">
        <v>7.5170000000000011E-3</v>
      </c>
      <c r="S94" s="33"/>
    </row>
    <row r="95" spans="1:19" x14ac:dyDescent="0.25">
      <c r="A95" s="6">
        <v>413</v>
      </c>
      <c r="C95" t="s">
        <v>160</v>
      </c>
      <c r="D95" s="17"/>
      <c r="E95" s="44">
        <v>2.7300000000000002E-4</v>
      </c>
      <c r="F95" t="s">
        <v>434</v>
      </c>
      <c r="H95" s="6">
        <v>413</v>
      </c>
      <c r="K95" s="44">
        <v>0</v>
      </c>
      <c r="L95" s="44"/>
      <c r="M95" s="44">
        <v>2.7300000000000002E-4</v>
      </c>
      <c r="N95" s="44">
        <v>2.7300000000000002E-4</v>
      </c>
      <c r="O95" s="44">
        <v>2.7300000000000002E-4</v>
      </c>
      <c r="P95" s="44">
        <v>2.7300000000000002E-4</v>
      </c>
      <c r="Q95" s="44">
        <v>2.7300000000000002E-4</v>
      </c>
      <c r="S95" s="33"/>
    </row>
    <row r="96" spans="1:19" x14ac:dyDescent="0.25">
      <c r="A96" s="6">
        <v>414</v>
      </c>
      <c r="C96" s="17" t="s">
        <v>158</v>
      </c>
      <c r="D96" s="17"/>
      <c r="E96" s="87">
        <v>19765713.549005229</v>
      </c>
      <c r="F96" s="43" t="s">
        <v>433</v>
      </c>
      <c r="H96" s="6">
        <v>414</v>
      </c>
      <c r="K96" s="87">
        <v>-33315.968131091446</v>
      </c>
      <c r="L96" s="87"/>
      <c r="M96" s="87">
        <v>-6317.830717493056</v>
      </c>
      <c r="N96" s="87">
        <v>-474.40677981511004</v>
      </c>
      <c r="O96" s="87">
        <v>18931.221748108928</v>
      </c>
      <c r="P96" s="87">
        <v>-31530.015979414373</v>
      </c>
      <c r="Q96" s="87">
        <v>-13924.936402474666</v>
      </c>
      <c r="S96" s="33"/>
    </row>
    <row r="97" spans="1:19" x14ac:dyDescent="0.25">
      <c r="C97" s="17"/>
      <c r="D97" s="17"/>
      <c r="E97" s="88"/>
      <c r="H97" s="6"/>
      <c r="K97" s="88"/>
      <c r="L97" s="88"/>
      <c r="M97" s="88"/>
      <c r="N97" s="88"/>
      <c r="O97" s="88"/>
      <c r="P97" s="88"/>
      <c r="Q97" s="88"/>
      <c r="S97" s="33"/>
    </row>
    <row r="98" spans="1:19" x14ac:dyDescent="0.25">
      <c r="A98" s="6">
        <v>415</v>
      </c>
      <c r="C98" s="17" t="s">
        <v>394</v>
      </c>
      <c r="D98" s="17"/>
      <c r="E98" s="87">
        <v>2557084526.0015373</v>
      </c>
      <c r="F98" t="s">
        <v>432</v>
      </c>
      <c r="H98" s="6">
        <v>415</v>
      </c>
      <c r="K98" s="87">
        <v>-4310076.9605689049</v>
      </c>
      <c r="L98" s="87"/>
      <c r="M98" s="87">
        <v>-817335.89458052965</v>
      </c>
      <c r="N98" s="87">
        <v>-61373.865035926785</v>
      </c>
      <c r="O98" s="87">
        <v>2449126.5681035551</v>
      </c>
      <c r="P98" s="87">
        <v>-4079028.8580095004</v>
      </c>
      <c r="Q98" s="87">
        <v>-1801464.9110462058</v>
      </c>
      <c r="S98" s="33"/>
    </row>
    <row r="99" spans="1:19" x14ac:dyDescent="0.25">
      <c r="C99" s="17"/>
      <c r="D99" s="17"/>
      <c r="E99" s="88"/>
      <c r="H99" s="6"/>
      <c r="K99" s="88"/>
      <c r="L99" s="88"/>
      <c r="M99" s="88"/>
      <c r="N99" s="88"/>
      <c r="O99" s="88"/>
      <c r="P99" s="88"/>
      <c r="Q99" s="88"/>
      <c r="S99" s="33"/>
    </row>
    <row r="100" spans="1:19" x14ac:dyDescent="0.25">
      <c r="C100" s="46" t="s">
        <v>65</v>
      </c>
      <c r="D100" s="17"/>
      <c r="E100" s="88"/>
      <c r="H100" s="6"/>
      <c r="K100" s="88"/>
      <c r="L100" s="88"/>
      <c r="M100" s="88"/>
      <c r="N100" s="88"/>
      <c r="O100" s="88"/>
      <c r="P100" s="88"/>
      <c r="Q100" s="88"/>
      <c r="S100" s="33"/>
    </row>
    <row r="101" spans="1:19" x14ac:dyDescent="0.25">
      <c r="A101" s="6">
        <v>416</v>
      </c>
      <c r="C101" t="s">
        <v>393</v>
      </c>
      <c r="E101" s="66">
        <v>-40890095</v>
      </c>
      <c r="F101" s="89" t="s">
        <v>392</v>
      </c>
      <c r="H101" s="6">
        <v>416</v>
      </c>
      <c r="K101" s="66">
        <v>0</v>
      </c>
      <c r="L101" s="66"/>
      <c r="M101" s="66"/>
      <c r="N101" s="66"/>
      <c r="O101" s="66"/>
      <c r="P101" s="66"/>
      <c r="Q101" s="66"/>
      <c r="S101" s="33"/>
    </row>
    <row r="102" spans="1:19" x14ac:dyDescent="0.25">
      <c r="E102" s="33"/>
      <c r="H102" s="6"/>
      <c r="K102" s="33"/>
      <c r="L102" s="33"/>
      <c r="M102" s="33"/>
      <c r="N102" s="33"/>
      <c r="O102" s="33"/>
      <c r="P102" s="33"/>
      <c r="Q102" s="33"/>
      <c r="S102" s="33"/>
    </row>
    <row r="103" spans="1:19" x14ac:dyDescent="0.25">
      <c r="A103" s="6">
        <v>417</v>
      </c>
      <c r="C103" s="17" t="s">
        <v>391</v>
      </c>
      <c r="E103" s="87">
        <v>2516194431.0015373</v>
      </c>
      <c r="F103" t="s">
        <v>431</v>
      </c>
      <c r="H103" s="6">
        <v>417</v>
      </c>
      <c r="K103" s="87">
        <v>-4310076.9605689049</v>
      </c>
      <c r="L103" s="87"/>
      <c r="M103" s="87">
        <v>-817335.89458052965</v>
      </c>
      <c r="N103" s="87">
        <v>-61373.865035926785</v>
      </c>
      <c r="O103" s="87">
        <v>2449126.5681035551</v>
      </c>
      <c r="P103" s="87">
        <v>-4079028.8580095004</v>
      </c>
      <c r="Q103" s="87">
        <v>-1801464.9110462058</v>
      </c>
      <c r="S103" s="33"/>
    </row>
    <row r="104" spans="1:19" x14ac:dyDescent="0.25">
      <c r="C104" s="17"/>
      <c r="D104" s="17"/>
      <c r="E104" s="88"/>
      <c r="H104" s="6"/>
      <c r="K104" s="88"/>
      <c r="L104" s="88"/>
      <c r="M104" s="88"/>
      <c r="N104" s="88"/>
      <c r="O104" s="88"/>
      <c r="P104" s="88"/>
      <c r="Q104" s="88"/>
      <c r="S104" s="33"/>
    </row>
    <row r="105" spans="1:19" x14ac:dyDescent="0.25">
      <c r="C105" s="46" t="s">
        <v>390</v>
      </c>
      <c r="D105" s="17"/>
      <c r="E105" s="88"/>
      <c r="H105" s="6"/>
      <c r="K105" s="88"/>
      <c r="L105" s="88"/>
      <c r="M105" s="88"/>
      <c r="N105" s="88"/>
      <c r="O105" s="88"/>
      <c r="P105" s="88"/>
      <c r="Q105" s="88"/>
      <c r="S105" s="33"/>
    </row>
    <row r="106" spans="1:19" x14ac:dyDescent="0.25">
      <c r="A106" s="6">
        <v>418</v>
      </c>
      <c r="C106" t="s">
        <v>150</v>
      </c>
      <c r="D106" s="17"/>
      <c r="E106" s="38">
        <v>2.9529999999999999E-3</v>
      </c>
      <c r="F106" t="s">
        <v>430</v>
      </c>
      <c r="H106" s="6">
        <v>418</v>
      </c>
      <c r="K106" s="38">
        <v>0</v>
      </c>
      <c r="L106" s="38"/>
      <c r="M106" s="38">
        <v>2.9529999999999999E-3</v>
      </c>
      <c r="N106" s="38">
        <v>2.9529999999999999E-3</v>
      </c>
      <c r="O106" s="38">
        <v>2.9529999999999999E-3</v>
      </c>
      <c r="P106" s="38">
        <v>2.9529999999999999E-3</v>
      </c>
      <c r="Q106" s="38">
        <v>2.9529999999999999E-3</v>
      </c>
      <c r="S106" s="33"/>
    </row>
    <row r="107" spans="1:19" x14ac:dyDescent="0.25">
      <c r="A107" s="6">
        <v>419</v>
      </c>
      <c r="C107" t="s">
        <v>148</v>
      </c>
      <c r="E107" s="88">
        <v>7430322.1547475392</v>
      </c>
      <c r="F107" s="43" t="s">
        <v>429</v>
      </c>
      <c r="H107" s="6">
        <v>419</v>
      </c>
      <c r="K107" s="88">
        <v>-12727.657264560461</v>
      </c>
      <c r="L107" s="88"/>
      <c r="M107" s="88">
        <v>-2413.5928966963038</v>
      </c>
      <c r="N107" s="88">
        <v>-181.2370234510918</v>
      </c>
      <c r="O107" s="88">
        <v>7232.2707556097985</v>
      </c>
      <c r="P107" s="88">
        <v>-12045.372217702054</v>
      </c>
      <c r="Q107" s="88">
        <v>-5319.7258823194452</v>
      </c>
      <c r="S107" s="33"/>
    </row>
    <row r="108" spans="1:19" x14ac:dyDescent="0.25">
      <c r="A108" s="6">
        <v>420</v>
      </c>
      <c r="C108" t="s">
        <v>147</v>
      </c>
      <c r="E108" s="88">
        <v>4741595.3327770932</v>
      </c>
      <c r="F108" t="s">
        <v>389</v>
      </c>
      <c r="H108" s="6">
        <v>420</v>
      </c>
      <c r="K108" s="88">
        <v>0</v>
      </c>
      <c r="L108" s="88"/>
      <c r="M108" s="88"/>
      <c r="N108" s="88"/>
      <c r="O108" s="88"/>
      <c r="P108" s="88"/>
      <c r="Q108" s="88">
        <v>0</v>
      </c>
      <c r="S108" s="33"/>
    </row>
    <row r="109" spans="1:19" x14ac:dyDescent="0.25">
      <c r="H109" s="6"/>
      <c r="S109" s="33"/>
    </row>
    <row r="110" spans="1:19" x14ac:dyDescent="0.25">
      <c r="A110" s="6">
        <v>421</v>
      </c>
      <c r="C110" s="17" t="s">
        <v>67</v>
      </c>
      <c r="D110" s="17"/>
      <c r="E110" s="87">
        <v>2528366348.4890618</v>
      </c>
      <c r="F110" t="s">
        <v>428</v>
      </c>
      <c r="H110" s="6">
        <v>421</v>
      </c>
      <c r="J110" s="33"/>
      <c r="K110" s="87">
        <v>-4322804.6178336143</v>
      </c>
      <c r="L110" s="87"/>
      <c r="M110" s="87">
        <v>-819749.48747722595</v>
      </c>
      <c r="N110" s="87">
        <v>-61555.102059377874</v>
      </c>
      <c r="O110" s="87">
        <v>2456358.8388591651</v>
      </c>
      <c r="P110" s="87">
        <v>-4091074.2302272026</v>
      </c>
      <c r="Q110" s="87">
        <v>-1806784.6369285253</v>
      </c>
      <c r="S110" s="33"/>
    </row>
    <row r="111" spans="1:19" x14ac:dyDescent="0.25">
      <c r="H111" s="6"/>
      <c r="K111" s="33">
        <v>-4.4703483581542969E-7</v>
      </c>
      <c r="N111" s="33"/>
      <c r="O111" s="33"/>
      <c r="P111" s="33"/>
      <c r="Q111" s="33"/>
    </row>
    <row r="112" spans="1:19" x14ac:dyDescent="0.25">
      <c r="C112" s="81"/>
      <c r="K112" s="33">
        <v>-4322804.6178336143</v>
      </c>
    </row>
    <row r="113" spans="5:17" x14ac:dyDescent="0.25">
      <c r="E113" s="32"/>
      <c r="K113" s="86"/>
      <c r="L113" s="86"/>
      <c r="M113" s="86"/>
      <c r="N113" s="86"/>
      <c r="O113" s="86"/>
      <c r="P113" s="86"/>
      <c r="Q113" s="86"/>
    </row>
    <row r="115" spans="5:17" x14ac:dyDescent="0.25">
      <c r="E115" s="31"/>
      <c r="K115" s="31"/>
      <c r="L115" s="31"/>
      <c r="M115" s="31"/>
      <c r="N115" s="31"/>
      <c r="O115" s="31"/>
      <c r="P115" s="31"/>
      <c r="Q115" s="31"/>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6"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1"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AD26-2E10-49B5-A1F9-229096CE554D}">
  <sheetPr>
    <tabColor rgb="FF00B0F0"/>
    <pageSetUpPr fitToPage="1"/>
  </sheetPr>
  <dimension ref="A1:R115"/>
  <sheetViews>
    <sheetView zoomScale="78" zoomScaleNormal="78" workbookViewId="0">
      <selection activeCell="Q114" sqref="Q114"/>
    </sheetView>
  </sheetViews>
  <sheetFormatPr defaultColWidth="9.140625" defaultRowHeight="15" x14ac:dyDescent="0.25"/>
  <cols>
    <col min="1" max="1" width="4.5703125" style="6" bestFit="1" customWidth="1"/>
    <col min="2" max="2" width="2.140625" style="6" bestFit="1" customWidth="1"/>
    <col min="3" max="3" width="73.42578125" bestFit="1" customWidth="1"/>
    <col min="4" max="4" width="4.5703125" customWidth="1"/>
    <col min="5" max="5" width="20.140625" bestFit="1" customWidth="1"/>
    <col min="6" max="6" width="42.140625" bestFit="1" customWidth="1"/>
    <col min="7" max="7" width="20.140625" customWidth="1"/>
    <col min="8" max="8" width="4.5703125" bestFit="1" customWidth="1"/>
    <col min="9" max="9" width="5.5703125" customWidth="1"/>
    <col min="10" max="10" width="13.42578125" customWidth="1"/>
    <col min="11" max="13" width="20.140625" bestFit="1" customWidth="1"/>
    <col min="14" max="18" width="20" customWidth="1"/>
  </cols>
  <sheetData>
    <row r="1" spans="1:18" x14ac:dyDescent="0.25">
      <c r="C1" s="76" t="s">
        <v>67</v>
      </c>
      <c r="F1" s="78"/>
      <c r="G1" s="78" t="s">
        <v>470</v>
      </c>
      <c r="N1" t="s">
        <v>490</v>
      </c>
    </row>
    <row r="2" spans="1:18" x14ac:dyDescent="0.25">
      <c r="C2" s="79" t="s">
        <v>318</v>
      </c>
      <c r="F2" s="78"/>
      <c r="N2" t="s">
        <v>489</v>
      </c>
    </row>
    <row r="3" spans="1:18" x14ac:dyDescent="0.25">
      <c r="A3" s="76"/>
      <c r="B3" s="76"/>
      <c r="C3" s="17"/>
      <c r="I3" s="78"/>
      <c r="J3" s="17"/>
      <c r="L3" s="99" t="s">
        <v>488</v>
      </c>
      <c r="M3" s="99"/>
      <c r="N3" t="s">
        <v>487</v>
      </c>
    </row>
    <row r="4" spans="1:18" ht="15" customHeight="1" x14ac:dyDescent="0.25">
      <c r="C4" s="40" t="s">
        <v>316</v>
      </c>
      <c r="D4" s="77"/>
      <c r="E4" s="39"/>
      <c r="F4" s="39"/>
      <c r="G4" s="39"/>
      <c r="K4" s="98"/>
      <c r="L4" s="97" t="s">
        <v>486</v>
      </c>
      <c r="M4" s="97" t="s">
        <v>485</v>
      </c>
      <c r="N4" s="97" t="s">
        <v>484</v>
      </c>
      <c r="O4" s="97" t="s">
        <v>483</v>
      </c>
      <c r="P4" s="97" t="s">
        <v>482</v>
      </c>
      <c r="Q4" s="97" t="s">
        <v>481</v>
      </c>
      <c r="R4" s="97" t="s">
        <v>480</v>
      </c>
    </row>
    <row r="5" spans="1:18" ht="135" x14ac:dyDescent="0.25">
      <c r="A5" s="37" t="s">
        <v>100</v>
      </c>
      <c r="B5" s="37"/>
      <c r="C5" s="37" t="s">
        <v>73</v>
      </c>
      <c r="E5" s="37" t="s">
        <v>153</v>
      </c>
      <c r="F5" s="37" t="s">
        <v>152</v>
      </c>
      <c r="G5" s="37" t="s">
        <v>151</v>
      </c>
      <c r="H5" s="37" t="s">
        <v>100</v>
      </c>
      <c r="K5" s="96" t="s">
        <v>479</v>
      </c>
      <c r="L5" s="96" t="s">
        <v>478</v>
      </c>
      <c r="M5" s="96" t="s">
        <v>477</v>
      </c>
      <c r="N5" s="96" t="s">
        <v>476</v>
      </c>
      <c r="O5" s="96" t="s">
        <v>475</v>
      </c>
      <c r="P5" s="96" t="s">
        <v>474</v>
      </c>
      <c r="Q5" s="96" t="s">
        <v>465</v>
      </c>
      <c r="R5" s="96" t="s">
        <v>473</v>
      </c>
    </row>
    <row r="6" spans="1:18" x14ac:dyDescent="0.25">
      <c r="A6"/>
      <c r="B6"/>
      <c r="C6" s="46" t="s">
        <v>315</v>
      </c>
      <c r="D6" s="46"/>
    </row>
    <row r="7" spans="1:18" x14ac:dyDescent="0.25">
      <c r="A7" s="6">
        <v>100</v>
      </c>
      <c r="C7" t="s">
        <v>314</v>
      </c>
      <c r="E7" s="88">
        <v>14183851112.100771</v>
      </c>
      <c r="F7" t="s">
        <v>425</v>
      </c>
      <c r="G7" t="s">
        <v>403</v>
      </c>
      <c r="H7" s="6">
        <v>100</v>
      </c>
      <c r="K7" s="88">
        <v>-121473760.43769073</v>
      </c>
      <c r="L7" s="88"/>
      <c r="M7" s="88"/>
      <c r="N7" s="88">
        <v>-1942130.9230771065</v>
      </c>
      <c r="O7" s="88">
        <v>-6020492</v>
      </c>
      <c r="P7" s="88"/>
      <c r="Q7" s="88">
        <v>-113511137.51461451</v>
      </c>
      <c r="R7" s="88">
        <v>8.7916851043701172E-7</v>
      </c>
    </row>
    <row r="8" spans="1:18" x14ac:dyDescent="0.25">
      <c r="A8" s="6">
        <v>101</v>
      </c>
      <c r="C8" t="s">
        <v>312</v>
      </c>
      <c r="E8" s="88">
        <v>1327748834.9694443</v>
      </c>
      <c r="F8" t="s">
        <v>424</v>
      </c>
      <c r="G8" t="s">
        <v>409</v>
      </c>
      <c r="H8" s="6">
        <v>101</v>
      </c>
      <c r="K8" s="88">
        <v>-7885151.7452526093</v>
      </c>
      <c r="L8" s="88"/>
      <c r="M8" s="88"/>
      <c r="N8" s="88"/>
      <c r="O8" s="88"/>
      <c r="P8" s="88">
        <v>-7910413</v>
      </c>
      <c r="Q8" s="88"/>
      <c r="R8" s="88">
        <v>25261.254747390747</v>
      </c>
    </row>
    <row r="9" spans="1:18" x14ac:dyDescent="0.25">
      <c r="A9" s="6">
        <v>102</v>
      </c>
      <c r="C9" t="s">
        <v>310</v>
      </c>
      <c r="E9" s="90">
        <v>0</v>
      </c>
      <c r="F9" t="s">
        <v>423</v>
      </c>
      <c r="G9" t="s">
        <v>409</v>
      </c>
      <c r="H9" s="6">
        <v>102</v>
      </c>
      <c r="K9" s="90">
        <v>0</v>
      </c>
      <c r="L9" s="90"/>
      <c r="M9" s="90"/>
      <c r="N9" s="90"/>
      <c r="O9" s="90"/>
      <c r="P9" s="90"/>
      <c r="Q9" s="90"/>
      <c r="R9" s="90">
        <v>0</v>
      </c>
    </row>
    <row r="10" spans="1:18" x14ac:dyDescent="0.25">
      <c r="A10" s="6">
        <v>103</v>
      </c>
      <c r="C10" s="17" t="s">
        <v>308</v>
      </c>
      <c r="D10" s="17"/>
      <c r="E10" s="87">
        <v>15511599947.070215</v>
      </c>
      <c r="F10" s="62" t="s">
        <v>367</v>
      </c>
      <c r="H10" s="6">
        <v>103</v>
      </c>
      <c r="K10" s="87">
        <v>-129358912.18294334</v>
      </c>
      <c r="L10" s="87"/>
      <c r="M10" s="87"/>
      <c r="N10" s="87">
        <v>-1942130.9230771065</v>
      </c>
      <c r="O10" s="87">
        <v>-6020492</v>
      </c>
      <c r="P10" s="87">
        <v>-7910413</v>
      </c>
      <c r="Q10" s="87">
        <v>-113511137.51461451</v>
      </c>
      <c r="R10" s="87">
        <v>25261.254748269916</v>
      </c>
    </row>
    <row r="11" spans="1:18" x14ac:dyDescent="0.25">
      <c r="E11" s="33"/>
      <c r="K11" s="33"/>
      <c r="L11" s="33"/>
      <c r="M11" s="33"/>
      <c r="N11" s="33"/>
      <c r="O11" s="33"/>
      <c r="P11" s="33"/>
      <c r="Q11" s="33"/>
      <c r="R11" s="33"/>
    </row>
    <row r="12" spans="1:18" x14ac:dyDescent="0.25">
      <c r="C12" s="46" t="s">
        <v>307</v>
      </c>
      <c r="D12" s="46"/>
      <c r="E12" s="33"/>
      <c r="K12" s="33"/>
      <c r="L12" s="33"/>
      <c r="M12" s="33"/>
      <c r="N12" s="33"/>
      <c r="O12" s="33"/>
      <c r="P12" s="33"/>
      <c r="Q12" s="33"/>
      <c r="R12" s="33"/>
    </row>
    <row r="13" spans="1:18" x14ac:dyDescent="0.25">
      <c r="A13" s="6">
        <v>104</v>
      </c>
      <c r="C13" t="s">
        <v>306</v>
      </c>
      <c r="E13" s="88">
        <v>88812496.20718953</v>
      </c>
      <c r="F13" t="s">
        <v>422</v>
      </c>
      <c r="G13" t="s">
        <v>403</v>
      </c>
      <c r="H13" s="6">
        <v>104</v>
      </c>
      <c r="K13" s="88">
        <v>0</v>
      </c>
      <c r="L13" s="88"/>
      <c r="M13" s="88"/>
      <c r="N13" s="88"/>
      <c r="O13" s="88"/>
      <c r="P13" s="88"/>
      <c r="Q13" s="88"/>
      <c r="R13" s="88">
        <v>0</v>
      </c>
    </row>
    <row r="14" spans="1:18" x14ac:dyDescent="0.25">
      <c r="A14" s="6">
        <v>105</v>
      </c>
      <c r="C14" t="s">
        <v>304</v>
      </c>
      <c r="E14" s="88">
        <v>73650416</v>
      </c>
      <c r="F14" t="s">
        <v>421</v>
      </c>
      <c r="G14" t="s">
        <v>403</v>
      </c>
      <c r="H14" s="6">
        <v>105</v>
      </c>
      <c r="K14" s="88">
        <v>-235516</v>
      </c>
      <c r="L14" s="88"/>
      <c r="M14" s="88"/>
      <c r="N14" s="88"/>
      <c r="O14" s="88"/>
      <c r="P14" s="88"/>
      <c r="Q14" s="88"/>
      <c r="R14" s="88">
        <v>-235516</v>
      </c>
    </row>
    <row r="15" spans="1:18" x14ac:dyDescent="0.25">
      <c r="A15" s="6">
        <v>106</v>
      </c>
      <c r="C15" t="s">
        <v>302</v>
      </c>
      <c r="E15" s="35">
        <v>107671211.34871355</v>
      </c>
      <c r="F15" t="s">
        <v>463</v>
      </c>
      <c r="H15" s="6">
        <v>106</v>
      </c>
      <c r="K15" s="35">
        <v>3229400.7956940532</v>
      </c>
      <c r="L15" s="35"/>
      <c r="M15" s="35"/>
      <c r="N15" s="35"/>
      <c r="O15" s="35"/>
      <c r="P15" s="35"/>
      <c r="Q15" s="35"/>
      <c r="R15" s="35">
        <v>3229400.7956940532</v>
      </c>
    </row>
    <row r="16" spans="1:18" x14ac:dyDescent="0.25">
      <c r="A16" s="6">
        <v>107</v>
      </c>
      <c r="C16" s="17" t="s">
        <v>301</v>
      </c>
      <c r="D16" s="17"/>
      <c r="E16" s="87">
        <v>270134123.55590308</v>
      </c>
      <c r="F16" s="62" t="s">
        <v>365</v>
      </c>
      <c r="H16" s="6">
        <v>107</v>
      </c>
      <c r="K16" s="87">
        <v>2993884.7956940532</v>
      </c>
      <c r="L16" s="87"/>
      <c r="M16" s="87"/>
      <c r="N16" s="87">
        <v>0</v>
      </c>
      <c r="O16" s="87">
        <v>0</v>
      </c>
      <c r="P16" s="87">
        <v>0</v>
      </c>
      <c r="Q16" s="87"/>
      <c r="R16" s="87">
        <v>2993884.7956940532</v>
      </c>
    </row>
    <row r="17" spans="1:18" x14ac:dyDescent="0.25">
      <c r="E17" s="33"/>
      <c r="K17" s="33"/>
      <c r="L17" s="33"/>
      <c r="M17" s="33"/>
      <c r="N17" s="33"/>
      <c r="O17" s="33"/>
      <c r="P17" s="33"/>
      <c r="Q17" s="33"/>
      <c r="R17" s="33"/>
    </row>
    <row r="18" spans="1:18" x14ac:dyDescent="0.25">
      <c r="C18" s="46" t="s">
        <v>300</v>
      </c>
      <c r="D18" s="46"/>
      <c r="E18" s="33"/>
      <c r="K18" s="33"/>
      <c r="L18" s="33"/>
      <c r="M18" s="33"/>
      <c r="N18" s="33"/>
      <c r="O18" s="33"/>
      <c r="P18" s="33"/>
      <c r="Q18" s="33"/>
      <c r="R18" s="33"/>
    </row>
    <row r="19" spans="1:18" x14ac:dyDescent="0.25">
      <c r="A19" s="6">
        <v>108</v>
      </c>
      <c r="C19" t="s">
        <v>299</v>
      </c>
      <c r="E19" s="88">
        <v>-3356824759.4785671</v>
      </c>
      <c r="F19" t="s">
        <v>420</v>
      </c>
      <c r="G19" t="s">
        <v>419</v>
      </c>
      <c r="H19" s="6">
        <v>108</v>
      </c>
      <c r="K19" s="88">
        <v>7617304.2906637192</v>
      </c>
      <c r="L19" s="88"/>
      <c r="M19" s="88"/>
      <c r="N19" s="88">
        <v>-487161.07692301273</v>
      </c>
      <c r="O19" s="88">
        <v>3289669.1707282066</v>
      </c>
      <c r="P19" s="88"/>
      <c r="Q19" s="88">
        <v>4814796.1968583101</v>
      </c>
      <c r="R19" s="88">
        <v>2.1513551473617554E-7</v>
      </c>
    </row>
    <row r="20" spans="1:18" x14ac:dyDescent="0.25">
      <c r="A20" s="6">
        <v>109</v>
      </c>
      <c r="C20" t="s">
        <v>297</v>
      </c>
      <c r="E20" s="90">
        <v>-449057799.28820944</v>
      </c>
      <c r="F20" t="s">
        <v>418</v>
      </c>
      <c r="G20" t="s">
        <v>412</v>
      </c>
      <c r="H20" s="6">
        <v>109</v>
      </c>
      <c r="K20" s="90">
        <v>1107142.9124945402</v>
      </c>
      <c r="L20" s="90"/>
      <c r="M20" s="90"/>
      <c r="N20" s="90"/>
      <c r="O20" s="90"/>
      <c r="P20" s="90">
        <v>1119100</v>
      </c>
      <c r="Q20" s="90"/>
      <c r="R20" s="90">
        <v>-11957.087505459785</v>
      </c>
    </row>
    <row r="21" spans="1:18" x14ac:dyDescent="0.25">
      <c r="A21" s="6">
        <v>110</v>
      </c>
      <c r="C21" s="17" t="s">
        <v>295</v>
      </c>
      <c r="D21" s="17"/>
      <c r="E21" s="95">
        <v>-3805882558.7667766</v>
      </c>
      <c r="F21" t="s">
        <v>364</v>
      </c>
      <c r="H21" s="6">
        <v>110</v>
      </c>
      <c r="K21" s="95">
        <v>8724447.2031583786</v>
      </c>
      <c r="L21" s="95"/>
      <c r="M21" s="95"/>
      <c r="N21" s="95">
        <v>-487161.07692301273</v>
      </c>
      <c r="O21" s="95">
        <v>3289669.1707282066</v>
      </c>
      <c r="P21" s="95">
        <v>1119100</v>
      </c>
      <c r="Q21" s="95">
        <v>4814796.1968583101</v>
      </c>
      <c r="R21" s="95">
        <v>-11957.08750524465</v>
      </c>
    </row>
    <row r="22" spans="1:18" x14ac:dyDescent="0.25">
      <c r="E22" s="33"/>
      <c r="K22" s="33"/>
      <c r="L22" s="33"/>
      <c r="M22" s="33"/>
      <c r="N22" s="33"/>
      <c r="O22" s="33"/>
      <c r="P22" s="33"/>
      <c r="Q22" s="33"/>
      <c r="R22" s="33"/>
    </row>
    <row r="23" spans="1:18" x14ac:dyDescent="0.25">
      <c r="A23" s="6">
        <v>111</v>
      </c>
      <c r="B23" s="6" t="s">
        <v>292</v>
      </c>
      <c r="C23" s="76" t="s">
        <v>294</v>
      </c>
      <c r="D23" s="76"/>
      <c r="E23" s="36">
        <v>-1465689027.3857238</v>
      </c>
      <c r="F23" t="s">
        <v>417</v>
      </c>
      <c r="G23" t="s">
        <v>415</v>
      </c>
      <c r="H23" s="6">
        <v>111</v>
      </c>
      <c r="I23" t="s">
        <v>292</v>
      </c>
      <c r="K23" s="36">
        <v>22723202.793941259</v>
      </c>
      <c r="L23" s="36">
        <v>-11132938.639055001</v>
      </c>
      <c r="M23" s="36"/>
      <c r="N23" s="36"/>
      <c r="O23" s="36"/>
      <c r="P23" s="36"/>
      <c r="Q23" s="36">
        <v>31836200.996911198</v>
      </c>
      <c r="R23" s="36">
        <v>2019940.4360850602</v>
      </c>
    </row>
    <row r="24" spans="1:18" x14ac:dyDescent="0.25">
      <c r="A24" s="6">
        <v>111</v>
      </c>
      <c r="B24" s="6" t="s">
        <v>289</v>
      </c>
      <c r="C24" s="75" t="s">
        <v>291</v>
      </c>
      <c r="D24" s="76"/>
      <c r="E24" s="36">
        <v>-547312070.86262476</v>
      </c>
      <c r="F24" t="s">
        <v>416</v>
      </c>
      <c r="G24" t="s">
        <v>415</v>
      </c>
      <c r="H24" s="6">
        <v>111</v>
      </c>
      <c r="I24" t="s">
        <v>289</v>
      </c>
      <c r="K24" s="36">
        <v>-89850.735756278038</v>
      </c>
      <c r="L24" s="36"/>
      <c r="M24" s="36"/>
      <c r="N24" s="36"/>
      <c r="O24" s="36"/>
      <c r="P24" s="36"/>
      <c r="Q24" s="36"/>
      <c r="R24" s="36">
        <v>-89850.735756278038</v>
      </c>
    </row>
    <row r="25" spans="1:18" x14ac:dyDescent="0.25">
      <c r="A25" s="6">
        <v>111</v>
      </c>
      <c r="B25" s="6" t="s">
        <v>287</v>
      </c>
      <c r="C25" s="75" t="s">
        <v>288</v>
      </c>
      <c r="D25" s="76"/>
      <c r="E25" s="36">
        <v>-2013001098.2483487</v>
      </c>
      <c r="F25" t="s">
        <v>363</v>
      </c>
      <c r="G25" t="s">
        <v>415</v>
      </c>
      <c r="H25" s="6">
        <v>111</v>
      </c>
      <c r="I25" t="s">
        <v>287</v>
      </c>
      <c r="K25" s="36">
        <v>22633352.058184862</v>
      </c>
      <c r="L25" s="36">
        <v>-11132938.639055001</v>
      </c>
      <c r="M25" s="36"/>
      <c r="N25" s="36"/>
      <c r="O25" s="36"/>
      <c r="P25" s="36"/>
      <c r="Q25" s="36">
        <v>31836200.996911198</v>
      </c>
      <c r="R25" s="36">
        <v>1930089.700328663</v>
      </c>
    </row>
    <row r="26" spans="1:18" x14ac:dyDescent="0.25">
      <c r="A26" s="6">
        <v>112</v>
      </c>
      <c r="C26" s="17" t="s">
        <v>414</v>
      </c>
      <c r="D26" s="17"/>
      <c r="E26" s="36">
        <v>-163713376.0194256</v>
      </c>
      <c r="F26" t="s">
        <v>413</v>
      </c>
      <c r="G26" t="s">
        <v>412</v>
      </c>
      <c r="H26" s="6">
        <v>112</v>
      </c>
      <c r="K26" s="36">
        <v>0</v>
      </c>
      <c r="L26" s="36"/>
      <c r="M26" s="36"/>
      <c r="N26" s="36"/>
      <c r="O26" s="36"/>
      <c r="P26" s="36"/>
      <c r="Q26" s="36"/>
      <c r="R26" s="36">
        <v>0</v>
      </c>
    </row>
    <row r="27" spans="1:18" x14ac:dyDescent="0.25">
      <c r="A27" s="6">
        <v>113</v>
      </c>
      <c r="C27" s="17" t="s">
        <v>35</v>
      </c>
      <c r="D27" s="17"/>
      <c r="E27" s="36">
        <v>-96361993</v>
      </c>
      <c r="F27" t="s">
        <v>411</v>
      </c>
      <c r="G27" t="s">
        <v>409</v>
      </c>
      <c r="H27" s="6">
        <v>113</v>
      </c>
      <c r="K27" s="36">
        <v>269989</v>
      </c>
      <c r="L27" s="36"/>
      <c r="M27" s="36"/>
      <c r="N27" s="88"/>
      <c r="O27" s="88"/>
      <c r="P27" s="88"/>
      <c r="Q27" s="88"/>
      <c r="R27" s="88">
        <v>269989</v>
      </c>
    </row>
    <row r="28" spans="1:18" x14ac:dyDescent="0.25">
      <c r="A28" s="6">
        <v>114</v>
      </c>
      <c r="C28" s="17" t="s">
        <v>282</v>
      </c>
      <c r="D28" s="17"/>
      <c r="E28" s="88">
        <v>0</v>
      </c>
      <c r="F28" t="s">
        <v>410</v>
      </c>
      <c r="G28" t="s">
        <v>409</v>
      </c>
      <c r="H28" s="6">
        <v>114</v>
      </c>
      <c r="K28" s="88">
        <v>0</v>
      </c>
      <c r="L28" s="88"/>
      <c r="M28" s="88"/>
      <c r="N28" s="88"/>
      <c r="O28" s="88"/>
      <c r="P28" s="88"/>
      <c r="Q28" s="88"/>
      <c r="R28" s="88">
        <v>0</v>
      </c>
    </row>
    <row r="29" spans="1:18" x14ac:dyDescent="0.25">
      <c r="C29" s="17"/>
      <c r="D29" s="17"/>
      <c r="E29" s="88"/>
      <c r="H29" s="6"/>
      <c r="K29" s="88"/>
      <c r="L29" s="88"/>
      <c r="M29" s="88"/>
      <c r="N29" s="88"/>
      <c r="O29" s="88"/>
      <c r="P29" s="88"/>
      <c r="Q29" s="88"/>
      <c r="R29" s="88"/>
    </row>
    <row r="30" spans="1:18" x14ac:dyDescent="0.25">
      <c r="A30" s="6">
        <v>115</v>
      </c>
      <c r="C30" s="17" t="s">
        <v>279</v>
      </c>
      <c r="D30" s="17"/>
      <c r="E30" s="34">
        <v>9702775044.5915661</v>
      </c>
      <c r="F30" t="s">
        <v>362</v>
      </c>
      <c r="H30" s="6">
        <v>115</v>
      </c>
      <c r="K30" s="94">
        <v>-94737239.125905991</v>
      </c>
      <c r="L30" s="94">
        <v>-11132938.639055001</v>
      </c>
      <c r="M30" s="34">
        <v>9797512283.7174702</v>
      </c>
      <c r="N30" s="94">
        <v>-2429292.0000001192</v>
      </c>
      <c r="O30" s="94">
        <v>-2730822.8292717934</v>
      </c>
      <c r="P30" s="94">
        <v>-6791313</v>
      </c>
      <c r="Q30" s="94">
        <v>-76860140.320844993</v>
      </c>
      <c r="R30" s="94">
        <v>5207267.6632657414</v>
      </c>
    </row>
    <row r="31" spans="1:18" x14ac:dyDescent="0.25">
      <c r="E31" s="43"/>
      <c r="H31" s="6"/>
      <c r="K31" s="43"/>
      <c r="L31" s="43"/>
      <c r="M31" s="43"/>
      <c r="N31" s="43"/>
      <c r="O31" s="43"/>
      <c r="P31" s="43"/>
      <c r="Q31" s="43"/>
      <c r="R31" s="43"/>
    </row>
    <row r="32" spans="1:18" x14ac:dyDescent="0.25">
      <c r="C32" s="91" t="s">
        <v>278</v>
      </c>
      <c r="D32" s="91"/>
      <c r="E32" s="91"/>
      <c r="F32" s="91"/>
      <c r="G32" s="91"/>
      <c r="K32" s="39"/>
      <c r="L32" s="39"/>
      <c r="M32" s="39"/>
      <c r="N32" s="39"/>
      <c r="O32" s="39"/>
      <c r="P32" s="39"/>
      <c r="Q32" s="39"/>
      <c r="R32" s="39"/>
    </row>
    <row r="33" spans="1:18" x14ac:dyDescent="0.25">
      <c r="C33" s="21" t="s">
        <v>395</v>
      </c>
      <c r="D33" s="21"/>
      <c r="E33" s="21"/>
      <c r="F33" s="21"/>
      <c r="G33" s="21"/>
    </row>
    <row r="34" spans="1:18" x14ac:dyDescent="0.25">
      <c r="C34" s="27" t="s">
        <v>408</v>
      </c>
      <c r="D34" s="27"/>
      <c r="E34" s="27"/>
      <c r="F34" s="27"/>
      <c r="G34" s="27"/>
    </row>
    <row r="35" spans="1:18" x14ac:dyDescent="0.25">
      <c r="C35" s="76"/>
    </row>
    <row r="36" spans="1:18" x14ac:dyDescent="0.25">
      <c r="A36" s="37" t="s">
        <v>100</v>
      </c>
      <c r="B36" s="37"/>
      <c r="C36" s="37" t="s">
        <v>73</v>
      </c>
      <c r="E36" s="37" t="s">
        <v>153</v>
      </c>
      <c r="F36" s="37" t="s">
        <v>152</v>
      </c>
      <c r="G36" s="37" t="s">
        <v>151</v>
      </c>
      <c r="H36" s="37" t="s">
        <v>100</v>
      </c>
      <c r="K36" s="37"/>
      <c r="L36" s="37"/>
      <c r="M36" s="37"/>
      <c r="N36" s="37"/>
      <c r="O36" s="37"/>
      <c r="P36" s="37"/>
      <c r="Q36" s="37"/>
      <c r="R36" s="37"/>
    </row>
    <row r="37" spans="1:18" ht="77.25" customHeight="1" x14ac:dyDescent="0.25">
      <c r="A37" s="6">
        <v>200</v>
      </c>
      <c r="C37" t="s">
        <v>407</v>
      </c>
      <c r="E37" s="93">
        <v>0.1045</v>
      </c>
      <c r="F37" s="89" t="s">
        <v>406</v>
      </c>
      <c r="G37" s="18" t="s">
        <v>405</v>
      </c>
      <c r="H37" s="6">
        <v>200</v>
      </c>
      <c r="K37" s="93">
        <v>0</v>
      </c>
      <c r="L37" s="93"/>
      <c r="M37" s="93"/>
      <c r="N37" s="93"/>
      <c r="O37" s="93"/>
      <c r="P37" s="93"/>
      <c r="Q37" s="93"/>
      <c r="R37" s="93"/>
    </row>
    <row r="38" spans="1:18" x14ac:dyDescent="0.25">
      <c r="C38" s="76"/>
    </row>
    <row r="39" spans="1:18" x14ac:dyDescent="0.25">
      <c r="C39" s="46" t="s">
        <v>248</v>
      </c>
      <c r="D39" s="46"/>
    </row>
    <row r="40" spans="1:18" ht="45" x14ac:dyDescent="0.25">
      <c r="A40" s="6">
        <v>201</v>
      </c>
      <c r="C40" t="s">
        <v>247</v>
      </c>
      <c r="E40" s="70">
        <v>1.8643321270701327E-2</v>
      </c>
      <c r="F40" s="18" t="s">
        <v>404</v>
      </c>
      <c r="G40" t="s">
        <v>403</v>
      </c>
      <c r="H40" s="6">
        <v>201</v>
      </c>
      <c r="K40" s="70">
        <v>7.6399117397506211E-5</v>
      </c>
      <c r="L40" s="70"/>
      <c r="M40" s="70"/>
      <c r="N40" s="70"/>
      <c r="O40" s="70"/>
      <c r="P40" s="70"/>
      <c r="Q40" s="70"/>
      <c r="R40" s="70"/>
    </row>
    <row r="41" spans="1:18" x14ac:dyDescent="0.25">
      <c r="A41" s="6">
        <v>202</v>
      </c>
      <c r="C41" t="s">
        <v>246</v>
      </c>
      <c r="E41" s="70">
        <v>2.7605794758881429E-4</v>
      </c>
      <c r="F41" t="s">
        <v>462</v>
      </c>
      <c r="H41" s="6">
        <v>202</v>
      </c>
      <c r="K41" s="70">
        <v>0</v>
      </c>
      <c r="L41" s="70"/>
      <c r="M41" s="70"/>
      <c r="N41" s="70"/>
      <c r="O41" s="70"/>
      <c r="P41" s="70"/>
      <c r="Q41" s="70"/>
      <c r="R41" s="70"/>
    </row>
    <row r="42" spans="1:18" x14ac:dyDescent="0.25">
      <c r="A42" s="6">
        <v>203</v>
      </c>
      <c r="C42" t="s">
        <v>245</v>
      </c>
      <c r="E42" s="73">
        <v>5.198875E-2</v>
      </c>
      <c r="F42" t="s">
        <v>461</v>
      </c>
      <c r="H42" s="6">
        <v>203</v>
      </c>
      <c r="K42" s="73">
        <v>0</v>
      </c>
      <c r="L42" s="73"/>
      <c r="M42" s="73"/>
      <c r="N42" s="73"/>
      <c r="O42" s="73"/>
      <c r="P42" s="73"/>
      <c r="Q42" s="73"/>
      <c r="R42" s="73"/>
    </row>
    <row r="43" spans="1:18" x14ac:dyDescent="0.25">
      <c r="A43" s="6">
        <v>204</v>
      </c>
      <c r="C43" s="17" t="s">
        <v>244</v>
      </c>
      <c r="D43" s="17"/>
      <c r="E43" s="67">
        <v>7.0908129218290136E-2</v>
      </c>
      <c r="F43" s="62" t="s">
        <v>460</v>
      </c>
      <c r="H43" s="6">
        <v>204</v>
      </c>
      <c r="K43" s="67">
        <v>7.6399117397499272E-5</v>
      </c>
      <c r="L43" s="67">
        <v>7.0908129218290136E-2</v>
      </c>
      <c r="M43" s="67">
        <v>7.6399117397499272E-5</v>
      </c>
      <c r="N43" s="67">
        <v>7.0908129218290136E-2</v>
      </c>
      <c r="O43" s="67">
        <v>7.0908129218290136E-2</v>
      </c>
      <c r="P43" s="67">
        <v>7.0908129218290136E-2</v>
      </c>
      <c r="Q43" s="67">
        <v>7.0908129218290136E-2</v>
      </c>
      <c r="R43" s="67">
        <v>7.0908129218290136E-2</v>
      </c>
    </row>
    <row r="45" spans="1:18" x14ac:dyDescent="0.25">
      <c r="A45" s="6">
        <v>205</v>
      </c>
      <c r="C45" s="17" t="s">
        <v>243</v>
      </c>
      <c r="D45" s="17"/>
      <c r="E45" s="67">
        <v>5.2264807947588816E-2</v>
      </c>
      <c r="F45" t="s">
        <v>459</v>
      </c>
      <c r="G45" s="43"/>
      <c r="H45" s="6">
        <v>205</v>
      </c>
      <c r="K45" s="67">
        <v>0</v>
      </c>
      <c r="L45" s="67">
        <v>5.2264807947588816E-2</v>
      </c>
      <c r="M45" s="67">
        <v>5.2264807947588816E-2</v>
      </c>
      <c r="N45" s="67">
        <v>5.2264807947588816E-2</v>
      </c>
      <c r="O45" s="67">
        <v>5.2264807947588816E-2</v>
      </c>
      <c r="P45" s="67">
        <v>5.2264807947588816E-2</v>
      </c>
      <c r="Q45" s="67">
        <v>5.2264807947588816E-2</v>
      </c>
      <c r="R45" s="67">
        <v>5.2264807947588816E-2</v>
      </c>
    </row>
    <row r="46" spans="1:18" x14ac:dyDescent="0.25">
      <c r="A46" s="6">
        <v>206</v>
      </c>
      <c r="C46" s="17" t="s">
        <v>242</v>
      </c>
      <c r="D46" s="17"/>
      <c r="E46" s="67">
        <v>0</v>
      </c>
      <c r="F46" t="s">
        <v>458</v>
      </c>
      <c r="G46" s="43"/>
      <c r="H46" s="6"/>
      <c r="K46" s="67">
        <v>0</v>
      </c>
      <c r="L46" s="67">
        <v>0</v>
      </c>
      <c r="M46" s="67">
        <v>0</v>
      </c>
      <c r="N46" s="67">
        <v>0</v>
      </c>
      <c r="O46" s="67">
        <v>0</v>
      </c>
      <c r="P46" s="67">
        <v>0</v>
      </c>
      <c r="Q46" s="67">
        <v>0</v>
      </c>
      <c r="R46" s="67">
        <v>0</v>
      </c>
    </row>
    <row r="47" spans="1:18" x14ac:dyDescent="0.25">
      <c r="H47" s="6"/>
    </row>
    <row r="48" spans="1:18" x14ac:dyDescent="0.25">
      <c r="A48" s="6">
        <v>207</v>
      </c>
      <c r="C48" t="s">
        <v>241</v>
      </c>
      <c r="D48" s="17"/>
      <c r="E48" s="88">
        <v>688005626.63789964</v>
      </c>
      <c r="F48" t="s">
        <v>457</v>
      </c>
      <c r="H48" s="6">
        <v>207</v>
      </c>
      <c r="K48" s="92">
        <v>-5969119.1025565863</v>
      </c>
      <c r="L48" s="92">
        <v>-789415.85159740713</v>
      </c>
      <c r="M48" s="88">
        <v>748521.29116717225</v>
      </c>
      <c r="N48" s="92">
        <v>-172256.55104496694</v>
      </c>
      <c r="O48" s="92">
        <v>-193637.53805026098</v>
      </c>
      <c r="P48" s="92">
        <v>-481559.29976585362</v>
      </c>
      <c r="Q48" s="92">
        <v>-5450008.7616063887</v>
      </c>
      <c r="R48" s="92">
        <v>369237.60834107094</v>
      </c>
    </row>
    <row r="49" spans="1:18" x14ac:dyDescent="0.25">
      <c r="A49" s="6">
        <v>208</v>
      </c>
      <c r="C49" t="s">
        <v>240</v>
      </c>
      <c r="D49" s="17"/>
      <c r="E49" s="36">
        <v>0</v>
      </c>
      <c r="F49" t="s">
        <v>456</v>
      </c>
      <c r="H49" s="6"/>
      <c r="K49" s="36">
        <v>0</v>
      </c>
      <c r="L49" s="36"/>
      <c r="M49" s="36"/>
      <c r="N49" s="36"/>
      <c r="O49" s="36"/>
      <c r="P49" s="36"/>
      <c r="Q49" s="36"/>
      <c r="R49" s="36"/>
    </row>
    <row r="50" spans="1:18" x14ac:dyDescent="0.25">
      <c r="A50" s="6">
        <v>209</v>
      </c>
      <c r="C50" s="17" t="s">
        <v>239</v>
      </c>
      <c r="D50" s="17"/>
      <c r="E50" s="34">
        <v>688005626.63789964</v>
      </c>
      <c r="F50" t="s">
        <v>455</v>
      </c>
      <c r="H50" s="6"/>
      <c r="K50" s="34">
        <v>-5969119.1025565863</v>
      </c>
      <c r="L50" s="34">
        <v>-789415.85159740713</v>
      </c>
      <c r="M50" s="34">
        <v>748521.29116717225</v>
      </c>
      <c r="N50" s="34">
        <v>-172256.55104496694</v>
      </c>
      <c r="O50" s="34">
        <v>-193637.53805026098</v>
      </c>
      <c r="P50" s="34">
        <v>-481559.29976585362</v>
      </c>
      <c r="Q50" s="34">
        <v>-5450008.7616063887</v>
      </c>
      <c r="R50" s="34">
        <v>369237.60834107094</v>
      </c>
    </row>
    <row r="52" spans="1:18" x14ac:dyDescent="0.25">
      <c r="C52" s="91" t="s">
        <v>402</v>
      </c>
      <c r="D52" s="91"/>
      <c r="E52" s="91"/>
      <c r="F52" s="91"/>
      <c r="G52" s="91"/>
      <c r="K52" s="39"/>
      <c r="L52" s="39"/>
      <c r="M52" s="39"/>
      <c r="N52" s="39"/>
      <c r="O52" s="39"/>
      <c r="P52" s="39"/>
      <c r="Q52" s="39"/>
      <c r="R52" s="39"/>
    </row>
    <row r="53" spans="1:18" x14ac:dyDescent="0.25">
      <c r="C53" s="21" t="s">
        <v>395</v>
      </c>
      <c r="D53" s="21"/>
      <c r="E53" s="21"/>
      <c r="F53" s="21"/>
      <c r="G53" s="21"/>
    </row>
    <row r="54" spans="1:18" x14ac:dyDescent="0.25">
      <c r="C54" s="27" t="s">
        <v>401</v>
      </c>
      <c r="D54" s="27"/>
      <c r="E54" s="27"/>
      <c r="F54" s="27"/>
      <c r="G54" s="27"/>
    </row>
    <row r="55" spans="1:18" x14ac:dyDescent="0.25">
      <c r="C55" s="76"/>
    </row>
    <row r="56" spans="1:18" x14ac:dyDescent="0.25">
      <c r="A56" s="37" t="s">
        <v>100</v>
      </c>
      <c r="B56" s="37"/>
      <c r="C56" s="37" t="s">
        <v>73</v>
      </c>
      <c r="E56" s="37" t="s">
        <v>153</v>
      </c>
      <c r="F56" s="37" t="s">
        <v>152</v>
      </c>
      <c r="G56" s="37" t="s">
        <v>151</v>
      </c>
      <c r="H56" s="37" t="s">
        <v>100</v>
      </c>
      <c r="K56" s="37"/>
      <c r="L56" s="37"/>
      <c r="M56" s="37"/>
      <c r="N56" s="37"/>
      <c r="O56" s="37"/>
      <c r="P56" s="37"/>
      <c r="Q56" s="37"/>
      <c r="R56" s="37"/>
    </row>
    <row r="57" spans="1:18" x14ac:dyDescent="0.25">
      <c r="A57" s="6">
        <v>300</v>
      </c>
      <c r="C57" t="s">
        <v>213</v>
      </c>
      <c r="E57" s="50">
        <v>0.21</v>
      </c>
      <c r="F57" t="s">
        <v>400</v>
      </c>
      <c r="H57" s="6">
        <v>300</v>
      </c>
      <c r="K57" s="50">
        <v>0</v>
      </c>
      <c r="L57" s="50"/>
      <c r="M57" s="50"/>
      <c r="N57" s="50"/>
      <c r="O57" s="50"/>
      <c r="P57" s="50"/>
      <c r="Q57" s="50"/>
      <c r="R57" s="50"/>
    </row>
    <row r="58" spans="1:18" x14ac:dyDescent="0.25">
      <c r="A58" s="6">
        <v>301</v>
      </c>
      <c r="C58" t="s">
        <v>211</v>
      </c>
      <c r="E58" s="73">
        <v>8.8400000000000006E-2</v>
      </c>
      <c r="F58" t="s">
        <v>399</v>
      </c>
      <c r="H58" s="6">
        <v>301</v>
      </c>
      <c r="K58" s="73">
        <v>0</v>
      </c>
      <c r="L58" s="73"/>
      <c r="M58" s="73"/>
      <c r="N58" s="73"/>
      <c r="O58" s="73"/>
      <c r="P58" s="73"/>
      <c r="Q58" s="73"/>
      <c r="R58" s="73"/>
    </row>
    <row r="59" spans="1:18" x14ac:dyDescent="0.25">
      <c r="A59" s="6">
        <v>302</v>
      </c>
      <c r="C59" s="17" t="s">
        <v>209</v>
      </c>
      <c r="D59" s="17"/>
      <c r="E59" s="67">
        <v>0.27983599999999997</v>
      </c>
      <c r="F59" s="43" t="s">
        <v>454</v>
      </c>
      <c r="H59" s="6">
        <v>302</v>
      </c>
      <c r="K59" s="67">
        <v>0</v>
      </c>
      <c r="L59" s="67">
        <v>0.27983599999999997</v>
      </c>
      <c r="M59" s="67">
        <v>0.27983599999999997</v>
      </c>
      <c r="N59" s="67">
        <v>0.27983599999999997</v>
      </c>
      <c r="O59" s="67">
        <v>0.27983599999999997</v>
      </c>
      <c r="P59" s="67">
        <v>0.27983599999999997</v>
      </c>
      <c r="Q59" s="67">
        <v>0.27983599999999997</v>
      </c>
      <c r="R59" s="67">
        <v>0.27983599999999997</v>
      </c>
    </row>
    <row r="61" spans="1:18" x14ac:dyDescent="0.25">
      <c r="A61" s="6">
        <v>303</v>
      </c>
      <c r="C61" s="17" t="s">
        <v>197</v>
      </c>
      <c r="E61" s="87">
        <v>169677622.06712347</v>
      </c>
      <c r="F61" t="s">
        <v>453</v>
      </c>
      <c r="H61" s="6">
        <v>303</v>
      </c>
      <c r="K61" s="87">
        <v>-1889761.3435610533</v>
      </c>
      <c r="L61" s="87">
        <v>-226095.20438944828</v>
      </c>
      <c r="M61" s="87">
        <v>0</v>
      </c>
      <c r="N61" s="87">
        <v>-49335.695548960713</v>
      </c>
      <c r="O61" s="87">
        <v>-55459.386398628943</v>
      </c>
      <c r="P61" s="87">
        <v>-137922.55132181829</v>
      </c>
      <c r="Q61" s="87">
        <v>-1560927.4153619336</v>
      </c>
      <c r="R61" s="87">
        <v>139978.90945968957</v>
      </c>
    </row>
    <row r="63" spans="1:18" x14ac:dyDescent="0.25">
      <c r="A63" s="6">
        <v>304</v>
      </c>
      <c r="C63" t="s">
        <v>398</v>
      </c>
      <c r="H63" s="6">
        <v>304</v>
      </c>
    </row>
    <row r="65" spans="1:18" x14ac:dyDescent="0.25">
      <c r="C65" t="s">
        <v>195</v>
      </c>
    </row>
    <row r="66" spans="1:18" x14ac:dyDescent="0.25">
      <c r="A66" s="6">
        <v>305</v>
      </c>
      <c r="C66" s="48" t="s">
        <v>194</v>
      </c>
      <c r="D66" s="48"/>
      <c r="E66" s="88">
        <v>9702775044.5915661</v>
      </c>
      <c r="F66" t="s">
        <v>339</v>
      </c>
      <c r="G66" s="47"/>
      <c r="H66" s="6">
        <v>305</v>
      </c>
      <c r="K66" s="88">
        <v>-94737239.125905991</v>
      </c>
      <c r="L66" s="88">
        <v>-11132938.639055001</v>
      </c>
      <c r="M66" s="88"/>
      <c r="N66" s="88">
        <v>-2429292.0000001192</v>
      </c>
      <c r="O66" s="88">
        <v>-2730822.8292717934</v>
      </c>
      <c r="P66" s="88">
        <v>-6791313</v>
      </c>
      <c r="Q66" s="88">
        <v>-76860140.320844993</v>
      </c>
      <c r="R66" s="88">
        <v>5207267.6632657414</v>
      </c>
    </row>
    <row r="67" spans="1:18" x14ac:dyDescent="0.25">
      <c r="A67" s="6">
        <v>306</v>
      </c>
      <c r="C67" s="51" t="s">
        <v>193</v>
      </c>
      <c r="D67" s="51"/>
      <c r="E67" s="50">
        <v>5.2264807947588816E-2</v>
      </c>
      <c r="F67" t="s">
        <v>452</v>
      </c>
      <c r="H67" s="6">
        <v>306</v>
      </c>
      <c r="K67" s="50">
        <v>0</v>
      </c>
      <c r="L67" s="50">
        <v>5.2264807947588816E-2</v>
      </c>
      <c r="M67" s="50"/>
      <c r="N67" s="50">
        <v>5.2264807947588816E-2</v>
      </c>
      <c r="O67" s="50">
        <v>5.2264807947588816E-2</v>
      </c>
      <c r="P67" s="50">
        <v>5.2264807947588816E-2</v>
      </c>
      <c r="Q67" s="50">
        <v>5.2264807947588816E-2</v>
      </c>
      <c r="R67" s="50">
        <v>5.2264807947588816E-2</v>
      </c>
    </row>
    <row r="68" spans="1:18" x14ac:dyDescent="0.25">
      <c r="A68" s="6">
        <v>307</v>
      </c>
      <c r="C68" s="48" t="s">
        <v>192</v>
      </c>
      <c r="D68" s="48"/>
      <c r="E68" s="69">
        <v>0.27983599999999997</v>
      </c>
      <c r="F68" t="s">
        <v>451</v>
      </c>
      <c r="H68" s="6">
        <v>307</v>
      </c>
      <c r="K68" s="69">
        <v>0</v>
      </c>
      <c r="L68" s="69">
        <v>0.27983599999999997</v>
      </c>
      <c r="M68" s="69"/>
      <c r="N68" s="69">
        <v>0.27983599999999997</v>
      </c>
      <c r="O68" s="69">
        <v>0.27983599999999997</v>
      </c>
      <c r="P68" s="69">
        <v>0.27983599999999997</v>
      </c>
      <c r="Q68" s="69">
        <v>0.27983599999999997</v>
      </c>
      <c r="R68" s="69">
        <v>0.27983599999999997</v>
      </c>
    </row>
    <row r="69" spans="1:18" x14ac:dyDescent="0.25">
      <c r="A69" s="6">
        <v>308</v>
      </c>
      <c r="C69" s="48" t="s">
        <v>191</v>
      </c>
      <c r="D69" s="48"/>
      <c r="E69" s="88">
        <v>-23161528.401815537</v>
      </c>
      <c r="F69" t="s">
        <v>450</v>
      </c>
      <c r="H69" s="6">
        <v>308</v>
      </c>
      <c r="K69" s="88">
        <v>36725.519246269017</v>
      </c>
      <c r="L69" s="88"/>
      <c r="M69" s="88"/>
      <c r="N69" s="88"/>
      <c r="O69" s="88"/>
      <c r="P69" s="88"/>
      <c r="Q69" s="88"/>
      <c r="R69" s="88">
        <v>36725.519246269017</v>
      </c>
    </row>
    <row r="70" spans="1:18" x14ac:dyDescent="0.25">
      <c r="A70" s="6">
        <v>309</v>
      </c>
      <c r="C70" s="48" t="s">
        <v>190</v>
      </c>
      <c r="D70" s="48"/>
      <c r="E70" s="88">
        <v>12323579.770854324</v>
      </c>
      <c r="F70" t="s">
        <v>449</v>
      </c>
      <c r="H70" s="6">
        <v>309</v>
      </c>
      <c r="K70" s="88">
        <v>-43157.530090138316</v>
      </c>
      <c r="L70" s="88"/>
      <c r="M70" s="88"/>
      <c r="N70" s="88"/>
      <c r="O70" s="88"/>
      <c r="P70" s="88"/>
      <c r="Q70" s="88"/>
      <c r="R70" s="88">
        <v>-43157.530090138316</v>
      </c>
    </row>
    <row r="71" spans="1:18" x14ac:dyDescent="0.25">
      <c r="A71" s="6">
        <v>310</v>
      </c>
      <c r="C71" s="48" t="s">
        <v>397</v>
      </c>
      <c r="D71" s="48"/>
      <c r="E71" s="36">
        <v>0</v>
      </c>
      <c r="F71" t="s">
        <v>448</v>
      </c>
      <c r="H71" s="6"/>
      <c r="K71" s="36">
        <v>0</v>
      </c>
      <c r="L71" s="36"/>
      <c r="M71" s="36"/>
      <c r="N71" s="36"/>
      <c r="O71" s="36"/>
      <c r="P71" s="36"/>
      <c r="Q71" s="36"/>
      <c r="R71" s="36"/>
    </row>
    <row r="73" spans="1:18" x14ac:dyDescent="0.25">
      <c r="C73" s="91" t="s">
        <v>396</v>
      </c>
      <c r="D73" s="91"/>
      <c r="E73" s="91"/>
      <c r="F73" s="91"/>
      <c r="G73" s="91"/>
      <c r="K73" s="39"/>
      <c r="L73" s="39"/>
      <c r="M73" s="39"/>
      <c r="N73" s="39"/>
      <c r="O73" s="39"/>
      <c r="P73" s="39"/>
      <c r="Q73" s="39"/>
      <c r="R73" s="39"/>
    </row>
    <row r="74" spans="1:18" x14ac:dyDescent="0.25">
      <c r="C74" s="21" t="s">
        <v>395</v>
      </c>
      <c r="D74" s="21"/>
      <c r="E74" s="21"/>
      <c r="F74" s="21"/>
      <c r="G74" s="21"/>
    </row>
    <row r="75" spans="1:18" x14ac:dyDescent="0.25">
      <c r="C75" s="19" t="s">
        <v>447</v>
      </c>
      <c r="D75" s="19"/>
      <c r="E75" s="19"/>
      <c r="F75" s="19"/>
      <c r="G75" s="19"/>
    </row>
    <row r="76" spans="1:18" x14ac:dyDescent="0.25">
      <c r="C76" s="19"/>
      <c r="D76" s="19"/>
      <c r="E76" s="19"/>
      <c r="F76" s="19"/>
      <c r="G76" s="19"/>
    </row>
    <row r="77" spans="1:18" x14ac:dyDescent="0.25">
      <c r="C77" s="62"/>
    </row>
    <row r="78" spans="1:18" x14ac:dyDescent="0.25">
      <c r="A78" s="37" t="s">
        <v>100</v>
      </c>
      <c r="B78" s="37"/>
      <c r="C78" s="37" t="s">
        <v>73</v>
      </c>
      <c r="E78" s="37" t="s">
        <v>153</v>
      </c>
      <c r="F78" s="37" t="s">
        <v>152</v>
      </c>
      <c r="G78" s="37" t="s">
        <v>151</v>
      </c>
      <c r="H78" s="37" t="s">
        <v>100</v>
      </c>
      <c r="K78" s="37"/>
      <c r="L78" s="37"/>
      <c r="M78" s="37"/>
      <c r="N78" s="37"/>
      <c r="O78" s="37"/>
      <c r="P78" s="37"/>
      <c r="Q78" s="37"/>
      <c r="R78" s="37"/>
    </row>
    <row r="79" spans="1:18" x14ac:dyDescent="0.25">
      <c r="C79" s="46" t="s">
        <v>187</v>
      </c>
      <c r="D79" s="46"/>
    </row>
    <row r="80" spans="1:18" x14ac:dyDescent="0.25">
      <c r="A80" s="6">
        <v>400</v>
      </c>
      <c r="C80" t="s">
        <v>186</v>
      </c>
      <c r="E80" s="88">
        <v>682179513.98289645</v>
      </c>
      <c r="F80" t="s">
        <v>446</v>
      </c>
      <c r="H80" s="6">
        <v>400</v>
      </c>
      <c r="K80" s="88">
        <v>33284481.934639931</v>
      </c>
      <c r="L80" s="88"/>
      <c r="M80" s="88"/>
      <c r="N80" s="88"/>
      <c r="O80" s="88"/>
      <c r="P80" s="88"/>
      <c r="Q80" s="88">
        <v>34216577.525316186</v>
      </c>
      <c r="R80" s="88">
        <v>-932095.59067625552</v>
      </c>
    </row>
    <row r="81" spans="1:18" x14ac:dyDescent="0.25">
      <c r="A81" s="6">
        <v>401</v>
      </c>
      <c r="C81" t="s">
        <v>184</v>
      </c>
      <c r="E81" s="88">
        <v>394532599.50423884</v>
      </c>
      <c r="F81" t="s">
        <v>445</v>
      </c>
      <c r="H81" s="6">
        <v>401</v>
      </c>
      <c r="K81" s="88">
        <v>-990473.97769963741</v>
      </c>
      <c r="L81" s="88"/>
      <c r="M81" s="88"/>
      <c r="N81" s="88"/>
      <c r="O81" s="88"/>
      <c r="P81" s="88"/>
      <c r="Q81" s="88"/>
      <c r="R81" s="88">
        <v>-990473.97769963741</v>
      </c>
    </row>
    <row r="82" spans="1:18" x14ac:dyDescent="0.25">
      <c r="A82" s="6">
        <v>402</v>
      </c>
      <c r="C82" t="s">
        <v>182</v>
      </c>
      <c r="E82" s="88">
        <v>7472552.4640722312</v>
      </c>
      <c r="F82" t="s">
        <v>444</v>
      </c>
      <c r="H82" s="6">
        <v>402</v>
      </c>
      <c r="K82" s="88">
        <v>0</v>
      </c>
      <c r="L82" s="88"/>
      <c r="M82" s="88"/>
      <c r="N82" s="88"/>
      <c r="O82" s="88"/>
      <c r="P82" s="88"/>
      <c r="Q82" s="88"/>
      <c r="R82" s="88">
        <v>0</v>
      </c>
    </row>
    <row r="83" spans="1:18" x14ac:dyDescent="0.25">
      <c r="A83" s="6">
        <v>403</v>
      </c>
      <c r="C83" t="s">
        <v>180</v>
      </c>
      <c r="E83" s="88">
        <v>493107778.40996134</v>
      </c>
      <c r="F83" t="s">
        <v>443</v>
      </c>
      <c r="H83" s="6">
        <v>403</v>
      </c>
      <c r="K83" s="88">
        <v>-4635200.4893193245</v>
      </c>
      <c r="L83" s="88"/>
      <c r="M83" s="88"/>
      <c r="N83" s="88">
        <v>-65875.000000029802</v>
      </c>
      <c r="O83" s="88">
        <v>-100000.37999999971</v>
      </c>
      <c r="P83" s="88">
        <v>-1373591.0000000894</v>
      </c>
      <c r="Q83" s="88">
        <v>-3098448.0633087736</v>
      </c>
      <c r="R83" s="88">
        <v>2713.9539895681664</v>
      </c>
    </row>
    <row r="84" spans="1:18" x14ac:dyDescent="0.25">
      <c r="A84" s="6">
        <v>404</v>
      </c>
      <c r="C84" t="s">
        <v>176</v>
      </c>
      <c r="E84" s="88">
        <v>0</v>
      </c>
      <c r="F84" t="s">
        <v>175</v>
      </c>
      <c r="H84" s="6">
        <v>404</v>
      </c>
      <c r="K84" s="88">
        <v>0</v>
      </c>
      <c r="L84" s="88"/>
      <c r="M84" s="88"/>
      <c r="N84" s="88"/>
      <c r="O84" s="88"/>
      <c r="P84" s="88"/>
      <c r="Q84" s="88"/>
      <c r="R84" s="88">
        <v>0</v>
      </c>
    </row>
    <row r="85" spans="1:18" x14ac:dyDescent="0.25">
      <c r="A85" s="6">
        <v>405</v>
      </c>
      <c r="C85" t="s">
        <v>174</v>
      </c>
      <c r="E85" s="88">
        <v>688005626.63789964</v>
      </c>
      <c r="F85" t="s">
        <v>442</v>
      </c>
      <c r="H85" s="6">
        <v>405</v>
      </c>
      <c r="K85" s="88">
        <v>-5969119.1025565863</v>
      </c>
      <c r="L85" s="88">
        <v>-789415.85159740713</v>
      </c>
      <c r="M85" s="88">
        <v>748521.29116717225</v>
      </c>
      <c r="N85" s="88">
        <v>-172256.55104496694</v>
      </c>
      <c r="O85" s="88">
        <v>-193637.53805026098</v>
      </c>
      <c r="P85" s="88">
        <v>-481559.29976585362</v>
      </c>
      <c r="Q85" s="88">
        <v>-5450008.7616063887</v>
      </c>
      <c r="R85" s="88">
        <v>369237.60834111832</v>
      </c>
    </row>
    <row r="86" spans="1:18" x14ac:dyDescent="0.25">
      <c r="A86" s="6">
        <v>406</v>
      </c>
      <c r="C86" t="s">
        <v>173</v>
      </c>
      <c r="E86" s="88">
        <v>135545998.78916171</v>
      </c>
      <c r="F86" t="s">
        <v>441</v>
      </c>
      <c r="H86" s="6">
        <v>406</v>
      </c>
      <c r="K86" s="88">
        <v>-962487.82884788513</v>
      </c>
      <c r="L86" s="88"/>
      <c r="M86" s="88"/>
      <c r="N86" s="88"/>
      <c r="O86" s="88"/>
      <c r="P86" s="88"/>
      <c r="Q86" s="88"/>
      <c r="R86" s="88">
        <v>-962487.82884788513</v>
      </c>
    </row>
    <row r="87" spans="1:18" x14ac:dyDescent="0.25">
      <c r="A87" s="6">
        <v>407</v>
      </c>
      <c r="C87" t="s">
        <v>172</v>
      </c>
      <c r="E87" s="88">
        <v>169677622.06712347</v>
      </c>
      <c r="F87" t="s">
        <v>440</v>
      </c>
      <c r="H87" s="6">
        <v>407</v>
      </c>
      <c r="K87" s="88">
        <v>-1889761.3435610533</v>
      </c>
      <c r="L87" s="88">
        <v>-226095.20438944828</v>
      </c>
      <c r="M87" s="88">
        <v>0</v>
      </c>
      <c r="N87" s="88">
        <v>-49335.695548960713</v>
      </c>
      <c r="O87" s="88">
        <v>-55459.386398628943</v>
      </c>
      <c r="P87" s="88">
        <v>-137922.55132181829</v>
      </c>
      <c r="Q87" s="88">
        <v>-1560927.4153619336</v>
      </c>
      <c r="R87" s="88">
        <v>139978.90945973666</v>
      </c>
    </row>
    <row r="88" spans="1:18" x14ac:dyDescent="0.25">
      <c r="A88" s="6">
        <v>408</v>
      </c>
      <c r="C88" t="s">
        <v>24</v>
      </c>
      <c r="E88" s="88">
        <v>-11235663.503481977</v>
      </c>
      <c r="F88" t="s">
        <v>439</v>
      </c>
      <c r="G88" t="s">
        <v>168</v>
      </c>
      <c r="H88" s="6">
        <v>408</v>
      </c>
      <c r="K88" s="88">
        <v>-4325.5034819766879</v>
      </c>
      <c r="L88" s="88"/>
      <c r="M88" s="88"/>
      <c r="N88" s="88"/>
      <c r="O88" s="88"/>
      <c r="P88" s="88"/>
      <c r="Q88" s="88"/>
      <c r="R88" s="88">
        <v>-4325.5034819766879</v>
      </c>
    </row>
    <row r="89" spans="1:18" x14ac:dyDescent="0.25">
      <c r="A89" s="6">
        <v>409</v>
      </c>
      <c r="C89" t="s">
        <v>170</v>
      </c>
      <c r="E89" s="88">
        <v>-17690454.906901166</v>
      </c>
      <c r="F89" t="s">
        <v>438</v>
      </c>
      <c r="G89" t="s">
        <v>168</v>
      </c>
      <c r="H89" s="6">
        <v>409</v>
      </c>
      <c r="K89" s="88">
        <v>0</v>
      </c>
      <c r="L89" s="88"/>
      <c r="M89" s="88"/>
      <c r="N89" s="88"/>
      <c r="O89" s="88"/>
      <c r="P89" s="88"/>
      <c r="Q89" s="88"/>
      <c r="R89" s="88">
        <v>0</v>
      </c>
    </row>
    <row r="90" spans="1:18" x14ac:dyDescent="0.25">
      <c r="A90" s="6">
        <v>410</v>
      </c>
      <c r="C90" t="s">
        <v>167</v>
      </c>
      <c r="E90" s="90">
        <v>0</v>
      </c>
      <c r="F90" t="s">
        <v>437</v>
      </c>
      <c r="H90" s="6">
        <v>410</v>
      </c>
      <c r="K90" s="90">
        <v>0</v>
      </c>
      <c r="L90" s="90"/>
      <c r="M90" s="90"/>
      <c r="N90" s="90"/>
      <c r="O90" s="90"/>
      <c r="P90" s="90"/>
      <c r="Q90" s="90"/>
      <c r="R90" s="90">
        <v>0</v>
      </c>
    </row>
    <row r="91" spans="1:18" x14ac:dyDescent="0.25">
      <c r="A91" s="6">
        <v>411</v>
      </c>
      <c r="C91" s="17" t="s">
        <v>164</v>
      </c>
      <c r="D91" s="17"/>
      <c r="E91" s="87">
        <v>2541595573.4449701</v>
      </c>
      <c r="F91" t="s">
        <v>436</v>
      </c>
      <c r="H91" s="6">
        <v>411</v>
      </c>
      <c r="K91" s="87">
        <v>18833113.689173222</v>
      </c>
      <c r="L91" s="87">
        <v>-1015511.0559868554</v>
      </c>
      <c r="M91" s="87">
        <v>748521.29116717225</v>
      </c>
      <c r="N91" s="87">
        <v>-287467.24659395748</v>
      </c>
      <c r="O91" s="87">
        <v>-349097.30444888963</v>
      </c>
      <c r="P91" s="87">
        <v>-1993072.8510877613</v>
      </c>
      <c r="Q91" s="87">
        <v>24107193.28503909</v>
      </c>
      <c r="R91" s="87">
        <v>-2377452.4289153316</v>
      </c>
    </row>
    <row r="92" spans="1:18" x14ac:dyDescent="0.25">
      <c r="H92" s="6"/>
    </row>
    <row r="93" spans="1:18" x14ac:dyDescent="0.25">
      <c r="C93" s="46" t="s">
        <v>163</v>
      </c>
      <c r="D93" s="46"/>
    </row>
    <row r="94" spans="1:18" x14ac:dyDescent="0.25">
      <c r="A94" s="6">
        <v>412</v>
      </c>
      <c r="C94" t="s">
        <v>162</v>
      </c>
      <c r="E94" s="38">
        <v>7.5170000000000011E-3</v>
      </c>
      <c r="F94" t="s">
        <v>435</v>
      </c>
      <c r="H94" s="6">
        <v>412</v>
      </c>
      <c r="K94" s="38">
        <v>0</v>
      </c>
      <c r="L94" s="38">
        <v>7.5170000000000011E-3</v>
      </c>
      <c r="M94" s="38">
        <v>7.5170000000000011E-3</v>
      </c>
      <c r="N94" s="38">
        <v>7.5170000000000011E-3</v>
      </c>
      <c r="O94" s="38">
        <v>7.5170000000000011E-3</v>
      </c>
      <c r="P94" s="38">
        <v>7.5170000000000011E-3</v>
      </c>
      <c r="Q94" s="38">
        <v>7.5170000000000011E-3</v>
      </c>
      <c r="R94" s="38">
        <v>7.5170000000000011E-3</v>
      </c>
    </row>
    <row r="95" spans="1:18" x14ac:dyDescent="0.25">
      <c r="A95" s="6">
        <v>413</v>
      </c>
      <c r="C95" t="s">
        <v>160</v>
      </c>
      <c r="D95" s="17"/>
      <c r="E95" s="44">
        <v>2.7300000000000002E-4</v>
      </c>
      <c r="F95" t="s">
        <v>434</v>
      </c>
      <c r="H95" s="6">
        <v>413</v>
      </c>
      <c r="K95" s="44">
        <v>0</v>
      </c>
      <c r="L95" s="44">
        <v>2.7300000000000002E-4</v>
      </c>
      <c r="M95" s="44">
        <v>2.7300000000000002E-4</v>
      </c>
      <c r="N95" s="44">
        <v>2.7300000000000002E-4</v>
      </c>
      <c r="O95" s="44">
        <v>2.7300000000000002E-4</v>
      </c>
      <c r="P95" s="44">
        <v>2.7300000000000002E-4</v>
      </c>
      <c r="Q95" s="44">
        <v>2.7300000000000002E-4</v>
      </c>
      <c r="R95" s="44">
        <v>2.7300000000000002E-4</v>
      </c>
    </row>
    <row r="96" spans="1:18" x14ac:dyDescent="0.25">
      <c r="A96" s="6">
        <v>414</v>
      </c>
      <c r="C96" s="17" t="s">
        <v>158</v>
      </c>
      <c r="D96" s="17"/>
      <c r="E96" s="87">
        <v>19799029.51713632</v>
      </c>
      <c r="F96" s="43" t="s">
        <v>433</v>
      </c>
      <c r="H96" s="6">
        <v>414</v>
      </c>
      <c r="K96" s="87">
        <v>146709.95563866198</v>
      </c>
      <c r="L96" s="87">
        <v>-7910.8311261376048</v>
      </c>
      <c r="M96" s="87">
        <v>5830.9808581922725</v>
      </c>
      <c r="N96" s="87">
        <v>-2239.3698509669289</v>
      </c>
      <c r="O96" s="87">
        <v>-2719.4680016568504</v>
      </c>
      <c r="P96" s="87">
        <v>-15526.037509973663</v>
      </c>
      <c r="Q96" s="87">
        <v>187795.03569045453</v>
      </c>
      <c r="R96" s="87">
        <v>-18520.354421250435</v>
      </c>
    </row>
    <row r="97" spans="1:18" x14ac:dyDescent="0.25">
      <c r="C97" s="17"/>
      <c r="D97" s="17"/>
      <c r="E97" s="88"/>
      <c r="H97" s="6"/>
      <c r="K97" s="88"/>
      <c r="L97" s="88"/>
      <c r="M97" s="88"/>
      <c r="N97" s="88"/>
      <c r="O97" s="88"/>
      <c r="P97" s="88"/>
      <c r="Q97" s="88"/>
      <c r="R97" s="88"/>
    </row>
    <row r="98" spans="1:18" x14ac:dyDescent="0.25">
      <c r="A98" s="6">
        <v>415</v>
      </c>
      <c r="C98" s="17" t="s">
        <v>394</v>
      </c>
      <c r="D98" s="17"/>
      <c r="E98" s="87">
        <v>2561394602.9621062</v>
      </c>
      <c r="F98" t="s">
        <v>432</v>
      </c>
      <c r="H98" s="6">
        <v>415</v>
      </c>
      <c r="K98" s="87">
        <v>18979823.64481163</v>
      </c>
      <c r="L98" s="87">
        <v>-1023421.887112993</v>
      </c>
      <c r="M98" s="87">
        <v>754352.27202536457</v>
      </c>
      <c r="N98" s="87">
        <v>-289706.61644492438</v>
      </c>
      <c r="O98" s="87">
        <v>-351816.7724505465</v>
      </c>
      <c r="P98" s="87">
        <v>-2008598.888597735</v>
      </c>
      <c r="Q98" s="87">
        <v>24294988.320729543</v>
      </c>
      <c r="R98" s="87">
        <v>-2395972.7833365821</v>
      </c>
    </row>
    <row r="99" spans="1:18" x14ac:dyDescent="0.25">
      <c r="C99" s="17"/>
      <c r="D99" s="17"/>
      <c r="E99" s="88"/>
      <c r="H99" s="6"/>
      <c r="K99" s="88"/>
      <c r="L99" s="88"/>
      <c r="M99" s="88"/>
      <c r="N99" s="88"/>
      <c r="O99" s="88"/>
      <c r="P99" s="88"/>
      <c r="Q99" s="88"/>
      <c r="R99" s="88"/>
    </row>
    <row r="100" spans="1:18" x14ac:dyDescent="0.25">
      <c r="C100" s="46" t="s">
        <v>65</v>
      </c>
      <c r="D100" s="17"/>
      <c r="E100" s="88"/>
      <c r="H100" s="6"/>
      <c r="K100" s="88"/>
      <c r="L100" s="88"/>
      <c r="M100" s="88"/>
      <c r="N100" s="88"/>
      <c r="O100" s="88"/>
      <c r="P100" s="88"/>
      <c r="Q100" s="88"/>
      <c r="R100" s="88"/>
    </row>
    <row r="101" spans="1:18" x14ac:dyDescent="0.25">
      <c r="A101" s="6">
        <v>416</v>
      </c>
      <c r="C101" t="s">
        <v>393</v>
      </c>
      <c r="E101" s="66">
        <v>-40890095</v>
      </c>
      <c r="F101" s="89" t="s">
        <v>392</v>
      </c>
      <c r="H101" s="6">
        <v>416</v>
      </c>
      <c r="K101" s="66">
        <v>0</v>
      </c>
      <c r="L101" s="66"/>
      <c r="M101" s="66"/>
      <c r="N101" s="66"/>
      <c r="O101" s="66"/>
      <c r="P101" s="66"/>
      <c r="Q101" s="66"/>
      <c r="R101" s="66"/>
    </row>
    <row r="102" spans="1:18" x14ac:dyDescent="0.25">
      <c r="E102" s="33"/>
      <c r="H102" s="6"/>
      <c r="K102" s="33"/>
      <c r="L102" s="33"/>
      <c r="M102" s="33"/>
      <c r="N102" s="33"/>
      <c r="O102" s="33"/>
      <c r="P102" s="33"/>
      <c r="Q102" s="33"/>
      <c r="R102" s="33"/>
    </row>
    <row r="103" spans="1:18" x14ac:dyDescent="0.25">
      <c r="A103" s="6">
        <v>417</v>
      </c>
      <c r="C103" s="17" t="s">
        <v>391</v>
      </c>
      <c r="E103" s="87">
        <v>2520504507.9621062</v>
      </c>
      <c r="F103" t="s">
        <v>431</v>
      </c>
      <c r="H103" s="6">
        <v>417</v>
      </c>
      <c r="K103" s="87">
        <v>18979823.64481163</v>
      </c>
      <c r="L103" s="87">
        <v>-1023421.887112993</v>
      </c>
      <c r="M103" s="87">
        <v>754352.27202536457</v>
      </c>
      <c r="N103" s="87">
        <v>-289706.61644492438</v>
      </c>
      <c r="O103" s="87">
        <v>-351816.7724505465</v>
      </c>
      <c r="P103" s="87">
        <v>-2008598.888597735</v>
      </c>
      <c r="Q103" s="87">
        <v>24294988.320729543</v>
      </c>
      <c r="R103" s="87">
        <v>-2395972.7833365821</v>
      </c>
    </row>
    <row r="104" spans="1:18" x14ac:dyDescent="0.25">
      <c r="C104" s="17"/>
      <c r="D104" s="17"/>
      <c r="E104" s="88"/>
      <c r="H104" s="6"/>
      <c r="K104" s="88"/>
      <c r="L104" s="88"/>
      <c r="M104" s="88"/>
      <c r="N104" s="88"/>
      <c r="O104" s="88"/>
      <c r="P104" s="88"/>
      <c r="Q104" s="88"/>
      <c r="R104" s="88"/>
    </row>
    <row r="105" spans="1:18" x14ac:dyDescent="0.25">
      <c r="C105" s="46" t="s">
        <v>390</v>
      </c>
      <c r="D105" s="17"/>
      <c r="E105" s="88"/>
      <c r="H105" s="6"/>
      <c r="K105" s="88"/>
      <c r="L105" s="88"/>
      <c r="M105" s="88"/>
      <c r="N105" s="88"/>
      <c r="O105" s="88"/>
      <c r="P105" s="88"/>
      <c r="Q105" s="88"/>
      <c r="R105" s="88"/>
    </row>
    <row r="106" spans="1:18" x14ac:dyDescent="0.25">
      <c r="A106" s="6">
        <v>418</v>
      </c>
      <c r="C106" t="s">
        <v>150</v>
      </c>
      <c r="D106" s="17"/>
      <c r="E106" s="38">
        <v>2.9529999999999999E-3</v>
      </c>
      <c r="F106" t="s">
        <v>430</v>
      </c>
      <c r="H106" s="6">
        <v>418</v>
      </c>
      <c r="K106" s="38">
        <v>0</v>
      </c>
      <c r="L106" s="38">
        <v>2.9529999999999999E-3</v>
      </c>
      <c r="M106" s="38">
        <v>2.9529999999999999E-3</v>
      </c>
      <c r="N106" s="38">
        <v>2.9529999999999999E-3</v>
      </c>
      <c r="O106" s="38">
        <v>2.9529999999999999E-3</v>
      </c>
      <c r="P106" s="38">
        <v>2.9529999999999999E-3</v>
      </c>
      <c r="Q106" s="38">
        <v>2.9529999999999999E-3</v>
      </c>
      <c r="R106" s="38">
        <v>2.9529999999999999E-3</v>
      </c>
    </row>
    <row r="107" spans="1:18" x14ac:dyDescent="0.25">
      <c r="A107" s="6">
        <v>419</v>
      </c>
      <c r="C107" t="s">
        <v>148</v>
      </c>
      <c r="E107" s="88">
        <v>7443049.8120120997</v>
      </c>
      <c r="F107" s="43" t="s">
        <v>429</v>
      </c>
      <c r="H107" s="6">
        <v>419</v>
      </c>
      <c r="K107" s="88">
        <v>56047.419223128818</v>
      </c>
      <c r="L107" s="88">
        <v>-3022.1648326446684</v>
      </c>
      <c r="M107" s="88">
        <v>2227.6022592909017</v>
      </c>
      <c r="N107" s="88">
        <v>-855.5036383618617</v>
      </c>
      <c r="O107" s="88">
        <v>-1038.9149290464638</v>
      </c>
      <c r="P107" s="88">
        <v>-5931.3925180291108</v>
      </c>
      <c r="Q107" s="88">
        <v>71743.100511114331</v>
      </c>
      <c r="R107" s="88">
        <v>-7075.3076291929265</v>
      </c>
    </row>
    <row r="108" spans="1:18" x14ac:dyDescent="0.25">
      <c r="A108" s="6">
        <v>420</v>
      </c>
      <c r="C108" t="s">
        <v>147</v>
      </c>
      <c r="E108" s="88">
        <v>4741595.3327770932</v>
      </c>
      <c r="F108" t="s">
        <v>389</v>
      </c>
      <c r="H108" s="6">
        <v>420</v>
      </c>
      <c r="K108" s="88">
        <v>1177.560028526932</v>
      </c>
      <c r="L108" s="88">
        <v>0</v>
      </c>
      <c r="M108" s="88">
        <v>1177.560028526932</v>
      </c>
      <c r="N108" s="88">
        <v>0</v>
      </c>
      <c r="O108" s="88"/>
      <c r="P108" s="88"/>
      <c r="Q108" s="88"/>
      <c r="R108" s="88">
        <v>0</v>
      </c>
    </row>
    <row r="109" spans="1:18" x14ac:dyDescent="0.25">
      <c r="H109" s="6"/>
    </row>
    <row r="110" spans="1:18" x14ac:dyDescent="0.25">
      <c r="A110" s="6">
        <v>421</v>
      </c>
      <c r="C110" s="17" t="s">
        <v>67</v>
      </c>
      <c r="D110" s="17"/>
      <c r="E110" s="87">
        <v>2532689153.1068954</v>
      </c>
      <c r="F110" t="s">
        <v>428</v>
      </c>
      <c r="H110" s="6">
        <v>421</v>
      </c>
      <c r="K110" s="87">
        <v>19037048.624063492</v>
      </c>
      <c r="L110" s="87">
        <v>-1026444.0519456377</v>
      </c>
      <c r="M110" s="87">
        <v>757757.43431318237</v>
      </c>
      <c r="N110" s="87">
        <v>-290562.12008328625</v>
      </c>
      <c r="O110" s="87">
        <v>-352855.68737959297</v>
      </c>
      <c r="P110" s="87">
        <v>-2014530.2811157641</v>
      </c>
      <c r="Q110" s="87">
        <v>24366731.421240658</v>
      </c>
      <c r="R110" s="87">
        <v>-2403048.0909657748</v>
      </c>
    </row>
    <row r="111" spans="1:18" x14ac:dyDescent="0.25">
      <c r="H111" s="6"/>
      <c r="K111" s="33">
        <v>-2.9429793357849121E-7</v>
      </c>
      <c r="L111" t="s">
        <v>472</v>
      </c>
      <c r="N111" s="33"/>
      <c r="O111" s="33"/>
      <c r="P111" s="33"/>
      <c r="Q111" s="33"/>
      <c r="R111" s="33"/>
    </row>
    <row r="112" spans="1:18" x14ac:dyDescent="0.25">
      <c r="C112" s="81"/>
      <c r="K112" s="33">
        <v>19037048.624063492</v>
      </c>
      <c r="L112" t="s">
        <v>471</v>
      </c>
    </row>
    <row r="113" spans="5:18" x14ac:dyDescent="0.25">
      <c r="E113" s="32"/>
      <c r="K113" s="86">
        <v>19037048.624063492</v>
      </c>
      <c r="L113" s="86">
        <v>-1026444.0519456377</v>
      </c>
      <c r="M113" s="86">
        <v>757757.43431318237</v>
      </c>
      <c r="N113" s="86">
        <v>-290562.12008328625</v>
      </c>
      <c r="O113" s="86">
        <v>-352855.68737959297</v>
      </c>
      <c r="P113" s="86">
        <v>-2014530.2811157641</v>
      </c>
      <c r="Q113" s="86">
        <v>24366731.421240658</v>
      </c>
      <c r="R113" s="86">
        <v>-2403048.0909657748</v>
      </c>
    </row>
    <row r="115" spans="5:18" x14ac:dyDescent="0.25">
      <c r="E115" s="31"/>
      <c r="K115" s="31"/>
      <c r="L115" s="31"/>
      <c r="M115" s="31"/>
      <c r="N115" s="31"/>
      <c r="O115" s="31"/>
      <c r="P115" s="31"/>
      <c r="Q115" s="31"/>
      <c r="R115" s="31"/>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6"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1"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073B1-00ED-49E8-AAB8-49966F497996}">
  <sheetPr>
    <tabColor rgb="FF92D050"/>
    <pageSetUpPr fitToPage="1"/>
  </sheetPr>
  <dimension ref="A1:Q160"/>
  <sheetViews>
    <sheetView topLeftCell="A57" zoomScale="82" zoomScaleNormal="82" workbookViewId="0">
      <selection activeCell="Q114" sqref="Q114"/>
    </sheetView>
  </sheetViews>
  <sheetFormatPr defaultColWidth="9.140625" defaultRowHeight="15" x14ac:dyDescent="0.25"/>
  <cols>
    <col min="1" max="1" width="4.5703125" style="6" bestFit="1" customWidth="1"/>
    <col min="2" max="2" width="2.140625" style="6" bestFit="1" customWidth="1"/>
    <col min="3" max="3" width="73.42578125" bestFit="1" customWidth="1"/>
    <col min="4" max="4" width="4.5703125" customWidth="1"/>
    <col min="5" max="5" width="20.140625" bestFit="1" customWidth="1"/>
    <col min="6" max="6" width="42.140625" bestFit="1" customWidth="1"/>
    <col min="7" max="7" width="20.140625" customWidth="1"/>
    <col min="8" max="8" width="4.5703125" bestFit="1" customWidth="1"/>
    <col min="9" max="9" width="2.140625" customWidth="1"/>
    <col min="10" max="10" width="13.42578125" customWidth="1"/>
    <col min="11" max="11" width="25.140625" customWidth="1"/>
    <col min="12" max="12" width="12.7109375" customWidth="1"/>
    <col min="13" max="13" width="13.42578125" bestFit="1" customWidth="1"/>
    <col min="14" max="14" width="10" customWidth="1"/>
    <col min="15" max="15" width="12.7109375" bestFit="1" customWidth="1"/>
    <col min="16" max="16" width="9.140625" customWidth="1"/>
    <col min="17" max="17" width="14.5703125" bestFit="1" customWidth="1"/>
  </cols>
  <sheetData>
    <row r="1" spans="1:16" x14ac:dyDescent="0.25">
      <c r="C1" s="76" t="s">
        <v>67</v>
      </c>
      <c r="F1" s="78"/>
      <c r="G1" s="78" t="s">
        <v>470</v>
      </c>
    </row>
    <row r="2" spans="1:16" x14ac:dyDescent="0.25">
      <c r="C2" s="79" t="s">
        <v>318</v>
      </c>
      <c r="F2" s="78"/>
    </row>
    <row r="3" spans="1:16" x14ac:dyDescent="0.25">
      <c r="A3" s="76"/>
      <c r="B3" s="76"/>
      <c r="C3" s="17"/>
      <c r="I3" s="78"/>
      <c r="J3" s="17"/>
    </row>
    <row r="4" spans="1:16" x14ac:dyDescent="0.25">
      <c r="C4" s="40" t="s">
        <v>316</v>
      </c>
      <c r="D4" s="77"/>
      <c r="E4" s="39"/>
      <c r="F4" s="39"/>
      <c r="G4" s="39"/>
      <c r="K4" s="103" t="s">
        <v>493</v>
      </c>
      <c r="L4" s="104" t="s">
        <v>492</v>
      </c>
      <c r="M4" s="104"/>
      <c r="N4" s="104"/>
      <c r="O4" s="104"/>
    </row>
    <row r="5" spans="1:16" x14ac:dyDescent="0.25">
      <c r="A5" s="37" t="s">
        <v>100</v>
      </c>
      <c r="B5" s="37"/>
      <c r="C5" s="37" t="s">
        <v>73</v>
      </c>
      <c r="E5" s="37" t="s">
        <v>153</v>
      </c>
      <c r="F5" s="37" t="s">
        <v>152</v>
      </c>
      <c r="G5" s="37" t="s">
        <v>151</v>
      </c>
      <c r="H5" s="37" t="s">
        <v>100</v>
      </c>
      <c r="K5" s="103"/>
      <c r="L5" s="103" t="s">
        <v>24</v>
      </c>
      <c r="M5" s="103" t="s">
        <v>491</v>
      </c>
      <c r="N5" s="103" t="s">
        <v>35</v>
      </c>
      <c r="O5" s="103" t="s">
        <v>477</v>
      </c>
    </row>
    <row r="6" spans="1:16" x14ac:dyDescent="0.25">
      <c r="A6"/>
      <c r="B6"/>
      <c r="C6" s="46" t="s">
        <v>315</v>
      </c>
      <c r="D6" s="46"/>
      <c r="K6" s="103"/>
      <c r="L6" s="103"/>
      <c r="M6" s="103"/>
      <c r="N6" s="103"/>
      <c r="O6" s="103"/>
    </row>
    <row r="7" spans="1:16" x14ac:dyDescent="0.25">
      <c r="A7" s="6">
        <v>100</v>
      </c>
      <c r="C7" t="s">
        <v>314</v>
      </c>
      <c r="E7" s="88">
        <v>14305324872.538462</v>
      </c>
      <c r="F7" t="s">
        <v>425</v>
      </c>
      <c r="G7" t="s">
        <v>403</v>
      </c>
      <c r="H7" s="6">
        <v>100</v>
      </c>
      <c r="K7" s="33">
        <f>E7-'3-True-upTRR Original'!E7</f>
        <v>0</v>
      </c>
      <c r="L7" s="86"/>
      <c r="M7" s="86"/>
      <c r="N7" s="86"/>
      <c r="O7" s="86"/>
      <c r="P7" s="86"/>
    </row>
    <row r="8" spans="1:16" x14ac:dyDescent="0.25">
      <c r="A8" s="6">
        <v>101</v>
      </c>
      <c r="C8" t="s">
        <v>312</v>
      </c>
      <c r="E8" s="88">
        <v>1335633986.7146969</v>
      </c>
      <c r="F8" t="s">
        <v>424</v>
      </c>
      <c r="G8" t="s">
        <v>409</v>
      </c>
      <c r="H8" s="6">
        <v>101</v>
      </c>
      <c r="K8" s="33">
        <f>E8-'3-True-upTRR Original'!E8</f>
        <v>0</v>
      </c>
      <c r="L8" s="86"/>
      <c r="M8" s="86"/>
      <c r="N8" s="86"/>
      <c r="O8" s="86"/>
      <c r="P8" s="86"/>
    </row>
    <row r="9" spans="1:16" x14ac:dyDescent="0.25">
      <c r="A9" s="6">
        <v>102</v>
      </c>
      <c r="C9" t="s">
        <v>310</v>
      </c>
      <c r="E9" s="90">
        <v>0</v>
      </c>
      <c r="F9" t="s">
        <v>423</v>
      </c>
      <c r="G9" t="s">
        <v>409</v>
      </c>
      <c r="H9" s="6">
        <v>102</v>
      </c>
      <c r="K9" s="33">
        <f>E9-'3-True-upTRR Original'!E9</f>
        <v>0</v>
      </c>
      <c r="L9" s="86"/>
      <c r="M9" s="86"/>
      <c r="N9" s="86"/>
      <c r="O9" s="86"/>
      <c r="P9" s="86"/>
    </row>
    <row r="10" spans="1:16" x14ac:dyDescent="0.25">
      <c r="A10" s="6">
        <v>103</v>
      </c>
      <c r="C10" s="17" t="s">
        <v>308</v>
      </c>
      <c r="D10" s="17"/>
      <c r="E10" s="87">
        <v>15640958859.253159</v>
      </c>
      <c r="F10" s="62" t="s">
        <v>367</v>
      </c>
      <c r="H10" s="6">
        <v>103</v>
      </c>
      <c r="K10" s="33">
        <f>E10-'3-True-upTRR Original'!E10</f>
        <v>0</v>
      </c>
      <c r="L10" s="86"/>
      <c r="M10" s="86"/>
      <c r="N10" s="86"/>
      <c r="O10" s="86"/>
      <c r="P10" s="86"/>
    </row>
    <row r="11" spans="1:16" x14ac:dyDescent="0.25">
      <c r="E11" s="33"/>
      <c r="L11" s="86"/>
      <c r="M11" s="86"/>
      <c r="N11" s="86"/>
      <c r="O11" s="86"/>
      <c r="P11" s="86"/>
    </row>
    <row r="12" spans="1:16" x14ac:dyDescent="0.25">
      <c r="C12" s="46" t="s">
        <v>307</v>
      </c>
      <c r="D12" s="46"/>
      <c r="E12" s="33"/>
      <c r="L12" s="86"/>
      <c r="M12" s="86"/>
      <c r="N12" s="86"/>
      <c r="O12" s="86"/>
      <c r="P12" s="86"/>
    </row>
    <row r="13" spans="1:16" x14ac:dyDescent="0.25">
      <c r="A13" s="6">
        <v>104</v>
      </c>
      <c r="C13" t="s">
        <v>306</v>
      </c>
      <c r="E13" s="88">
        <v>88812496.20718953</v>
      </c>
      <c r="F13" t="s">
        <v>422</v>
      </c>
      <c r="G13" t="s">
        <v>403</v>
      </c>
      <c r="H13" s="6">
        <v>104</v>
      </c>
      <c r="K13" s="33">
        <f>E13-'3-True-upTRR Original'!E13</f>
        <v>0</v>
      </c>
      <c r="L13" s="86"/>
      <c r="M13" s="86"/>
      <c r="N13" s="86"/>
      <c r="O13" s="86"/>
      <c r="P13" s="86"/>
    </row>
    <row r="14" spans="1:16" x14ac:dyDescent="0.25">
      <c r="A14" s="6">
        <v>105</v>
      </c>
      <c r="C14" t="s">
        <v>304</v>
      </c>
      <c r="E14" s="88">
        <v>73885932</v>
      </c>
      <c r="F14" t="s">
        <v>421</v>
      </c>
      <c r="G14" t="s">
        <v>403</v>
      </c>
      <c r="H14" s="6">
        <v>105</v>
      </c>
      <c r="K14" s="33">
        <f>E14-'3-True-upTRR Original'!E14</f>
        <v>0</v>
      </c>
      <c r="L14" s="86"/>
      <c r="M14" s="86"/>
      <c r="N14" s="86"/>
      <c r="O14" s="86"/>
      <c r="P14" s="86"/>
    </row>
    <row r="15" spans="1:16" x14ac:dyDescent="0.25">
      <c r="A15" s="6">
        <v>106</v>
      </c>
      <c r="C15" t="s">
        <v>302</v>
      </c>
      <c r="E15" s="35">
        <v>104441810.55301949</v>
      </c>
      <c r="F15" t="s">
        <v>463</v>
      </c>
      <c r="H15" s="6">
        <v>106</v>
      </c>
      <c r="K15" s="33">
        <f>E15-'3-True-upTRR Original'!E15</f>
        <v>-488681.62933814526</v>
      </c>
      <c r="L15" s="86"/>
      <c r="M15" s="86">
        <f>K15</f>
        <v>-488681.62933814526</v>
      </c>
      <c r="N15" s="86"/>
      <c r="O15" s="86"/>
      <c r="P15" s="86"/>
    </row>
    <row r="16" spans="1:16" x14ac:dyDescent="0.25">
      <c r="A16" s="6">
        <v>107</v>
      </c>
      <c r="C16" s="17" t="s">
        <v>301</v>
      </c>
      <c r="D16" s="17"/>
      <c r="E16" s="87">
        <v>267140238.76020902</v>
      </c>
      <c r="F16" s="62" t="s">
        <v>365</v>
      </c>
      <c r="H16" s="6">
        <v>107</v>
      </c>
      <c r="K16" s="33">
        <f>E16-'3-True-upTRR Original'!E16</f>
        <v>-488681.62933814526</v>
      </c>
      <c r="L16" s="86"/>
      <c r="M16" s="86"/>
      <c r="N16" s="86"/>
      <c r="O16" s="86"/>
      <c r="P16" s="86"/>
    </row>
    <row r="17" spans="1:17" x14ac:dyDescent="0.25">
      <c r="E17" s="33"/>
      <c r="L17" s="86"/>
      <c r="M17" s="86"/>
      <c r="N17" s="86"/>
      <c r="O17" s="86"/>
      <c r="P17" s="86"/>
    </row>
    <row r="18" spans="1:17" x14ac:dyDescent="0.25">
      <c r="C18" s="46" t="s">
        <v>300</v>
      </c>
      <c r="D18" s="46"/>
      <c r="E18" s="33"/>
      <c r="L18" s="86"/>
      <c r="M18" s="86"/>
      <c r="N18" s="86"/>
      <c r="O18" s="86"/>
      <c r="P18" s="86"/>
    </row>
    <row r="19" spans="1:17" x14ac:dyDescent="0.25">
      <c r="A19" s="6">
        <v>108</v>
      </c>
      <c r="C19" t="s">
        <v>299</v>
      </c>
      <c r="E19" s="88">
        <v>-3364442063.7692308</v>
      </c>
      <c r="F19" t="s">
        <v>420</v>
      </c>
      <c r="G19" t="s">
        <v>419</v>
      </c>
      <c r="H19" s="6">
        <v>108</v>
      </c>
      <c r="K19" s="33">
        <f>E19-'3-True-upTRR Original'!E19</f>
        <v>0</v>
      </c>
      <c r="L19" s="86"/>
      <c r="M19" s="86"/>
      <c r="N19" s="86"/>
      <c r="O19" s="86"/>
      <c r="P19" s="86"/>
    </row>
    <row r="20" spans="1:17" x14ac:dyDescent="0.25">
      <c r="A20" s="6">
        <v>109</v>
      </c>
      <c r="C20" t="s">
        <v>297</v>
      </c>
      <c r="E20" s="90">
        <v>-450164942.20070398</v>
      </c>
      <c r="F20" t="s">
        <v>418</v>
      </c>
      <c r="G20" t="s">
        <v>412</v>
      </c>
      <c r="H20" s="6">
        <v>109</v>
      </c>
      <c r="K20" s="33">
        <f>E20-'3-True-upTRR Original'!E20</f>
        <v>0</v>
      </c>
      <c r="L20" s="86"/>
      <c r="M20" s="86"/>
      <c r="N20" s="86"/>
      <c r="O20" s="86"/>
      <c r="P20" s="86"/>
    </row>
    <row r="21" spans="1:17" x14ac:dyDescent="0.25">
      <c r="A21" s="6">
        <v>110</v>
      </c>
      <c r="C21" s="17" t="s">
        <v>295</v>
      </c>
      <c r="D21" s="17"/>
      <c r="E21" s="95">
        <v>-3814607005.9699349</v>
      </c>
      <c r="F21" t="s">
        <v>364</v>
      </c>
      <c r="H21" s="6">
        <v>110</v>
      </c>
      <c r="K21" s="33">
        <f>E21-'3-True-upTRR Original'!E21</f>
        <v>0</v>
      </c>
      <c r="L21" s="86"/>
      <c r="M21" s="86"/>
      <c r="N21" s="86"/>
      <c r="O21" s="86"/>
      <c r="P21" s="86"/>
    </row>
    <row r="22" spans="1:17" x14ac:dyDescent="0.25">
      <c r="E22" s="33"/>
      <c r="L22" s="86"/>
      <c r="M22" s="86"/>
      <c r="N22" s="86"/>
      <c r="O22" s="86"/>
      <c r="P22" s="86"/>
    </row>
    <row r="23" spans="1:17" x14ac:dyDescent="0.25">
      <c r="A23" s="6">
        <v>111</v>
      </c>
      <c r="B23" s="6" t="s">
        <v>292</v>
      </c>
      <c r="C23" s="76" t="s">
        <v>294</v>
      </c>
      <c r="D23" s="76"/>
      <c r="E23" s="36">
        <v>-1488412230.1796651</v>
      </c>
      <c r="F23" t="s">
        <v>417</v>
      </c>
      <c r="G23" t="s">
        <v>415</v>
      </c>
      <c r="H23" s="6">
        <v>111</v>
      </c>
      <c r="I23" t="s">
        <v>292</v>
      </c>
      <c r="K23" s="33">
        <f>E23-'3-True-upTRR Original'!E23</f>
        <v>0</v>
      </c>
      <c r="L23" s="86"/>
      <c r="M23" s="86"/>
      <c r="N23" s="86"/>
      <c r="O23" s="86"/>
      <c r="P23" s="86"/>
    </row>
    <row r="24" spans="1:17" x14ac:dyDescent="0.25">
      <c r="A24" s="6">
        <v>111</v>
      </c>
      <c r="B24" s="6" t="s">
        <v>289</v>
      </c>
      <c r="C24" s="75" t="s">
        <v>291</v>
      </c>
      <c r="D24" s="76"/>
      <c r="E24" s="36">
        <v>-547222220.12686849</v>
      </c>
      <c r="F24" t="s">
        <v>416</v>
      </c>
      <c r="G24" t="s">
        <v>415</v>
      </c>
      <c r="H24" s="6">
        <v>111</v>
      </c>
      <c r="I24" t="s">
        <v>289</v>
      </c>
      <c r="K24" s="33">
        <f>E24-'3-True-upTRR Original'!E24</f>
        <v>0</v>
      </c>
      <c r="L24" s="86"/>
      <c r="M24" s="86"/>
      <c r="N24" s="86"/>
      <c r="O24" s="86"/>
      <c r="P24" s="86"/>
    </row>
    <row r="25" spans="1:17" x14ac:dyDescent="0.25">
      <c r="A25" s="6">
        <v>111</v>
      </c>
      <c r="B25" s="6" t="s">
        <v>287</v>
      </c>
      <c r="C25" s="75" t="s">
        <v>288</v>
      </c>
      <c r="D25" s="76"/>
      <c r="E25" s="36">
        <v>-2035634450.3065336</v>
      </c>
      <c r="F25" t="s">
        <v>363</v>
      </c>
      <c r="G25" t="s">
        <v>415</v>
      </c>
      <c r="H25" s="6">
        <v>111</v>
      </c>
      <c r="I25" t="s">
        <v>287</v>
      </c>
      <c r="K25" s="33">
        <f>E25-'3-True-upTRR Original'!E25</f>
        <v>0</v>
      </c>
      <c r="L25" s="86"/>
      <c r="M25" s="86"/>
      <c r="N25" s="86"/>
      <c r="O25" s="86"/>
      <c r="P25" s="86"/>
    </row>
    <row r="26" spans="1:17" x14ac:dyDescent="0.25">
      <c r="A26" s="6">
        <v>112</v>
      </c>
      <c r="C26" s="17" t="s">
        <v>414</v>
      </c>
      <c r="D26" s="17"/>
      <c r="E26" s="36">
        <v>-163713376.0194256</v>
      </c>
      <c r="F26" t="s">
        <v>413</v>
      </c>
      <c r="G26" t="s">
        <v>412</v>
      </c>
      <c r="H26" s="6">
        <v>112</v>
      </c>
      <c r="K26" s="33">
        <f>E26-'3-True-upTRR Original'!E26</f>
        <v>0</v>
      </c>
      <c r="L26" s="86"/>
      <c r="M26" s="86"/>
      <c r="N26" s="86"/>
      <c r="O26" s="86"/>
      <c r="P26" s="86"/>
    </row>
    <row r="27" spans="1:17" x14ac:dyDescent="0.25">
      <c r="A27" s="6">
        <v>113</v>
      </c>
      <c r="C27" s="17" t="s">
        <v>35</v>
      </c>
      <c r="D27" s="17"/>
      <c r="E27" s="36">
        <v>-96631982</v>
      </c>
      <c r="F27" t="s">
        <v>411</v>
      </c>
      <c r="G27" t="s">
        <v>409</v>
      </c>
      <c r="H27" s="6">
        <v>113</v>
      </c>
      <c r="K27" s="33">
        <f>E27-'3-True-upTRR Original'!E27</f>
        <v>-16768</v>
      </c>
      <c r="L27" s="86"/>
      <c r="M27" s="86"/>
      <c r="N27" s="86">
        <f>K27</f>
        <v>-16768</v>
      </c>
      <c r="O27" s="86"/>
      <c r="P27" s="86"/>
    </row>
    <row r="28" spans="1:17" x14ac:dyDescent="0.25">
      <c r="A28" s="6">
        <v>114</v>
      </c>
      <c r="C28" s="17" t="s">
        <v>282</v>
      </c>
      <c r="D28" s="17"/>
      <c r="E28" s="88">
        <v>0</v>
      </c>
      <c r="F28" t="s">
        <v>410</v>
      </c>
      <c r="G28" t="s">
        <v>409</v>
      </c>
      <c r="H28" s="6">
        <v>114</v>
      </c>
      <c r="K28" s="33">
        <f>E28-'3-True-upTRR Original'!E28</f>
        <v>0</v>
      </c>
      <c r="L28" s="86"/>
      <c r="M28" s="86"/>
      <c r="N28" s="86"/>
      <c r="O28" s="86"/>
      <c r="P28" s="86"/>
    </row>
    <row r="29" spans="1:17" x14ac:dyDescent="0.25">
      <c r="C29" s="17"/>
      <c r="D29" s="17"/>
      <c r="E29" s="88"/>
      <c r="H29" s="6"/>
      <c r="L29" s="86"/>
      <c r="M29" s="86"/>
      <c r="N29" s="86"/>
      <c r="O29" s="86"/>
      <c r="P29" s="86"/>
    </row>
    <row r="30" spans="1:17" x14ac:dyDescent="0.25">
      <c r="A30" s="6">
        <v>115</v>
      </c>
      <c r="C30" s="17" t="s">
        <v>279</v>
      </c>
      <c r="D30" s="17"/>
      <c r="E30" s="34">
        <v>9797512283.7174721</v>
      </c>
      <c r="F30" t="s">
        <v>362</v>
      </c>
      <c r="H30" s="6">
        <v>115</v>
      </c>
      <c r="K30" s="33">
        <f>E30-'3-True-upTRR Original'!E30</f>
        <v>-505449.62933921814</v>
      </c>
      <c r="L30" s="86">
        <f>SUM(L7:L29)</f>
        <v>0</v>
      </c>
      <c r="M30" s="86">
        <f>SUM(M7:M29)</f>
        <v>-488681.62933814526</v>
      </c>
      <c r="N30" s="86">
        <f>SUM(N7:N29)</f>
        <v>-16768</v>
      </c>
      <c r="O30" s="86">
        <f>SUM(O7:O29)</f>
        <v>0</v>
      </c>
      <c r="P30" s="86"/>
      <c r="Q30" s="33"/>
    </row>
    <row r="31" spans="1:17" x14ac:dyDescent="0.25">
      <c r="E31" s="43"/>
      <c r="H31" s="6"/>
      <c r="L31" s="86"/>
      <c r="M31" s="86"/>
      <c r="N31" s="86"/>
      <c r="O31" s="86"/>
      <c r="P31" s="86"/>
    </row>
    <row r="32" spans="1:17" x14ac:dyDescent="0.25">
      <c r="C32" s="91" t="s">
        <v>278</v>
      </c>
      <c r="D32" s="91"/>
      <c r="E32" s="91"/>
      <c r="F32" s="91"/>
      <c r="G32" s="91"/>
    </row>
    <row r="33" spans="1:15" x14ac:dyDescent="0.25">
      <c r="C33" s="21" t="s">
        <v>395</v>
      </c>
      <c r="D33" s="21"/>
      <c r="E33" s="21"/>
      <c r="F33" s="21"/>
      <c r="G33" s="21"/>
    </row>
    <row r="34" spans="1:15" x14ac:dyDescent="0.25">
      <c r="C34" s="27" t="s">
        <v>408</v>
      </c>
      <c r="D34" s="27"/>
      <c r="E34" s="27"/>
      <c r="F34" s="27"/>
      <c r="G34" s="27"/>
    </row>
    <row r="35" spans="1:15" x14ac:dyDescent="0.25">
      <c r="C35" s="76"/>
    </row>
    <row r="36" spans="1:15" x14ac:dyDescent="0.25">
      <c r="A36" s="37" t="s">
        <v>100</v>
      </c>
      <c r="B36" s="37"/>
      <c r="C36" s="37" t="s">
        <v>73</v>
      </c>
      <c r="E36" s="37" t="s">
        <v>153</v>
      </c>
      <c r="F36" s="37" t="s">
        <v>152</v>
      </c>
      <c r="G36" s="37" t="s">
        <v>151</v>
      </c>
      <c r="H36" s="37" t="s">
        <v>100</v>
      </c>
    </row>
    <row r="37" spans="1:15" ht="77.25" customHeight="1" x14ac:dyDescent="0.25">
      <c r="A37" s="6">
        <v>200</v>
      </c>
      <c r="C37" t="s">
        <v>407</v>
      </c>
      <c r="E37" s="93">
        <v>0.1045</v>
      </c>
      <c r="F37" s="89" t="s">
        <v>406</v>
      </c>
      <c r="G37" s="18" t="s">
        <v>405</v>
      </c>
      <c r="H37" s="6">
        <v>200</v>
      </c>
      <c r="K37" s="101">
        <f>E37-'3-True-upTRR Original'!E37</f>
        <v>0</v>
      </c>
    </row>
    <row r="38" spans="1:15" x14ac:dyDescent="0.25">
      <c r="C38" s="76"/>
    </row>
    <row r="39" spans="1:15" x14ac:dyDescent="0.25">
      <c r="C39" s="46" t="s">
        <v>248</v>
      </c>
      <c r="D39" s="46"/>
    </row>
    <row r="40" spans="1:15" ht="45" x14ac:dyDescent="0.25">
      <c r="A40" s="6">
        <v>201</v>
      </c>
      <c r="C40" t="s">
        <v>247</v>
      </c>
      <c r="E40" s="70">
        <v>1.8566922153303821E-2</v>
      </c>
      <c r="F40" s="18" t="s">
        <v>404</v>
      </c>
      <c r="G40" t="s">
        <v>403</v>
      </c>
      <c r="H40" s="6">
        <v>201</v>
      </c>
      <c r="K40" s="102">
        <f>E40-'3-True-upTRR Original'!E40</f>
        <v>-2.5389200760877334E-5</v>
      </c>
    </row>
    <row r="41" spans="1:15" x14ac:dyDescent="0.25">
      <c r="A41" s="6">
        <v>202</v>
      </c>
      <c r="C41" t="s">
        <v>246</v>
      </c>
      <c r="E41" s="70">
        <v>2.7605794758881429E-4</v>
      </c>
      <c r="F41" t="s">
        <v>462</v>
      </c>
      <c r="H41" s="6">
        <v>202</v>
      </c>
      <c r="K41" s="102">
        <f>E41-'3-True-upTRR Original'!E41</f>
        <v>0</v>
      </c>
    </row>
    <row r="42" spans="1:15" x14ac:dyDescent="0.25">
      <c r="A42" s="6">
        <v>203</v>
      </c>
      <c r="C42" t="s">
        <v>245</v>
      </c>
      <c r="E42" s="73">
        <v>5.198875E-2</v>
      </c>
      <c r="F42" t="s">
        <v>461</v>
      </c>
      <c r="H42" s="6">
        <v>203</v>
      </c>
      <c r="K42" s="102">
        <f>E42-'3-True-upTRR Original'!E42</f>
        <v>0</v>
      </c>
    </row>
    <row r="43" spans="1:15" x14ac:dyDescent="0.25">
      <c r="A43" s="6">
        <v>204</v>
      </c>
      <c r="C43" s="17" t="s">
        <v>244</v>
      </c>
      <c r="D43" s="17"/>
      <c r="E43" s="67">
        <v>7.0831730100892637E-2</v>
      </c>
      <c r="F43" s="62" t="s">
        <v>460</v>
      </c>
      <c r="H43" s="6">
        <v>204</v>
      </c>
      <c r="K43" s="102">
        <f>E43-'3-True-upTRR Original'!E43</f>
        <v>-2.5389200760866926E-5</v>
      </c>
    </row>
    <row r="45" spans="1:15" x14ac:dyDescent="0.25">
      <c r="A45" s="6">
        <v>205</v>
      </c>
      <c r="C45" s="17" t="s">
        <v>243</v>
      </c>
      <c r="D45" s="17"/>
      <c r="E45" s="67">
        <v>5.2264807947588816E-2</v>
      </c>
      <c r="F45" t="s">
        <v>459</v>
      </c>
      <c r="G45" s="43"/>
      <c r="H45" s="6">
        <v>205</v>
      </c>
      <c r="K45" s="101">
        <f>E45-'3-True-upTRR Original'!E45</f>
        <v>0</v>
      </c>
    </row>
    <row r="46" spans="1:15" x14ac:dyDescent="0.25">
      <c r="A46" s="6">
        <v>206</v>
      </c>
      <c r="C46" s="17" t="s">
        <v>242</v>
      </c>
      <c r="D46" s="17"/>
      <c r="E46" s="67">
        <v>0</v>
      </c>
      <c r="F46" t="s">
        <v>458</v>
      </c>
      <c r="G46" s="43"/>
      <c r="H46" s="6"/>
      <c r="K46" s="101">
        <f>E46-'3-True-upTRR Original'!E46</f>
        <v>0</v>
      </c>
    </row>
    <row r="47" spans="1:15" x14ac:dyDescent="0.25">
      <c r="H47" s="6"/>
    </row>
    <row r="48" spans="1:15" x14ac:dyDescent="0.25">
      <c r="A48" s="6">
        <v>207</v>
      </c>
      <c r="C48" t="s">
        <v>241</v>
      </c>
      <c r="D48" s="17"/>
      <c r="E48" s="88">
        <v>693974745.74045622</v>
      </c>
      <c r="F48" t="s">
        <v>457</v>
      </c>
      <c r="H48" s="6">
        <v>207</v>
      </c>
      <c r="K48" s="33">
        <f>E48-'3-True-upTRR Original'!E48</f>
        <v>-284565.71101546288</v>
      </c>
      <c r="L48" s="100">
        <f>($K$48-$O$48)*L30/SUM($L$30:$N$30)</f>
        <v>0</v>
      </c>
      <c r="M48" s="100">
        <f>($K$48-$O$48)*M30/SUM($L$30:$N$30)</f>
        <v>-34614.165274650943</v>
      </c>
      <c r="N48" s="100">
        <f>($K$48-$O$48)*N30/SUM($L$30:$N$30)</f>
        <v>-1187.7064503354386</v>
      </c>
      <c r="O48" s="42">
        <f>K43*(E30-K30)</f>
        <v>-248763.83929047649</v>
      </c>
    </row>
    <row r="49" spans="1:15" x14ac:dyDescent="0.25">
      <c r="A49" s="6">
        <v>208</v>
      </c>
      <c r="C49" t="s">
        <v>240</v>
      </c>
      <c r="D49" s="17"/>
      <c r="E49" s="36">
        <v>0</v>
      </c>
      <c r="F49" t="s">
        <v>456</v>
      </c>
      <c r="H49" s="6"/>
      <c r="K49" s="33">
        <f>E49-'3-True-upTRR Original'!E49</f>
        <v>0</v>
      </c>
    </row>
    <row r="50" spans="1:15" x14ac:dyDescent="0.25">
      <c r="A50" s="6">
        <v>209</v>
      </c>
      <c r="C50" s="17" t="s">
        <v>239</v>
      </c>
      <c r="D50" s="17"/>
      <c r="E50" s="34">
        <v>693974745.74045622</v>
      </c>
      <c r="F50" t="s">
        <v>455</v>
      </c>
      <c r="H50" s="6"/>
      <c r="K50" s="33">
        <f>E50-'3-True-upTRR Original'!E50</f>
        <v>-284565.71101546288</v>
      </c>
      <c r="L50" s="100">
        <f>L48</f>
        <v>0</v>
      </c>
      <c r="M50" s="100">
        <f>M48</f>
        <v>-34614.165274650943</v>
      </c>
      <c r="N50" s="100">
        <f>N48</f>
        <v>-1187.7064503354386</v>
      </c>
      <c r="O50" s="100">
        <f>O48</f>
        <v>-248763.83929047649</v>
      </c>
    </row>
    <row r="52" spans="1:15" x14ac:dyDescent="0.25">
      <c r="C52" s="91" t="s">
        <v>402</v>
      </c>
      <c r="D52" s="91"/>
      <c r="E52" s="91"/>
      <c r="F52" s="91"/>
      <c r="G52" s="91"/>
    </row>
    <row r="53" spans="1:15" x14ac:dyDescent="0.25">
      <c r="C53" s="21" t="s">
        <v>395</v>
      </c>
      <c r="D53" s="21"/>
      <c r="E53" s="21"/>
      <c r="F53" s="21"/>
      <c r="G53" s="21"/>
    </row>
    <row r="54" spans="1:15" x14ac:dyDescent="0.25">
      <c r="C54" s="27" t="s">
        <v>401</v>
      </c>
      <c r="D54" s="27"/>
      <c r="E54" s="27"/>
      <c r="F54" s="27"/>
      <c r="G54" s="27"/>
    </row>
    <row r="55" spans="1:15" x14ac:dyDescent="0.25">
      <c r="C55" s="76"/>
    </row>
    <row r="56" spans="1:15" x14ac:dyDescent="0.25">
      <c r="A56" s="37" t="s">
        <v>100</v>
      </c>
      <c r="B56" s="37"/>
      <c r="C56" s="37" t="s">
        <v>73</v>
      </c>
      <c r="E56" s="37" t="s">
        <v>153</v>
      </c>
      <c r="F56" s="37" t="s">
        <v>152</v>
      </c>
      <c r="G56" s="37" t="s">
        <v>151</v>
      </c>
      <c r="H56" s="37" t="s">
        <v>100</v>
      </c>
    </row>
    <row r="57" spans="1:15" x14ac:dyDescent="0.25">
      <c r="A57" s="6">
        <v>300</v>
      </c>
      <c r="C57" t="s">
        <v>213</v>
      </c>
      <c r="E57" s="50">
        <v>0.21</v>
      </c>
      <c r="F57" t="s">
        <v>400</v>
      </c>
      <c r="H57" s="6">
        <v>300</v>
      </c>
      <c r="K57" s="101">
        <f>E57-'3-True-upTRR Original'!E57</f>
        <v>0</v>
      </c>
    </row>
    <row r="58" spans="1:15" x14ac:dyDescent="0.25">
      <c r="A58" s="6">
        <v>301</v>
      </c>
      <c r="C58" t="s">
        <v>211</v>
      </c>
      <c r="E58" s="73">
        <v>8.8400000000000006E-2</v>
      </c>
      <c r="F58" t="s">
        <v>399</v>
      </c>
      <c r="H58" s="6">
        <v>301</v>
      </c>
      <c r="K58" s="101">
        <f>E58-'3-True-upTRR Original'!E58</f>
        <v>0</v>
      </c>
    </row>
    <row r="59" spans="1:15" x14ac:dyDescent="0.25">
      <c r="A59" s="6">
        <v>302</v>
      </c>
      <c r="C59" s="17" t="s">
        <v>209</v>
      </c>
      <c r="D59" s="17"/>
      <c r="E59" s="67">
        <v>0.27983599999999997</v>
      </c>
      <c r="F59" s="43" t="s">
        <v>454</v>
      </c>
      <c r="H59" s="6">
        <v>302</v>
      </c>
      <c r="K59" s="101">
        <f>E59-'3-True-upTRR Original'!E59</f>
        <v>0</v>
      </c>
    </row>
    <row r="61" spans="1:15" x14ac:dyDescent="0.25">
      <c r="A61" s="6">
        <v>303</v>
      </c>
      <c r="C61" s="17" t="s">
        <v>197</v>
      </c>
      <c r="E61" s="87">
        <v>171567383.41068453</v>
      </c>
      <c r="F61" t="s">
        <v>453</v>
      </c>
      <c r="H61" s="6">
        <v>303</v>
      </c>
      <c r="K61" s="33">
        <f>E61-'3-True-upTRR Original'!E61</f>
        <v>-10265.010969638824</v>
      </c>
      <c r="M61" s="31">
        <f>$K$61*M50/SUM($M$50:$O$50)</f>
        <v>-1248.6212234821078</v>
      </c>
      <c r="N61" s="31">
        <f>$K$61*N50/SUM($M$50:$O$50)</f>
        <v>-42.843600860757192</v>
      </c>
      <c r="O61" s="31">
        <f>$K$61*O50/SUM($M$50:$O$50)</f>
        <v>-8973.5461452959589</v>
      </c>
    </row>
    <row r="63" spans="1:15" x14ac:dyDescent="0.25">
      <c r="A63" s="6">
        <v>304</v>
      </c>
      <c r="C63" t="s">
        <v>398</v>
      </c>
      <c r="H63" s="6">
        <v>304</v>
      </c>
    </row>
    <row r="65" spans="1:11" x14ac:dyDescent="0.25">
      <c r="C65" t="s">
        <v>195</v>
      </c>
    </row>
    <row r="66" spans="1:11" x14ac:dyDescent="0.25">
      <c r="A66" s="6">
        <v>305</v>
      </c>
      <c r="C66" s="48" t="s">
        <v>194</v>
      </c>
      <c r="D66" s="48"/>
      <c r="E66" s="88">
        <v>9797512283.7174721</v>
      </c>
      <c r="F66" t="s">
        <v>339</v>
      </c>
      <c r="G66" s="47"/>
      <c r="H66" s="6">
        <v>305</v>
      </c>
      <c r="K66" s="33">
        <f>E66-'3-True-upTRR Original'!E66</f>
        <v>-505449.62933921814</v>
      </c>
    </row>
    <row r="67" spans="1:11" x14ac:dyDescent="0.25">
      <c r="A67" s="6">
        <v>306</v>
      </c>
      <c r="C67" s="51" t="s">
        <v>193</v>
      </c>
      <c r="D67" s="51"/>
      <c r="E67" s="50">
        <v>5.2264807947588816E-2</v>
      </c>
      <c r="F67" t="s">
        <v>452</v>
      </c>
      <c r="H67" s="6">
        <v>306</v>
      </c>
      <c r="K67" s="101">
        <f>E67-'3-True-upTRR Original'!E67</f>
        <v>0</v>
      </c>
    </row>
    <row r="68" spans="1:11" x14ac:dyDescent="0.25">
      <c r="A68" s="6">
        <v>307</v>
      </c>
      <c r="C68" s="48" t="s">
        <v>192</v>
      </c>
      <c r="D68" s="48"/>
      <c r="E68" s="69">
        <v>0.27983599999999997</v>
      </c>
      <c r="F68" t="s">
        <v>451</v>
      </c>
      <c r="H68" s="6">
        <v>307</v>
      </c>
      <c r="K68" s="101">
        <f>E68-'3-True-upTRR Original'!E68</f>
        <v>0</v>
      </c>
    </row>
    <row r="69" spans="1:11" x14ac:dyDescent="0.25">
      <c r="A69" s="6">
        <v>308</v>
      </c>
      <c r="C69" s="48" t="s">
        <v>191</v>
      </c>
      <c r="D69" s="48"/>
      <c r="E69" s="88">
        <v>-23198253.921061806</v>
      </c>
      <c r="F69" t="s">
        <v>450</v>
      </c>
      <c r="H69" s="6">
        <v>308</v>
      </c>
      <c r="K69" s="33">
        <f>E69-'3-True-upTRR Original'!E69</f>
        <v>0</v>
      </c>
    </row>
    <row r="70" spans="1:11" x14ac:dyDescent="0.25">
      <c r="A70" s="6">
        <v>309</v>
      </c>
      <c r="C70" s="48" t="s">
        <v>190</v>
      </c>
      <c r="D70" s="48"/>
      <c r="E70" s="88">
        <v>12366737.300944462</v>
      </c>
      <c r="F70" t="s">
        <v>449</v>
      </c>
      <c r="H70" s="6">
        <v>309</v>
      </c>
      <c r="K70" s="33">
        <f>E70-'3-True-upTRR Original'!E70</f>
        <v>0</v>
      </c>
    </row>
    <row r="71" spans="1:11" x14ac:dyDescent="0.25">
      <c r="A71" s="6">
        <v>310</v>
      </c>
      <c r="C71" s="48" t="s">
        <v>397</v>
      </c>
      <c r="D71" s="48"/>
      <c r="E71" s="36">
        <v>0</v>
      </c>
      <c r="F71" t="s">
        <v>448</v>
      </c>
      <c r="H71" s="6"/>
      <c r="K71" s="33">
        <f>E71-'3-True-upTRR Original'!E71</f>
        <v>0</v>
      </c>
    </row>
    <row r="73" spans="1:11" x14ac:dyDescent="0.25">
      <c r="C73" s="91" t="s">
        <v>396</v>
      </c>
      <c r="D73" s="91"/>
      <c r="E73" s="91"/>
      <c r="F73" s="91"/>
      <c r="G73" s="91"/>
    </row>
    <row r="74" spans="1:11" x14ac:dyDescent="0.25">
      <c r="C74" s="21" t="s">
        <v>395</v>
      </c>
      <c r="D74" s="21"/>
      <c r="E74" s="21"/>
      <c r="F74" s="21"/>
      <c r="G74" s="21"/>
    </row>
    <row r="75" spans="1:11" x14ac:dyDescent="0.25">
      <c r="C75" s="19" t="s">
        <v>447</v>
      </c>
      <c r="D75" s="19"/>
      <c r="E75" s="19"/>
      <c r="F75" s="19"/>
      <c r="G75" s="19"/>
    </row>
    <row r="76" spans="1:11" x14ac:dyDescent="0.25">
      <c r="C76" s="19"/>
      <c r="D76" s="19"/>
      <c r="E76" s="19"/>
      <c r="F76" s="19"/>
      <c r="G76" s="19"/>
    </row>
    <row r="77" spans="1:11" x14ac:dyDescent="0.25">
      <c r="C77" s="62"/>
    </row>
    <row r="78" spans="1:11" x14ac:dyDescent="0.25">
      <c r="A78" s="37" t="s">
        <v>100</v>
      </c>
      <c r="B78" s="37"/>
      <c r="C78" s="37" t="s">
        <v>73</v>
      </c>
      <c r="E78" s="37" t="s">
        <v>153</v>
      </c>
      <c r="F78" s="37" t="s">
        <v>152</v>
      </c>
      <c r="G78" s="37" t="s">
        <v>151</v>
      </c>
      <c r="H78" s="37" t="s">
        <v>100</v>
      </c>
    </row>
    <row r="79" spans="1:11" x14ac:dyDescent="0.25">
      <c r="C79" s="46" t="s">
        <v>187</v>
      </c>
      <c r="D79" s="46"/>
    </row>
    <row r="80" spans="1:11" x14ac:dyDescent="0.25">
      <c r="A80" s="6">
        <v>400</v>
      </c>
      <c r="C80" t="s">
        <v>186</v>
      </c>
      <c r="E80" s="88">
        <v>648895032.04825652</v>
      </c>
      <c r="F80" t="s">
        <v>446</v>
      </c>
      <c r="H80" s="6">
        <v>400</v>
      </c>
      <c r="K80" s="33">
        <f>E80-'3-True-upTRR Original'!E80</f>
        <v>0</v>
      </c>
    </row>
    <row r="81" spans="1:15" x14ac:dyDescent="0.25">
      <c r="A81" s="6">
        <v>401</v>
      </c>
      <c r="C81" t="s">
        <v>184</v>
      </c>
      <c r="E81" s="88">
        <v>395523073.48193848</v>
      </c>
      <c r="F81" t="s">
        <v>445</v>
      </c>
      <c r="H81" s="6">
        <v>401</v>
      </c>
      <c r="K81" s="33">
        <f>E81-'3-True-upTRR Original'!E81</f>
        <v>-4886816.2933813334</v>
      </c>
      <c r="M81" s="33">
        <f>K81</f>
        <v>-4886816.2933813334</v>
      </c>
    </row>
    <row r="82" spans="1:15" x14ac:dyDescent="0.25">
      <c r="A82" s="6">
        <v>402</v>
      </c>
      <c r="C82" t="s">
        <v>182</v>
      </c>
      <c r="E82" s="88">
        <v>7472552.4640722312</v>
      </c>
      <c r="F82" t="s">
        <v>444</v>
      </c>
      <c r="H82" s="6">
        <v>402</v>
      </c>
      <c r="K82" s="33">
        <f>E82-'3-True-upTRR Original'!E82</f>
        <v>0</v>
      </c>
    </row>
    <row r="83" spans="1:15" x14ac:dyDescent="0.25">
      <c r="A83" s="6">
        <v>403</v>
      </c>
      <c r="C83" t="s">
        <v>180</v>
      </c>
      <c r="E83" s="88">
        <v>497742978.89928067</v>
      </c>
      <c r="F83" t="s">
        <v>443</v>
      </c>
      <c r="H83" s="6">
        <v>403</v>
      </c>
      <c r="K83" s="33">
        <f>E83-'3-True-upTRR Original'!E83</f>
        <v>0</v>
      </c>
    </row>
    <row r="84" spans="1:15" x14ac:dyDescent="0.25">
      <c r="A84" s="6">
        <v>404</v>
      </c>
      <c r="C84" t="s">
        <v>176</v>
      </c>
      <c r="E84" s="88">
        <v>0</v>
      </c>
      <c r="F84" t="s">
        <v>175</v>
      </c>
      <c r="H84" s="6">
        <v>404</v>
      </c>
      <c r="K84" s="33">
        <f>E84-'3-True-upTRR Original'!E84</f>
        <v>0</v>
      </c>
    </row>
    <row r="85" spans="1:15" x14ac:dyDescent="0.25">
      <c r="A85" s="6">
        <v>405</v>
      </c>
      <c r="C85" t="s">
        <v>174</v>
      </c>
      <c r="E85" s="88">
        <v>693974745.74045622</v>
      </c>
      <c r="F85" t="s">
        <v>442</v>
      </c>
      <c r="H85" s="6">
        <v>405</v>
      </c>
      <c r="K85" s="33">
        <f>E85-'3-True-upTRR Original'!E85</f>
        <v>-284565.71101546288</v>
      </c>
      <c r="L85" s="100">
        <f>L50</f>
        <v>0</v>
      </c>
      <c r="M85" s="100">
        <f>M50</f>
        <v>-34614.165274650943</v>
      </c>
      <c r="N85" s="100">
        <f>N50</f>
        <v>-1187.7064503354386</v>
      </c>
      <c r="O85" s="100">
        <f>O50</f>
        <v>-248763.83929047649</v>
      </c>
    </row>
    <row r="86" spans="1:15" x14ac:dyDescent="0.25">
      <c r="A86" s="6">
        <v>406</v>
      </c>
      <c r="C86" t="s">
        <v>173</v>
      </c>
      <c r="E86" s="88">
        <v>136508486.6180096</v>
      </c>
      <c r="F86" t="s">
        <v>441</v>
      </c>
      <c r="H86" s="6">
        <v>406</v>
      </c>
      <c r="K86" s="33">
        <f>E86-'3-True-upTRR Original'!E86</f>
        <v>0</v>
      </c>
    </row>
    <row r="87" spans="1:15" x14ac:dyDescent="0.25">
      <c r="A87" s="6">
        <v>407</v>
      </c>
      <c r="C87" t="s">
        <v>172</v>
      </c>
      <c r="E87" s="88">
        <v>171567383.41068453</v>
      </c>
      <c r="F87" t="s">
        <v>440</v>
      </c>
      <c r="H87" s="6">
        <v>407</v>
      </c>
      <c r="K87" s="33">
        <f>E87-'3-True-upTRR Original'!E87</f>
        <v>-10265.010969638824</v>
      </c>
      <c r="L87">
        <f>L61</f>
        <v>0</v>
      </c>
      <c r="M87" s="86">
        <f>M61</f>
        <v>-1248.6212234821078</v>
      </c>
      <c r="N87" s="86">
        <f>N61</f>
        <v>-42.843600860757192</v>
      </c>
      <c r="O87" s="86">
        <f>O61</f>
        <v>-8973.5461452959589</v>
      </c>
    </row>
    <row r="88" spans="1:15" x14ac:dyDescent="0.25">
      <c r="A88" s="6">
        <v>408</v>
      </c>
      <c r="C88" t="s">
        <v>24</v>
      </c>
      <c r="E88" s="88">
        <v>-11231338</v>
      </c>
      <c r="F88" t="s">
        <v>439</v>
      </c>
      <c r="G88" t="s">
        <v>168</v>
      </c>
      <c r="H88" s="6">
        <v>408</v>
      </c>
      <c r="K88" s="33">
        <f>E88-'3-True-upTRR Original'!E88</f>
        <v>6233437</v>
      </c>
      <c r="L88" s="33">
        <f>K88</f>
        <v>6233437</v>
      </c>
    </row>
    <row r="89" spans="1:15" x14ac:dyDescent="0.25">
      <c r="A89" s="6">
        <v>409</v>
      </c>
      <c r="C89" t="s">
        <v>170</v>
      </c>
      <c r="E89" s="88">
        <v>-17690454.906901166</v>
      </c>
      <c r="F89" t="s">
        <v>438</v>
      </c>
      <c r="G89" t="s">
        <v>168</v>
      </c>
      <c r="H89" s="6">
        <v>409</v>
      </c>
      <c r="K89" s="33">
        <f>E89-'3-True-upTRR Original'!E89</f>
        <v>0</v>
      </c>
    </row>
    <row r="90" spans="1:15" x14ac:dyDescent="0.25">
      <c r="A90" s="6">
        <v>410</v>
      </c>
      <c r="C90" t="s">
        <v>167</v>
      </c>
      <c r="E90" s="90">
        <v>0</v>
      </c>
      <c r="F90" t="s">
        <v>437</v>
      </c>
      <c r="H90" s="6">
        <v>410</v>
      </c>
      <c r="K90" s="33">
        <f>E90-'3-True-upTRR Original'!E90</f>
        <v>0</v>
      </c>
    </row>
    <row r="91" spans="1:15" x14ac:dyDescent="0.25">
      <c r="A91" s="6">
        <v>411</v>
      </c>
      <c r="C91" s="17" t="s">
        <v>164</v>
      </c>
      <c r="D91" s="17"/>
      <c r="E91" s="87">
        <v>2522762459.7557969</v>
      </c>
      <c r="F91" t="s">
        <v>436</v>
      </c>
      <c r="H91" s="6">
        <v>411</v>
      </c>
      <c r="K91" s="33">
        <f>E91-'3-True-upTRR Original'!E91</f>
        <v>1051789.9846334457</v>
      </c>
      <c r="L91" s="86">
        <f>SUM(L80:L90)</f>
        <v>6233437</v>
      </c>
      <c r="M91" s="86">
        <f>SUM(M80:M90)</f>
        <v>-4922679.0798794664</v>
      </c>
      <c r="N91" s="86">
        <f>SUM(N80:N90)</f>
        <v>-1230.5500511961959</v>
      </c>
      <c r="O91" s="86">
        <f>SUM(O80:O90)</f>
        <v>-257737.38543577245</v>
      </c>
    </row>
    <row r="92" spans="1:15" x14ac:dyDescent="0.25">
      <c r="H92" s="6"/>
    </row>
    <row r="93" spans="1:15" x14ac:dyDescent="0.25">
      <c r="C93" s="46" t="s">
        <v>163</v>
      </c>
      <c r="D93" s="46"/>
    </row>
    <row r="94" spans="1:15" x14ac:dyDescent="0.25">
      <c r="A94" s="6">
        <v>412</v>
      </c>
      <c r="C94" t="s">
        <v>162</v>
      </c>
      <c r="E94" s="38">
        <v>7.5170000000000011E-3</v>
      </c>
      <c r="F94" t="s">
        <v>435</v>
      </c>
      <c r="H94" s="6">
        <v>412</v>
      </c>
      <c r="K94" s="101">
        <f>E94-'3-True-upTRR Original'!E94</f>
        <v>0</v>
      </c>
    </row>
    <row r="95" spans="1:15" x14ac:dyDescent="0.25">
      <c r="A95" s="6">
        <v>413</v>
      </c>
      <c r="C95" t="s">
        <v>160</v>
      </c>
      <c r="D95" s="17"/>
      <c r="E95" s="44">
        <v>2.7300000000000002E-4</v>
      </c>
      <c r="F95" t="s">
        <v>434</v>
      </c>
      <c r="H95" s="6">
        <v>413</v>
      </c>
      <c r="K95" s="101">
        <f>E95-'3-True-upTRR Original'!E95</f>
        <v>0</v>
      </c>
    </row>
    <row r="96" spans="1:15" x14ac:dyDescent="0.25">
      <c r="A96" s="6">
        <v>414</v>
      </c>
      <c r="C96" s="17" t="s">
        <v>158</v>
      </c>
      <c r="D96" s="17"/>
      <c r="E96" s="87">
        <v>19652319.561497658</v>
      </c>
      <c r="F96" s="43" t="s">
        <v>433</v>
      </c>
      <c r="H96" s="6">
        <v>414</v>
      </c>
      <c r="K96" s="33">
        <f>E96-'3-True-upTRR Original'!E96</f>
        <v>8193.4439802914858</v>
      </c>
      <c r="L96" s="100">
        <f>$K$96*L91/SUM($L$91:$O$91)</f>
        <v>48558.474229976382</v>
      </c>
      <c r="M96" s="100">
        <f>$K$96*M91/SUM($L$91:$O$91)</f>
        <v>-38347.670032242393</v>
      </c>
      <c r="N96" s="100">
        <f>$K$96*N91/SUM($L$91:$O$91)</f>
        <v>-9.5859848988137042</v>
      </c>
      <c r="O96" s="100">
        <f>$K$96*O91/SUM($L$91:$O$91)</f>
        <v>-2007.7742325436909</v>
      </c>
    </row>
    <row r="97" spans="1:16" x14ac:dyDescent="0.25">
      <c r="C97" s="17"/>
      <c r="D97" s="17"/>
      <c r="E97" s="88"/>
      <c r="H97" s="6"/>
    </row>
    <row r="98" spans="1:16" x14ac:dyDescent="0.25">
      <c r="A98" s="6">
        <v>415</v>
      </c>
      <c r="C98" s="17" t="s">
        <v>394</v>
      </c>
      <c r="D98" s="17"/>
      <c r="E98" s="87">
        <v>2542414779.3172946</v>
      </c>
      <c r="F98" t="s">
        <v>432</v>
      </c>
      <c r="H98" s="6">
        <v>415</v>
      </c>
      <c r="K98" s="33">
        <f>E98-'3-True-upTRR Original'!E98</f>
        <v>1059983.4286136627</v>
      </c>
      <c r="L98" s="100">
        <f>L91+L96</f>
        <v>6281995.4742299765</v>
      </c>
      <c r="M98" s="100">
        <f>M91+M96</f>
        <v>-4961026.7499117088</v>
      </c>
      <c r="N98" s="100">
        <f>N91+N96</f>
        <v>-1240.1360360950096</v>
      </c>
      <c r="O98" s="100">
        <f>O91+O96</f>
        <v>-259745.15966831613</v>
      </c>
    </row>
    <row r="99" spans="1:16" x14ac:dyDescent="0.25">
      <c r="C99" s="17"/>
      <c r="D99" s="17"/>
      <c r="E99" s="88"/>
      <c r="H99" s="6"/>
    </row>
    <row r="100" spans="1:16" x14ac:dyDescent="0.25">
      <c r="C100" s="46" t="s">
        <v>65</v>
      </c>
      <c r="D100" s="17"/>
      <c r="E100" s="88"/>
      <c r="H100" s="6"/>
    </row>
    <row r="101" spans="1:16" x14ac:dyDescent="0.25">
      <c r="A101" s="6">
        <v>416</v>
      </c>
      <c r="C101" t="s">
        <v>393</v>
      </c>
      <c r="E101" s="66">
        <v>-40890095</v>
      </c>
      <c r="F101" s="89" t="s">
        <v>392</v>
      </c>
      <c r="H101" s="6">
        <v>416</v>
      </c>
      <c r="K101" s="33">
        <f>E101-'3-True-upTRR Original'!E101</f>
        <v>0</v>
      </c>
    </row>
    <row r="102" spans="1:16" x14ac:dyDescent="0.25">
      <c r="E102" s="33"/>
      <c r="H102" s="6"/>
    </row>
    <row r="103" spans="1:16" x14ac:dyDescent="0.25">
      <c r="A103" s="6">
        <v>417</v>
      </c>
      <c r="C103" s="17" t="s">
        <v>391</v>
      </c>
      <c r="E103" s="87">
        <v>2501524684.3172946</v>
      </c>
      <c r="F103" t="s">
        <v>431</v>
      </c>
      <c r="H103" s="6">
        <v>417</v>
      </c>
      <c r="K103" s="33">
        <f>E103-'3-True-upTRR Original'!E103</f>
        <v>1059983.4286136627</v>
      </c>
      <c r="L103" s="100">
        <f>L98</f>
        <v>6281995.4742299765</v>
      </c>
      <c r="M103" s="100">
        <f>M98</f>
        <v>-4961026.7499117088</v>
      </c>
      <c r="N103" s="100">
        <f>N98</f>
        <v>-1240.1360360950096</v>
      </c>
      <c r="O103" s="100">
        <f>O98</f>
        <v>-259745.15966831613</v>
      </c>
    </row>
    <row r="104" spans="1:16" x14ac:dyDescent="0.25">
      <c r="C104" s="17"/>
      <c r="D104" s="17"/>
      <c r="E104" s="88"/>
      <c r="H104" s="6"/>
    </row>
    <row r="105" spans="1:16" x14ac:dyDescent="0.25">
      <c r="C105" s="46" t="s">
        <v>390</v>
      </c>
      <c r="D105" s="17"/>
      <c r="E105" s="88"/>
      <c r="H105" s="6"/>
    </row>
    <row r="106" spans="1:16" x14ac:dyDescent="0.25">
      <c r="A106" s="6">
        <v>418</v>
      </c>
      <c r="C106" t="s">
        <v>150</v>
      </c>
      <c r="D106" s="17"/>
      <c r="E106" s="38">
        <v>2.9529999999999999E-3</v>
      </c>
      <c r="F106" t="s">
        <v>430</v>
      </c>
      <c r="H106" s="6">
        <v>418</v>
      </c>
      <c r="K106" s="101">
        <f>E106-'3-True-upTRR Original'!E106</f>
        <v>0</v>
      </c>
    </row>
    <row r="107" spans="1:16" x14ac:dyDescent="0.25">
      <c r="A107" s="6">
        <v>419</v>
      </c>
      <c r="C107" t="s">
        <v>148</v>
      </c>
      <c r="E107" s="88">
        <v>7387002.3927889708</v>
      </c>
      <c r="F107" s="43" t="s">
        <v>429</v>
      </c>
      <c r="H107" s="6">
        <v>419</v>
      </c>
      <c r="K107" s="33">
        <f>E107-'3-True-upTRR Original'!E107</f>
        <v>3130.1310646962374</v>
      </c>
      <c r="L107" s="100">
        <f>$K$107*L103/SUM($L$103:$O$103)</f>
        <v>18550.732635398268</v>
      </c>
      <c r="M107" s="100">
        <f>$K$107*M103/SUM($L$103:$O$103)</f>
        <v>-14649.911992487023</v>
      </c>
      <c r="N107" s="100">
        <f>$K$107*N103/SUM($L$103:$O$103)</f>
        <v>-3.6621217145880003</v>
      </c>
      <c r="O107" s="100">
        <f>$K$107*O103/SUM($L$103:$O$103)</f>
        <v>-767.02745650041959</v>
      </c>
    </row>
    <row r="108" spans="1:16" x14ac:dyDescent="0.25">
      <c r="A108" s="6">
        <v>420</v>
      </c>
      <c r="C108" t="s">
        <v>147</v>
      </c>
      <c r="E108" s="88">
        <v>4740417.7727485662</v>
      </c>
      <c r="F108" t="s">
        <v>389</v>
      </c>
      <c r="H108" s="6">
        <v>420</v>
      </c>
      <c r="K108" s="33">
        <f>E108-'3-True-upTRR Original'!E108</f>
        <v>0</v>
      </c>
    </row>
    <row r="109" spans="1:16" x14ac:dyDescent="0.25">
      <c r="H109" s="6"/>
    </row>
    <row r="110" spans="1:16" x14ac:dyDescent="0.25">
      <c r="A110" s="6">
        <v>421</v>
      </c>
      <c r="C110" s="17" t="s">
        <v>67</v>
      </c>
      <c r="D110" s="17"/>
      <c r="E110" s="87">
        <v>2513652104.482832</v>
      </c>
      <c r="F110" t="s">
        <v>428</v>
      </c>
      <c r="H110" s="6">
        <v>421</v>
      </c>
      <c r="K110" s="33">
        <f>E110-'3-True-upTRR Original'!E110</f>
        <v>1063113.5596780777</v>
      </c>
      <c r="L110" s="100">
        <f>L103+L107</f>
        <v>6300546.2068653749</v>
      </c>
      <c r="M110" s="100">
        <f>M103+M107</f>
        <v>-4975676.6619041953</v>
      </c>
      <c r="N110" s="100">
        <f>N103+N107</f>
        <v>-1243.7981578095976</v>
      </c>
      <c r="O110" s="100">
        <f>O103+O107</f>
        <v>-260512.18712481656</v>
      </c>
    </row>
    <row r="111" spans="1:16" x14ac:dyDescent="0.25">
      <c r="H111" s="6"/>
      <c r="O111" s="33">
        <f>K110-SUM(L110:O110)</f>
        <v>-4.7590583562850952E-7</v>
      </c>
      <c r="P111" t="s">
        <v>472</v>
      </c>
    </row>
    <row r="112" spans="1:16" x14ac:dyDescent="0.25">
      <c r="C112" s="81"/>
    </row>
    <row r="113" spans="5:5" x14ac:dyDescent="0.25">
      <c r="E113" s="32"/>
    </row>
    <row r="115" spans="5:5" x14ac:dyDescent="0.25">
      <c r="E115" s="31"/>
    </row>
    <row r="144" spans="11:11" x14ac:dyDescent="0.25">
      <c r="K144" t="e">
        <f>E30/E144*E151</f>
        <v>#DIV/0!</v>
      </c>
    </row>
    <row r="160" spans="10:10" x14ac:dyDescent="0.25">
      <c r="J160">
        <f>E160-D160</f>
        <v>0</v>
      </c>
    </row>
  </sheetData>
  <mergeCells count="14">
    <mergeCell ref="C74:G74"/>
    <mergeCell ref="C32:G32"/>
    <mergeCell ref="C52:G52"/>
    <mergeCell ref="C73:G73"/>
    <mergeCell ref="N5:N6"/>
    <mergeCell ref="O5:O6"/>
    <mergeCell ref="C34:G34"/>
    <mergeCell ref="C54:G54"/>
    <mergeCell ref="C75:G76"/>
    <mergeCell ref="K4:K6"/>
    <mergeCell ref="L5:L6"/>
    <mergeCell ref="M5:M6"/>
    <mergeCell ref="C33:G33"/>
    <mergeCell ref="C53:G53"/>
  </mergeCells>
  <printOptions horizontalCentered="1"/>
  <pageMargins left="1" right="1" top="1" bottom="1" header="0.5" footer="0.5"/>
  <pageSetup scale="26"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1" max="16" man="1"/>
  </rowBreaks>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48821-5F17-41DB-B30E-EEFEC094C61E}">
  <sheetPr>
    <tabColor rgb="FFC00000"/>
    <pageSetUpPr fitToPage="1"/>
  </sheetPr>
  <dimension ref="A1:K160"/>
  <sheetViews>
    <sheetView topLeftCell="A57" zoomScale="78" zoomScaleNormal="78" workbookViewId="0">
      <selection activeCell="Q114" sqref="Q114"/>
    </sheetView>
  </sheetViews>
  <sheetFormatPr defaultColWidth="9.140625" defaultRowHeight="15" x14ac:dyDescent="0.25"/>
  <cols>
    <col min="1" max="1" width="4.5703125" style="6" bestFit="1" customWidth="1"/>
    <col min="2" max="2" width="2.140625" style="6" bestFit="1" customWidth="1"/>
    <col min="3" max="3" width="73.42578125" bestFit="1" customWidth="1"/>
    <col min="4" max="4" width="4.5703125" customWidth="1"/>
    <col min="5" max="5" width="20.140625" bestFit="1" customWidth="1"/>
    <col min="6" max="6" width="42.140625" bestFit="1" customWidth="1"/>
    <col min="7" max="7" width="20.140625" customWidth="1"/>
    <col min="8" max="8" width="4.5703125" bestFit="1" customWidth="1"/>
    <col min="9" max="9" width="2.140625" customWidth="1"/>
    <col min="10" max="10" width="13.42578125" customWidth="1"/>
    <col min="11" max="11" width="25.140625" customWidth="1"/>
  </cols>
  <sheetData>
    <row r="1" spans="1:11" x14ac:dyDescent="0.25">
      <c r="C1" s="76" t="s">
        <v>67</v>
      </c>
      <c r="F1" s="78"/>
      <c r="G1" s="78" t="s">
        <v>470</v>
      </c>
    </row>
    <row r="2" spans="1:11" x14ac:dyDescent="0.25">
      <c r="C2" s="79" t="s">
        <v>318</v>
      </c>
      <c r="F2" s="78"/>
    </row>
    <row r="3" spans="1:11" x14ac:dyDescent="0.25">
      <c r="A3" s="76"/>
      <c r="B3" s="76"/>
      <c r="C3" s="17"/>
      <c r="I3" s="78"/>
      <c r="J3" s="17"/>
    </row>
    <row r="4" spans="1:11" x14ac:dyDescent="0.25">
      <c r="C4" s="40" t="s">
        <v>316</v>
      </c>
      <c r="D4" s="77"/>
      <c r="E4" s="39"/>
      <c r="F4" s="39"/>
      <c r="G4" s="39"/>
    </row>
    <row r="5" spans="1:11" x14ac:dyDescent="0.25">
      <c r="A5" s="37" t="s">
        <v>100</v>
      </c>
      <c r="B5" s="37"/>
      <c r="C5" s="37" t="s">
        <v>73</v>
      </c>
      <c r="E5" s="37" t="s">
        <v>153</v>
      </c>
      <c r="F5" s="37" t="s">
        <v>152</v>
      </c>
      <c r="G5" s="37" t="s">
        <v>151</v>
      </c>
      <c r="H5" s="37" t="s">
        <v>100</v>
      </c>
    </row>
    <row r="6" spans="1:11" x14ac:dyDescent="0.25">
      <c r="A6"/>
      <c r="B6"/>
      <c r="C6" s="46" t="s">
        <v>315</v>
      </c>
      <c r="D6" s="46"/>
    </row>
    <row r="7" spans="1:11" x14ac:dyDescent="0.25">
      <c r="A7" s="6">
        <v>100</v>
      </c>
      <c r="C7" t="s">
        <v>314</v>
      </c>
      <c r="E7" s="88">
        <v>14305324872.538462</v>
      </c>
      <c r="F7" t="s">
        <v>425</v>
      </c>
      <c r="G7" t="s">
        <v>403</v>
      </c>
      <c r="H7" s="6">
        <v>100</v>
      </c>
    </row>
    <row r="8" spans="1:11" x14ac:dyDescent="0.25">
      <c r="A8" s="6">
        <v>101</v>
      </c>
      <c r="C8" t="s">
        <v>312</v>
      </c>
      <c r="E8" s="88">
        <v>1335633986.7146969</v>
      </c>
      <c r="F8" t="s">
        <v>424</v>
      </c>
      <c r="G8" t="s">
        <v>409</v>
      </c>
      <c r="H8" s="6">
        <v>101</v>
      </c>
    </row>
    <row r="9" spans="1:11" x14ac:dyDescent="0.25">
      <c r="A9" s="6">
        <v>102</v>
      </c>
      <c r="C9" t="s">
        <v>310</v>
      </c>
      <c r="E9" s="90">
        <v>0</v>
      </c>
      <c r="F9" t="s">
        <v>423</v>
      </c>
      <c r="G9" t="s">
        <v>409</v>
      </c>
      <c r="H9" s="6">
        <v>102</v>
      </c>
    </row>
    <row r="10" spans="1:11" x14ac:dyDescent="0.25">
      <c r="A10" s="6">
        <v>103</v>
      </c>
      <c r="C10" s="17" t="s">
        <v>308</v>
      </c>
      <c r="D10" s="17"/>
      <c r="E10" s="87">
        <v>15640958859.253159</v>
      </c>
      <c r="F10" s="62" t="s">
        <v>367</v>
      </c>
      <c r="H10" s="6">
        <v>103</v>
      </c>
    </row>
    <row r="11" spans="1:11" x14ac:dyDescent="0.25">
      <c r="E11" s="33"/>
    </row>
    <row r="12" spans="1:11" x14ac:dyDescent="0.25">
      <c r="C12" s="46" t="s">
        <v>307</v>
      </c>
      <c r="D12" s="46"/>
      <c r="E12" s="33"/>
    </row>
    <row r="13" spans="1:11" x14ac:dyDescent="0.25">
      <c r="A13" s="6">
        <v>104</v>
      </c>
      <c r="C13" t="s">
        <v>306</v>
      </c>
      <c r="E13" s="88">
        <v>88812496.20718953</v>
      </c>
      <c r="F13" t="s">
        <v>422</v>
      </c>
      <c r="G13" t="s">
        <v>403</v>
      </c>
      <c r="H13" s="6">
        <v>104</v>
      </c>
    </row>
    <row r="14" spans="1:11" x14ac:dyDescent="0.25">
      <c r="A14" s="6">
        <v>105</v>
      </c>
      <c r="C14" t="s">
        <v>304</v>
      </c>
      <c r="E14" s="88">
        <v>73885932</v>
      </c>
      <c r="F14" t="s">
        <v>421</v>
      </c>
      <c r="G14" t="s">
        <v>403</v>
      </c>
      <c r="H14" s="6">
        <v>105</v>
      </c>
    </row>
    <row r="15" spans="1:11" x14ac:dyDescent="0.25">
      <c r="A15" s="6">
        <v>106</v>
      </c>
      <c r="C15" t="s">
        <v>302</v>
      </c>
      <c r="E15" s="35">
        <v>104930492.18235764</v>
      </c>
      <c r="F15" t="s">
        <v>463</v>
      </c>
      <c r="H15" s="6">
        <v>106</v>
      </c>
      <c r="K15" s="33"/>
    </row>
    <row r="16" spans="1:11" x14ac:dyDescent="0.25">
      <c r="A16" s="6">
        <v>107</v>
      </c>
      <c r="C16" s="17" t="s">
        <v>301</v>
      </c>
      <c r="D16" s="17"/>
      <c r="E16" s="87">
        <v>267628920.38954717</v>
      </c>
      <c r="F16" s="62" t="s">
        <v>365</v>
      </c>
      <c r="H16" s="6">
        <v>107</v>
      </c>
    </row>
    <row r="17" spans="1:9" x14ac:dyDescent="0.25">
      <c r="E17" s="33"/>
    </row>
    <row r="18" spans="1:9" x14ac:dyDescent="0.25">
      <c r="C18" s="46" t="s">
        <v>300</v>
      </c>
      <c r="D18" s="46"/>
      <c r="E18" s="33"/>
    </row>
    <row r="19" spans="1:9" x14ac:dyDescent="0.25">
      <c r="A19" s="6">
        <v>108</v>
      </c>
      <c r="C19" t="s">
        <v>299</v>
      </c>
      <c r="E19" s="88">
        <v>-3364442063.7692308</v>
      </c>
      <c r="F19" t="s">
        <v>420</v>
      </c>
      <c r="G19" t="s">
        <v>419</v>
      </c>
      <c r="H19" s="6">
        <v>108</v>
      </c>
    </row>
    <row r="20" spans="1:9" x14ac:dyDescent="0.25">
      <c r="A20" s="6">
        <v>109</v>
      </c>
      <c r="C20" t="s">
        <v>297</v>
      </c>
      <c r="E20" s="90">
        <v>-450164942.20070398</v>
      </c>
      <c r="F20" t="s">
        <v>418</v>
      </c>
      <c r="G20" t="s">
        <v>412</v>
      </c>
      <c r="H20" s="6">
        <v>109</v>
      </c>
    </row>
    <row r="21" spans="1:9" x14ac:dyDescent="0.25">
      <c r="A21" s="6">
        <v>110</v>
      </c>
      <c r="C21" s="17" t="s">
        <v>295</v>
      </c>
      <c r="D21" s="17"/>
      <c r="E21" s="95">
        <v>-3814607005.9699349</v>
      </c>
      <c r="F21" t="s">
        <v>364</v>
      </c>
      <c r="H21" s="6">
        <v>110</v>
      </c>
    </row>
    <row r="22" spans="1:9" x14ac:dyDescent="0.25">
      <c r="E22" s="33"/>
    </row>
    <row r="23" spans="1:9" x14ac:dyDescent="0.25">
      <c r="A23" s="6">
        <v>111</v>
      </c>
      <c r="B23" s="6" t="s">
        <v>292</v>
      </c>
      <c r="C23" s="76" t="s">
        <v>294</v>
      </c>
      <c r="D23" s="76"/>
      <c r="E23" s="36">
        <v>-1488412230.1796651</v>
      </c>
      <c r="F23" t="s">
        <v>417</v>
      </c>
      <c r="G23" t="s">
        <v>415</v>
      </c>
      <c r="H23" s="6">
        <v>111</v>
      </c>
      <c r="I23" t="s">
        <v>292</v>
      </c>
    </row>
    <row r="24" spans="1:9" x14ac:dyDescent="0.25">
      <c r="A24" s="6">
        <v>111</v>
      </c>
      <c r="B24" s="6" t="s">
        <v>289</v>
      </c>
      <c r="C24" s="75" t="s">
        <v>291</v>
      </c>
      <c r="D24" s="76"/>
      <c r="E24" s="36">
        <v>-547222220.12686849</v>
      </c>
      <c r="F24" t="s">
        <v>416</v>
      </c>
      <c r="G24" t="s">
        <v>415</v>
      </c>
      <c r="H24" s="6">
        <v>111</v>
      </c>
      <c r="I24" t="s">
        <v>289</v>
      </c>
    </row>
    <row r="25" spans="1:9" x14ac:dyDescent="0.25">
      <c r="A25" s="6">
        <v>111</v>
      </c>
      <c r="B25" s="6" t="s">
        <v>287</v>
      </c>
      <c r="C25" s="75" t="s">
        <v>288</v>
      </c>
      <c r="D25" s="76"/>
      <c r="E25" s="36">
        <v>-2035634450.3065336</v>
      </c>
      <c r="F25" t="s">
        <v>363</v>
      </c>
      <c r="G25" t="s">
        <v>415</v>
      </c>
      <c r="H25" s="6">
        <v>111</v>
      </c>
      <c r="I25" t="s">
        <v>287</v>
      </c>
    </row>
    <row r="26" spans="1:9" x14ac:dyDescent="0.25">
      <c r="A26" s="6">
        <v>112</v>
      </c>
      <c r="C26" s="17" t="s">
        <v>414</v>
      </c>
      <c r="D26" s="17"/>
      <c r="E26" s="36">
        <v>-163713376.0194256</v>
      </c>
      <c r="F26" t="s">
        <v>413</v>
      </c>
      <c r="G26" t="s">
        <v>412</v>
      </c>
      <c r="H26" s="6">
        <v>112</v>
      </c>
    </row>
    <row r="27" spans="1:9" x14ac:dyDescent="0.25">
      <c r="A27" s="6">
        <v>113</v>
      </c>
      <c r="C27" s="17" t="s">
        <v>35</v>
      </c>
      <c r="D27" s="17"/>
      <c r="E27" s="36">
        <v>-96615214</v>
      </c>
      <c r="F27" t="s">
        <v>411</v>
      </c>
      <c r="G27" t="s">
        <v>409</v>
      </c>
      <c r="H27" s="6">
        <v>113</v>
      </c>
    </row>
    <row r="28" spans="1:9" x14ac:dyDescent="0.25">
      <c r="A28" s="6">
        <v>114</v>
      </c>
      <c r="C28" s="17" t="s">
        <v>282</v>
      </c>
      <c r="D28" s="17"/>
      <c r="E28" s="88">
        <v>0</v>
      </c>
      <c r="F28" t="s">
        <v>410</v>
      </c>
      <c r="G28" t="s">
        <v>409</v>
      </c>
      <c r="H28" s="6">
        <v>114</v>
      </c>
    </row>
    <row r="29" spans="1:9" x14ac:dyDescent="0.25">
      <c r="C29" s="17"/>
      <c r="D29" s="17"/>
      <c r="E29" s="88"/>
      <c r="H29" s="6"/>
    </row>
    <row r="30" spans="1:9" x14ac:dyDescent="0.25">
      <c r="A30" s="6">
        <v>115</v>
      </c>
      <c r="C30" s="17" t="s">
        <v>279</v>
      </c>
      <c r="D30" s="17"/>
      <c r="E30" s="34">
        <v>9798017733.3468113</v>
      </c>
      <c r="F30" t="s">
        <v>362</v>
      </c>
      <c r="H30" s="6">
        <v>115</v>
      </c>
    </row>
    <row r="31" spans="1:9" x14ac:dyDescent="0.25">
      <c r="E31" s="43"/>
      <c r="H31" s="6"/>
    </row>
    <row r="32" spans="1:9" x14ac:dyDescent="0.25">
      <c r="C32" s="40" t="s">
        <v>278</v>
      </c>
      <c r="D32" s="39"/>
      <c r="E32" s="39"/>
      <c r="F32" s="39"/>
      <c r="G32" s="39"/>
    </row>
    <row r="33" spans="1:8" x14ac:dyDescent="0.25">
      <c r="C33" s="17" t="s">
        <v>395</v>
      </c>
    </row>
    <row r="34" spans="1:8" x14ac:dyDescent="0.25">
      <c r="C34" s="62" t="s">
        <v>408</v>
      </c>
      <c r="D34" s="62"/>
      <c r="E34" s="62"/>
      <c r="F34" s="62"/>
      <c r="G34" s="62"/>
    </row>
    <row r="35" spans="1:8" x14ac:dyDescent="0.25">
      <c r="C35" s="76"/>
    </row>
    <row r="36" spans="1:8" x14ac:dyDescent="0.25">
      <c r="A36" s="37" t="s">
        <v>100</v>
      </c>
      <c r="B36" s="37"/>
      <c r="C36" s="37" t="s">
        <v>73</v>
      </c>
      <c r="E36" s="37" t="s">
        <v>153</v>
      </c>
      <c r="F36" s="37" t="s">
        <v>152</v>
      </c>
      <c r="G36" s="37" t="s">
        <v>151</v>
      </c>
      <c r="H36" s="37" t="s">
        <v>100</v>
      </c>
    </row>
    <row r="37" spans="1:8" ht="77.25" customHeight="1" x14ac:dyDescent="0.25">
      <c r="A37" s="6">
        <v>200</v>
      </c>
      <c r="C37" t="s">
        <v>407</v>
      </c>
      <c r="E37" s="93">
        <v>0.1045</v>
      </c>
      <c r="F37" s="89" t="s">
        <v>406</v>
      </c>
      <c r="G37" s="18" t="s">
        <v>405</v>
      </c>
      <c r="H37" s="6">
        <v>200</v>
      </c>
    </row>
    <row r="38" spans="1:8" x14ac:dyDescent="0.25">
      <c r="C38" s="76"/>
    </row>
    <row r="39" spans="1:8" x14ac:dyDescent="0.25">
      <c r="C39" s="46" t="s">
        <v>248</v>
      </c>
      <c r="D39" s="46"/>
    </row>
    <row r="40" spans="1:8" ht="45" x14ac:dyDescent="0.25">
      <c r="A40" s="6">
        <v>201</v>
      </c>
      <c r="C40" t="s">
        <v>247</v>
      </c>
      <c r="E40" s="70">
        <v>1.8592311354064698E-2</v>
      </c>
      <c r="F40" s="18" t="s">
        <v>404</v>
      </c>
      <c r="G40" t="s">
        <v>403</v>
      </c>
      <c r="H40" s="6">
        <v>201</v>
      </c>
    </row>
    <row r="41" spans="1:8" x14ac:dyDescent="0.25">
      <c r="A41" s="6">
        <v>202</v>
      </c>
      <c r="C41" t="s">
        <v>246</v>
      </c>
      <c r="E41" s="70">
        <v>2.7605794758881429E-4</v>
      </c>
      <c r="F41" t="s">
        <v>462</v>
      </c>
      <c r="H41" s="6">
        <v>202</v>
      </c>
    </row>
    <row r="42" spans="1:8" x14ac:dyDescent="0.25">
      <c r="A42" s="6">
        <v>203</v>
      </c>
      <c r="C42" t="s">
        <v>245</v>
      </c>
      <c r="E42" s="73">
        <v>5.198875E-2</v>
      </c>
      <c r="F42" t="s">
        <v>461</v>
      </c>
      <c r="H42" s="6">
        <v>203</v>
      </c>
    </row>
    <row r="43" spans="1:8" x14ac:dyDescent="0.25">
      <c r="A43" s="6">
        <v>204</v>
      </c>
      <c r="C43" s="17" t="s">
        <v>244</v>
      </c>
      <c r="D43" s="17"/>
      <c r="E43" s="67">
        <v>7.0857119301653504E-2</v>
      </c>
      <c r="F43" s="62" t="s">
        <v>460</v>
      </c>
      <c r="H43" s="6">
        <v>204</v>
      </c>
    </row>
    <row r="45" spans="1:8" x14ac:dyDescent="0.25">
      <c r="A45" s="6">
        <v>205</v>
      </c>
      <c r="C45" s="17" t="s">
        <v>243</v>
      </c>
      <c r="D45" s="17"/>
      <c r="E45" s="67">
        <v>5.2264807947588816E-2</v>
      </c>
      <c r="F45" t="s">
        <v>459</v>
      </c>
      <c r="G45" s="43"/>
      <c r="H45" s="6">
        <v>205</v>
      </c>
    </row>
    <row r="46" spans="1:8" x14ac:dyDescent="0.25">
      <c r="A46" s="6">
        <v>206</v>
      </c>
      <c r="C46" s="17" t="s">
        <v>242</v>
      </c>
      <c r="D46" s="17"/>
      <c r="E46" s="67">
        <v>0</v>
      </c>
      <c r="F46" t="s">
        <v>458</v>
      </c>
      <c r="G46" s="43"/>
      <c r="H46" s="6"/>
    </row>
    <row r="47" spans="1:8" x14ac:dyDescent="0.25">
      <c r="H47" s="6"/>
    </row>
    <row r="48" spans="1:8" x14ac:dyDescent="0.25">
      <c r="A48" s="6">
        <v>207</v>
      </c>
      <c r="C48" t="s">
        <v>241</v>
      </c>
      <c r="D48" s="17"/>
      <c r="E48" s="88">
        <v>694259311.45147169</v>
      </c>
      <c r="F48" t="s">
        <v>457</v>
      </c>
      <c r="H48" s="6">
        <v>207</v>
      </c>
    </row>
    <row r="49" spans="1:8" x14ac:dyDescent="0.25">
      <c r="A49" s="6">
        <v>208</v>
      </c>
      <c r="C49" t="s">
        <v>240</v>
      </c>
      <c r="D49" s="17"/>
      <c r="E49" s="36">
        <v>0</v>
      </c>
      <c r="F49" t="s">
        <v>456</v>
      </c>
      <c r="H49" s="6"/>
    </row>
    <row r="50" spans="1:8" x14ac:dyDescent="0.25">
      <c r="A50" s="6">
        <v>209</v>
      </c>
      <c r="C50" s="17" t="s">
        <v>239</v>
      </c>
      <c r="D50" s="17"/>
      <c r="E50" s="34">
        <v>694259311.45147169</v>
      </c>
      <c r="F50" t="s">
        <v>455</v>
      </c>
      <c r="H50" s="6"/>
    </row>
    <row r="52" spans="1:8" x14ac:dyDescent="0.25">
      <c r="C52" s="40" t="s">
        <v>402</v>
      </c>
      <c r="D52" s="39"/>
      <c r="E52" s="39"/>
      <c r="F52" s="39"/>
      <c r="G52" s="39"/>
    </row>
    <row r="53" spans="1:8" x14ac:dyDescent="0.25">
      <c r="C53" s="17" t="s">
        <v>395</v>
      </c>
    </row>
    <row r="54" spans="1:8" x14ac:dyDescent="0.25">
      <c r="C54" s="62" t="s">
        <v>401</v>
      </c>
      <c r="D54" s="62"/>
      <c r="E54" s="62"/>
      <c r="F54" s="62"/>
      <c r="G54" s="62"/>
    </row>
    <row r="55" spans="1:8" x14ac:dyDescent="0.25">
      <c r="C55" s="76"/>
    </row>
    <row r="56" spans="1:8" x14ac:dyDescent="0.25">
      <c r="A56" s="37" t="s">
        <v>100</v>
      </c>
      <c r="B56" s="37"/>
      <c r="C56" s="37" t="s">
        <v>73</v>
      </c>
      <c r="E56" s="37" t="s">
        <v>153</v>
      </c>
      <c r="F56" s="37" t="s">
        <v>152</v>
      </c>
      <c r="G56" s="37" t="s">
        <v>151</v>
      </c>
      <c r="H56" s="37" t="s">
        <v>100</v>
      </c>
    </row>
    <row r="57" spans="1:8" x14ac:dyDescent="0.25">
      <c r="A57" s="6">
        <v>300</v>
      </c>
      <c r="C57" t="s">
        <v>213</v>
      </c>
      <c r="E57" s="50">
        <v>0.21</v>
      </c>
      <c r="F57" t="s">
        <v>400</v>
      </c>
      <c r="H57" s="6">
        <v>300</v>
      </c>
    </row>
    <row r="58" spans="1:8" x14ac:dyDescent="0.25">
      <c r="A58" s="6">
        <v>301</v>
      </c>
      <c r="C58" t="s">
        <v>211</v>
      </c>
      <c r="E58" s="73">
        <v>8.8400000000000006E-2</v>
      </c>
      <c r="F58" t="s">
        <v>399</v>
      </c>
      <c r="H58" s="6">
        <v>301</v>
      </c>
    </row>
    <row r="59" spans="1:8" x14ac:dyDescent="0.25">
      <c r="A59" s="6">
        <v>302</v>
      </c>
      <c r="C59" s="17" t="s">
        <v>209</v>
      </c>
      <c r="D59" s="17"/>
      <c r="E59" s="67">
        <v>0.27983599999999997</v>
      </c>
      <c r="F59" s="43" t="s">
        <v>454</v>
      </c>
      <c r="H59" s="6">
        <v>302</v>
      </c>
    </row>
    <row r="61" spans="1:8" x14ac:dyDescent="0.25">
      <c r="A61" s="6">
        <v>303</v>
      </c>
      <c r="C61" s="17" t="s">
        <v>197</v>
      </c>
      <c r="E61" s="87">
        <v>171577648.42165416</v>
      </c>
      <c r="F61" t="s">
        <v>453</v>
      </c>
      <c r="H61" s="6">
        <v>303</v>
      </c>
    </row>
    <row r="63" spans="1:8" x14ac:dyDescent="0.25">
      <c r="A63" s="6">
        <v>304</v>
      </c>
      <c r="C63" t="s">
        <v>398</v>
      </c>
      <c r="H63" s="6">
        <v>304</v>
      </c>
    </row>
    <row r="65" spans="1:8" x14ac:dyDescent="0.25">
      <c r="C65" t="s">
        <v>195</v>
      </c>
    </row>
    <row r="66" spans="1:8" x14ac:dyDescent="0.25">
      <c r="A66" s="6">
        <v>305</v>
      </c>
      <c r="C66" s="48" t="s">
        <v>194</v>
      </c>
      <c r="D66" s="48"/>
      <c r="E66" s="88">
        <v>9798017733.3468113</v>
      </c>
      <c r="F66" t="s">
        <v>339</v>
      </c>
      <c r="G66" s="47"/>
      <c r="H66" s="6">
        <v>305</v>
      </c>
    </row>
    <row r="67" spans="1:8" x14ac:dyDescent="0.25">
      <c r="A67" s="6">
        <v>306</v>
      </c>
      <c r="C67" s="51" t="s">
        <v>193</v>
      </c>
      <c r="D67" s="51"/>
      <c r="E67" s="50">
        <v>5.2264807947588816E-2</v>
      </c>
      <c r="F67" t="s">
        <v>452</v>
      </c>
      <c r="H67" s="6">
        <v>306</v>
      </c>
    </row>
    <row r="68" spans="1:8" x14ac:dyDescent="0.25">
      <c r="A68" s="6">
        <v>307</v>
      </c>
      <c r="C68" s="48" t="s">
        <v>192</v>
      </c>
      <c r="D68" s="48"/>
      <c r="E68" s="69">
        <v>0.27983599999999997</v>
      </c>
      <c r="F68" t="s">
        <v>451</v>
      </c>
      <c r="H68" s="6">
        <v>307</v>
      </c>
    </row>
    <row r="69" spans="1:8" x14ac:dyDescent="0.25">
      <c r="A69" s="6">
        <v>308</v>
      </c>
      <c r="C69" s="48" t="s">
        <v>191</v>
      </c>
      <c r="D69" s="48"/>
      <c r="E69" s="88">
        <v>-23198253.921061806</v>
      </c>
      <c r="F69" t="s">
        <v>450</v>
      </c>
      <c r="H69" s="6">
        <v>308</v>
      </c>
    </row>
    <row r="70" spans="1:8" x14ac:dyDescent="0.25">
      <c r="A70" s="6">
        <v>309</v>
      </c>
      <c r="C70" s="48" t="s">
        <v>190</v>
      </c>
      <c r="D70" s="48"/>
      <c r="E70" s="88">
        <v>12366737.300944462</v>
      </c>
      <c r="F70" t="s">
        <v>449</v>
      </c>
      <c r="H70" s="6">
        <v>309</v>
      </c>
    </row>
    <row r="71" spans="1:8" x14ac:dyDescent="0.25">
      <c r="A71" s="6">
        <v>310</v>
      </c>
      <c r="C71" s="48" t="s">
        <v>397</v>
      </c>
      <c r="D71" s="48"/>
      <c r="E71" s="36">
        <v>0</v>
      </c>
      <c r="F71" t="s">
        <v>448</v>
      </c>
      <c r="H71" s="6"/>
    </row>
    <row r="73" spans="1:8" x14ac:dyDescent="0.25">
      <c r="C73" s="91" t="s">
        <v>396</v>
      </c>
      <c r="D73" s="91"/>
      <c r="E73" s="91"/>
      <c r="F73" s="91"/>
      <c r="G73" s="91"/>
    </row>
    <row r="74" spans="1:8" x14ac:dyDescent="0.25">
      <c r="C74" s="21" t="s">
        <v>395</v>
      </c>
      <c r="D74" s="21"/>
      <c r="E74" s="21"/>
      <c r="F74" s="21"/>
      <c r="G74" s="21"/>
    </row>
    <row r="75" spans="1:8" x14ac:dyDescent="0.25">
      <c r="C75" s="19" t="s">
        <v>447</v>
      </c>
      <c r="D75" s="19"/>
      <c r="E75" s="19"/>
      <c r="F75" s="19"/>
      <c r="G75" s="19"/>
    </row>
    <row r="76" spans="1:8" x14ac:dyDescent="0.25">
      <c r="C76" s="19"/>
      <c r="D76" s="19"/>
      <c r="E76" s="19"/>
      <c r="F76" s="19"/>
      <c r="G76" s="19"/>
    </row>
    <row r="77" spans="1:8" x14ac:dyDescent="0.25">
      <c r="C77" s="62"/>
    </row>
    <row r="78" spans="1:8" x14ac:dyDescent="0.25">
      <c r="A78" s="37" t="s">
        <v>100</v>
      </c>
      <c r="B78" s="37"/>
      <c r="C78" s="37" t="s">
        <v>73</v>
      </c>
      <c r="E78" s="37" t="s">
        <v>153</v>
      </c>
      <c r="F78" s="37" t="s">
        <v>152</v>
      </c>
      <c r="G78" s="37" t="s">
        <v>151</v>
      </c>
      <c r="H78" s="37" t="s">
        <v>100</v>
      </c>
    </row>
    <row r="79" spans="1:8" x14ac:dyDescent="0.25">
      <c r="C79" s="46" t="s">
        <v>187</v>
      </c>
      <c r="D79" s="46"/>
    </row>
    <row r="80" spans="1:8" x14ac:dyDescent="0.25">
      <c r="A80" s="6">
        <v>400</v>
      </c>
      <c r="C80" t="s">
        <v>186</v>
      </c>
      <c r="E80" s="88">
        <v>648895032.04825652</v>
      </c>
      <c r="F80" t="s">
        <v>446</v>
      </c>
      <c r="H80" s="6">
        <v>400</v>
      </c>
    </row>
    <row r="81" spans="1:8" x14ac:dyDescent="0.25">
      <c r="A81" s="6">
        <v>401</v>
      </c>
      <c r="C81" t="s">
        <v>184</v>
      </c>
      <c r="E81" s="88">
        <v>400409889.77531981</v>
      </c>
      <c r="F81" t="s">
        <v>445</v>
      </c>
      <c r="H81" s="6">
        <v>401</v>
      </c>
    </row>
    <row r="82" spans="1:8" x14ac:dyDescent="0.25">
      <c r="A82" s="6">
        <v>402</v>
      </c>
      <c r="C82" t="s">
        <v>182</v>
      </c>
      <c r="E82" s="88">
        <v>7472552.4640722312</v>
      </c>
      <c r="F82" t="s">
        <v>444</v>
      </c>
      <c r="H82" s="6">
        <v>402</v>
      </c>
    </row>
    <row r="83" spans="1:8" x14ac:dyDescent="0.25">
      <c r="A83" s="6">
        <v>403</v>
      </c>
      <c r="C83" t="s">
        <v>180</v>
      </c>
      <c r="E83" s="88">
        <v>497742978.89928067</v>
      </c>
      <c r="F83" t="s">
        <v>443</v>
      </c>
      <c r="H83" s="6">
        <v>403</v>
      </c>
    </row>
    <row r="84" spans="1:8" x14ac:dyDescent="0.25">
      <c r="A84" s="6">
        <v>404</v>
      </c>
      <c r="C84" t="s">
        <v>176</v>
      </c>
      <c r="E84" s="88">
        <v>0</v>
      </c>
      <c r="F84" t="s">
        <v>175</v>
      </c>
      <c r="H84" s="6">
        <v>404</v>
      </c>
    </row>
    <row r="85" spans="1:8" x14ac:dyDescent="0.25">
      <c r="A85" s="6">
        <v>405</v>
      </c>
      <c r="C85" t="s">
        <v>174</v>
      </c>
      <c r="E85" s="88">
        <v>694259311.45147169</v>
      </c>
      <c r="F85" t="s">
        <v>442</v>
      </c>
      <c r="H85" s="6">
        <v>405</v>
      </c>
    </row>
    <row r="86" spans="1:8" x14ac:dyDescent="0.25">
      <c r="A86" s="6">
        <v>406</v>
      </c>
      <c r="C86" t="s">
        <v>173</v>
      </c>
      <c r="E86" s="88">
        <v>136508486.6180096</v>
      </c>
      <c r="F86" t="s">
        <v>441</v>
      </c>
      <c r="H86" s="6">
        <v>406</v>
      </c>
    </row>
    <row r="87" spans="1:8" x14ac:dyDescent="0.25">
      <c r="A87" s="6">
        <v>407</v>
      </c>
      <c r="C87" t="s">
        <v>172</v>
      </c>
      <c r="E87" s="88">
        <v>171577648.42165416</v>
      </c>
      <c r="F87" t="s">
        <v>440</v>
      </c>
      <c r="H87" s="6">
        <v>407</v>
      </c>
    </row>
    <row r="88" spans="1:8" x14ac:dyDescent="0.25">
      <c r="A88" s="6">
        <v>408</v>
      </c>
      <c r="C88" t="s">
        <v>24</v>
      </c>
      <c r="E88" s="88">
        <v>-17464775</v>
      </c>
      <c r="F88" t="s">
        <v>439</v>
      </c>
      <c r="G88" t="s">
        <v>168</v>
      </c>
      <c r="H88" s="6">
        <v>408</v>
      </c>
    </row>
    <row r="89" spans="1:8" x14ac:dyDescent="0.25">
      <c r="A89" s="6">
        <v>409</v>
      </c>
      <c r="C89" t="s">
        <v>170</v>
      </c>
      <c r="E89" s="88">
        <v>-17690454.906901166</v>
      </c>
      <c r="F89" t="s">
        <v>438</v>
      </c>
      <c r="G89" t="s">
        <v>168</v>
      </c>
      <c r="H89" s="6">
        <v>409</v>
      </c>
    </row>
    <row r="90" spans="1:8" x14ac:dyDescent="0.25">
      <c r="A90" s="6">
        <v>410</v>
      </c>
      <c r="C90" t="s">
        <v>167</v>
      </c>
      <c r="E90" s="90">
        <v>0</v>
      </c>
      <c r="F90" t="s">
        <v>437</v>
      </c>
      <c r="H90" s="6">
        <v>410</v>
      </c>
    </row>
    <row r="91" spans="1:8" x14ac:dyDescent="0.25">
      <c r="A91" s="6">
        <v>411</v>
      </c>
      <c r="C91" s="17" t="s">
        <v>164</v>
      </c>
      <c r="D91" s="17"/>
      <c r="E91" s="87">
        <v>2521710669.7711635</v>
      </c>
      <c r="F91" t="s">
        <v>436</v>
      </c>
      <c r="H91" s="6">
        <v>411</v>
      </c>
    </row>
    <row r="92" spans="1:8" x14ac:dyDescent="0.25">
      <c r="H92" s="6"/>
    </row>
    <row r="93" spans="1:8" x14ac:dyDescent="0.25">
      <c r="C93" s="46" t="s">
        <v>163</v>
      </c>
      <c r="D93" s="46"/>
    </row>
    <row r="94" spans="1:8" x14ac:dyDescent="0.25">
      <c r="A94" s="6">
        <v>412</v>
      </c>
      <c r="C94" t="s">
        <v>162</v>
      </c>
      <c r="E94" s="38">
        <v>7.5170000000000011E-3</v>
      </c>
      <c r="F94" t="s">
        <v>435</v>
      </c>
      <c r="H94" s="6">
        <v>412</v>
      </c>
    </row>
    <row r="95" spans="1:8" x14ac:dyDescent="0.25">
      <c r="A95" s="6">
        <v>413</v>
      </c>
      <c r="C95" t="s">
        <v>160</v>
      </c>
      <c r="D95" s="17"/>
      <c r="E95" s="44">
        <v>2.7300000000000002E-4</v>
      </c>
      <c r="F95" t="s">
        <v>434</v>
      </c>
      <c r="H95" s="6">
        <v>413</v>
      </c>
    </row>
    <row r="96" spans="1:8" x14ac:dyDescent="0.25">
      <c r="A96" s="6">
        <v>414</v>
      </c>
      <c r="C96" s="17" t="s">
        <v>158</v>
      </c>
      <c r="D96" s="17"/>
      <c r="E96" s="87">
        <v>19644126.117517367</v>
      </c>
      <c r="F96" s="43" t="s">
        <v>433</v>
      </c>
      <c r="H96" s="6">
        <v>414</v>
      </c>
    </row>
    <row r="97" spans="1:8" x14ac:dyDescent="0.25">
      <c r="C97" s="17"/>
      <c r="D97" s="17"/>
      <c r="E97" s="88"/>
      <c r="H97" s="6"/>
    </row>
    <row r="98" spans="1:8" x14ac:dyDescent="0.25">
      <c r="A98" s="6">
        <v>415</v>
      </c>
      <c r="C98" s="17" t="s">
        <v>394</v>
      </c>
      <c r="D98" s="17"/>
      <c r="E98" s="87">
        <v>2541354795.8886809</v>
      </c>
      <c r="F98" t="s">
        <v>432</v>
      </c>
      <c r="H98" s="6">
        <v>415</v>
      </c>
    </row>
    <row r="99" spans="1:8" x14ac:dyDescent="0.25">
      <c r="C99" s="17"/>
      <c r="D99" s="17"/>
      <c r="E99" s="88"/>
      <c r="H99" s="6"/>
    </row>
    <row r="100" spans="1:8" x14ac:dyDescent="0.25">
      <c r="C100" s="46" t="s">
        <v>65</v>
      </c>
      <c r="D100" s="17"/>
      <c r="E100" s="88"/>
      <c r="H100" s="6"/>
    </row>
    <row r="101" spans="1:8" x14ac:dyDescent="0.25">
      <c r="A101" s="6">
        <v>416</v>
      </c>
      <c r="C101" t="s">
        <v>393</v>
      </c>
      <c r="E101" s="66">
        <v>-40890095</v>
      </c>
      <c r="F101" s="89" t="s">
        <v>392</v>
      </c>
      <c r="H101" s="6">
        <v>416</v>
      </c>
    </row>
    <row r="102" spans="1:8" x14ac:dyDescent="0.25">
      <c r="E102" s="33"/>
      <c r="H102" s="6"/>
    </row>
    <row r="103" spans="1:8" x14ac:dyDescent="0.25">
      <c r="A103" s="6">
        <v>417</v>
      </c>
      <c r="C103" s="17" t="s">
        <v>391</v>
      </c>
      <c r="E103" s="87">
        <v>2500464700.8886809</v>
      </c>
      <c r="F103" t="s">
        <v>431</v>
      </c>
      <c r="H103" s="6">
        <v>417</v>
      </c>
    </row>
    <row r="104" spans="1:8" x14ac:dyDescent="0.25">
      <c r="C104" s="17"/>
      <c r="D104" s="17"/>
      <c r="E104" s="88"/>
      <c r="H104" s="6"/>
    </row>
    <row r="105" spans="1:8" x14ac:dyDescent="0.25">
      <c r="C105" s="46" t="s">
        <v>390</v>
      </c>
      <c r="D105" s="17"/>
      <c r="E105" s="88"/>
      <c r="H105" s="6"/>
    </row>
    <row r="106" spans="1:8" x14ac:dyDescent="0.25">
      <c r="A106" s="6">
        <v>418</v>
      </c>
      <c r="C106" t="s">
        <v>150</v>
      </c>
      <c r="D106" s="17"/>
      <c r="E106" s="38">
        <v>2.9529999999999999E-3</v>
      </c>
      <c r="F106" t="s">
        <v>430</v>
      </c>
      <c r="H106" s="6">
        <v>418</v>
      </c>
    </row>
    <row r="107" spans="1:8" x14ac:dyDescent="0.25">
      <c r="A107" s="6">
        <v>419</v>
      </c>
      <c r="C107" t="s">
        <v>148</v>
      </c>
      <c r="E107" s="88">
        <v>7383872.2617242746</v>
      </c>
      <c r="F107" s="43" t="s">
        <v>429</v>
      </c>
      <c r="H107" s="6">
        <v>419</v>
      </c>
    </row>
    <row r="108" spans="1:8" x14ac:dyDescent="0.25">
      <c r="A108" s="6">
        <v>420</v>
      </c>
      <c r="C108" t="s">
        <v>147</v>
      </c>
      <c r="E108" s="88">
        <v>4740417.7727485662</v>
      </c>
      <c r="F108" t="s">
        <v>389</v>
      </c>
      <c r="H108" s="6">
        <v>420</v>
      </c>
    </row>
    <row r="109" spans="1:8" x14ac:dyDescent="0.25">
      <c r="H109" s="6"/>
    </row>
    <row r="110" spans="1:8" x14ac:dyDescent="0.25">
      <c r="A110" s="6">
        <v>421</v>
      </c>
      <c r="C110" s="17" t="s">
        <v>67</v>
      </c>
      <c r="D110" s="17"/>
      <c r="E110" s="87">
        <v>2512588990.9231539</v>
      </c>
      <c r="F110" t="s">
        <v>428</v>
      </c>
      <c r="H110" s="6">
        <v>421</v>
      </c>
    </row>
    <row r="111" spans="1:8" x14ac:dyDescent="0.25">
      <c r="H111" s="6"/>
    </row>
    <row r="112" spans="1:8" x14ac:dyDescent="0.25">
      <c r="C112" s="81"/>
    </row>
    <row r="113" spans="5:5" x14ac:dyDescent="0.25">
      <c r="E113" s="32"/>
    </row>
    <row r="115" spans="5:5" x14ac:dyDescent="0.25">
      <c r="E115" s="31"/>
    </row>
    <row r="144" spans="11:11" x14ac:dyDescent="0.25">
      <c r="K144" t="e">
        <f>E30/E144*E151</f>
        <v>#DIV/0!</v>
      </c>
    </row>
    <row r="160" spans="10:10" x14ac:dyDescent="0.25">
      <c r="J160">
        <f>E160-D160</f>
        <v>0</v>
      </c>
    </row>
  </sheetData>
  <mergeCells count="3">
    <mergeCell ref="C75:G76"/>
    <mergeCell ref="C74:G74"/>
    <mergeCell ref="C73:G73"/>
  </mergeCells>
  <printOptions horizontalCentered="1"/>
  <pageMargins left="1" right="1" top="1" bottom="1" header="0.5" footer="0.5"/>
  <pageSetup scale="26"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1" max="8" man="1"/>
  </rowBreaks>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3AF3-4D33-497E-A5BC-41E48B99A99F}">
  <sheetPr>
    <tabColor theme="9"/>
    <pageSetUpPr fitToPage="1"/>
  </sheetPr>
  <dimension ref="A1:R160"/>
  <sheetViews>
    <sheetView topLeftCell="I46" zoomScale="85" zoomScaleNormal="85" workbookViewId="0">
      <selection activeCell="Q114" sqref="Q114"/>
    </sheetView>
  </sheetViews>
  <sheetFormatPr defaultColWidth="9.140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85546875" customWidth="1"/>
    <col min="9" max="9" width="15.42578125" customWidth="1"/>
    <col min="10" max="10" width="36.85546875" bestFit="1" customWidth="1"/>
    <col min="11" max="11" width="25.140625" customWidth="1"/>
    <col min="12" max="12" width="4.7109375" bestFit="1" customWidth="1"/>
    <col min="13" max="13" width="9.140625" customWidth="1"/>
    <col min="14" max="17" width="13.28515625" customWidth="1"/>
    <col min="18" max="18" width="15" bestFit="1" customWidth="1"/>
  </cols>
  <sheetData>
    <row r="1" spans="1:12" x14ac:dyDescent="0.25">
      <c r="B1" s="17" t="s">
        <v>65</v>
      </c>
      <c r="K1" s="78" t="str">
        <f>CONCATENATE("Rate Year: ",'1-BaseTRR (RY27)'!$G$1)</f>
        <v>Rate Year: 2023</v>
      </c>
    </row>
    <row r="2" spans="1:12" x14ac:dyDescent="0.25">
      <c r="B2" s="79" t="s">
        <v>318</v>
      </c>
      <c r="K2" s="78" t="str">
        <f>CONCATENATE("Prior Year: ",'1-BaseTRR (RY27)'!$G$2)</f>
        <v>Prior Year: 2021</v>
      </c>
    </row>
    <row r="4" spans="1:12" x14ac:dyDescent="0.25">
      <c r="B4" s="108" t="s">
        <v>610</v>
      </c>
      <c r="C4" s="108"/>
      <c r="D4" s="108"/>
      <c r="E4" s="108"/>
      <c r="F4" s="108"/>
      <c r="G4" s="108"/>
      <c r="H4" s="108"/>
      <c r="I4" s="108"/>
      <c r="J4" s="108"/>
      <c r="K4" s="108"/>
    </row>
    <row r="5" spans="1:12" x14ac:dyDescent="0.25">
      <c r="B5" s="30" t="s">
        <v>395</v>
      </c>
      <c r="C5" s="30"/>
      <c r="D5" s="30"/>
      <c r="E5" s="30"/>
      <c r="F5" s="30"/>
      <c r="G5" s="30"/>
      <c r="H5" s="30"/>
      <c r="I5" s="30"/>
      <c r="J5" s="30"/>
      <c r="K5" s="30"/>
    </row>
    <row r="6" spans="1:12" x14ac:dyDescent="0.25">
      <c r="B6" s="27" t="s">
        <v>609</v>
      </c>
      <c r="C6" s="27"/>
      <c r="D6" s="27"/>
      <c r="E6" s="27"/>
      <c r="F6" s="27"/>
      <c r="G6" s="27"/>
      <c r="H6" s="27"/>
      <c r="I6" s="27"/>
      <c r="J6" s="27"/>
      <c r="K6" s="27"/>
    </row>
    <row r="7" spans="1:12" x14ac:dyDescent="0.25">
      <c r="B7" s="27" t="str">
        <f>"2) Input the Total Sales from the Prior Year FERC Form 1 on Line "&amp;A27&amp;".  The total on Line "&amp;A25&amp;", col 8, should match the total on Line "&amp;A27&amp;". "</f>
        <v xml:space="preserve">2) Input the Total Sales from the Prior Year FERC Form 1 on Line 113.  The total on Line 112, col 8, should match the total on Line 113. </v>
      </c>
      <c r="C7" s="27"/>
      <c r="D7" s="27"/>
      <c r="E7" s="27"/>
      <c r="F7" s="27"/>
      <c r="G7" s="27"/>
      <c r="H7" s="27"/>
      <c r="I7" s="27"/>
      <c r="J7" s="27"/>
      <c r="K7" s="27"/>
    </row>
    <row r="8" spans="1:12" x14ac:dyDescent="0.25">
      <c r="B8" s="18"/>
      <c r="C8" s="18"/>
      <c r="D8" s="18"/>
      <c r="E8" s="18"/>
      <c r="F8" s="18"/>
      <c r="G8" s="18"/>
      <c r="H8" s="18"/>
      <c r="I8" s="18"/>
      <c r="J8" s="18"/>
      <c r="K8" s="18"/>
    </row>
    <row r="9" spans="1:12" x14ac:dyDescent="0.25">
      <c r="B9" s="17"/>
      <c r="C9" s="37" t="s">
        <v>532</v>
      </c>
      <c r="D9" s="37" t="s">
        <v>531</v>
      </c>
      <c r="E9" s="37" t="s">
        <v>530</v>
      </c>
      <c r="F9" s="37" t="s">
        <v>529</v>
      </c>
      <c r="G9" s="37" t="s">
        <v>554</v>
      </c>
      <c r="H9" s="37" t="s">
        <v>553</v>
      </c>
      <c r="I9" s="37" t="s">
        <v>552</v>
      </c>
      <c r="J9" s="37" t="s">
        <v>582</v>
      </c>
    </row>
    <row r="10" spans="1:12" x14ac:dyDescent="0.25">
      <c r="B10" s="17"/>
      <c r="C10" s="114" t="s">
        <v>93</v>
      </c>
      <c r="D10" s="114" t="s">
        <v>249</v>
      </c>
      <c r="E10" s="6"/>
      <c r="F10" s="6"/>
      <c r="G10" s="6"/>
      <c r="H10" s="6"/>
      <c r="I10" s="6"/>
      <c r="J10" s="114" t="s">
        <v>608</v>
      </c>
    </row>
    <row r="11" spans="1:12" x14ac:dyDescent="0.25">
      <c r="B11" s="17"/>
      <c r="C11" s="6" t="s">
        <v>575</v>
      </c>
      <c r="D11" s="6" t="s">
        <v>601</v>
      </c>
      <c r="E11" s="6"/>
      <c r="F11" s="6"/>
      <c r="G11" s="6" t="s">
        <v>607</v>
      </c>
      <c r="H11" s="6" t="s">
        <v>606</v>
      </c>
      <c r="I11" s="6"/>
      <c r="J11" s="114"/>
    </row>
    <row r="12" spans="1:12" x14ac:dyDescent="0.25">
      <c r="A12" s="37" t="s">
        <v>100</v>
      </c>
      <c r="B12" s="37" t="s">
        <v>523</v>
      </c>
      <c r="C12" s="37" t="s">
        <v>573</v>
      </c>
      <c r="D12" s="37" t="s">
        <v>573</v>
      </c>
      <c r="E12" s="37" t="s">
        <v>605</v>
      </c>
      <c r="F12" s="37" t="s">
        <v>604</v>
      </c>
      <c r="G12" s="37" t="s">
        <v>603</v>
      </c>
      <c r="H12" s="37" t="s">
        <v>602</v>
      </c>
      <c r="I12" s="37" t="s">
        <v>601</v>
      </c>
      <c r="J12" s="37" t="s">
        <v>600</v>
      </c>
      <c r="K12" s="37"/>
      <c r="L12" s="37" t="str">
        <f>A12</f>
        <v>Line</v>
      </c>
    </row>
    <row r="13" spans="1:12" x14ac:dyDescent="0.25">
      <c r="A13" s="6">
        <v>100</v>
      </c>
      <c r="B13" t="s">
        <v>599</v>
      </c>
      <c r="C13" s="66">
        <v>173865554</v>
      </c>
      <c r="D13" s="66">
        <v>17219651</v>
      </c>
      <c r="E13" s="66">
        <v>314506918</v>
      </c>
      <c r="F13" s="66">
        <v>385230765</v>
      </c>
      <c r="G13" s="66">
        <v>73457943</v>
      </c>
      <c r="H13" s="66">
        <v>6075472</v>
      </c>
      <c r="I13" s="66">
        <v>37771741</v>
      </c>
      <c r="J13" s="88">
        <f>SUM(C13:I13)</f>
        <v>1008128044</v>
      </c>
      <c r="K13" s="86"/>
      <c r="L13" s="6">
        <f>A13</f>
        <v>100</v>
      </c>
    </row>
    <row r="14" spans="1:12" x14ac:dyDescent="0.25">
      <c r="A14" s="6">
        <f>A13+1</f>
        <v>101</v>
      </c>
      <c r="B14" t="s">
        <v>598</v>
      </c>
      <c r="C14" s="66">
        <v>155765406</v>
      </c>
      <c r="D14" s="66">
        <v>16238553</v>
      </c>
      <c r="E14" s="66">
        <v>287361328</v>
      </c>
      <c r="F14" s="66">
        <v>333501126</v>
      </c>
      <c r="G14" s="66">
        <v>68208389</v>
      </c>
      <c r="H14" s="66">
        <v>5087726</v>
      </c>
      <c r="I14" s="66">
        <v>33233336</v>
      </c>
      <c r="J14" s="88">
        <f>SUM(C14:I14)</f>
        <v>899395864</v>
      </c>
      <c r="K14" s="86"/>
      <c r="L14" s="6">
        <f>A14</f>
        <v>101</v>
      </c>
    </row>
    <row r="15" spans="1:12" x14ac:dyDescent="0.25">
      <c r="A15" s="6">
        <f>A14+1</f>
        <v>102</v>
      </c>
      <c r="B15" t="s">
        <v>597</v>
      </c>
      <c r="C15" s="66">
        <v>181654753</v>
      </c>
      <c r="D15" s="66">
        <v>5743073</v>
      </c>
      <c r="E15" s="66">
        <v>354089630.20999998</v>
      </c>
      <c r="F15" s="66">
        <v>403418891.94999999</v>
      </c>
      <c r="G15" s="66">
        <v>84763010.540000007</v>
      </c>
      <c r="H15" s="66">
        <v>6036262</v>
      </c>
      <c r="I15" s="66">
        <v>39820390.300000004</v>
      </c>
      <c r="J15" s="88">
        <f>SUM(C15:I15)</f>
        <v>1075526011</v>
      </c>
      <c r="K15" s="86"/>
      <c r="L15" s="6">
        <f>A15</f>
        <v>102</v>
      </c>
    </row>
    <row r="16" spans="1:12" x14ac:dyDescent="0.25">
      <c r="A16" s="6">
        <f>A15+1</f>
        <v>103</v>
      </c>
      <c r="B16" t="s">
        <v>596</v>
      </c>
      <c r="C16" s="66">
        <v>148368721</v>
      </c>
      <c r="D16" s="66">
        <v>-11993377</v>
      </c>
      <c r="E16" s="66">
        <v>261656237</v>
      </c>
      <c r="F16" s="66">
        <v>391310015</v>
      </c>
      <c r="G16" s="66">
        <v>86042877</v>
      </c>
      <c r="H16" s="66">
        <v>5837433</v>
      </c>
      <c r="I16" s="66">
        <v>38699356</v>
      </c>
      <c r="J16" s="88">
        <f>SUM(C16:I16)</f>
        <v>919921262</v>
      </c>
      <c r="K16" s="86"/>
      <c r="L16" s="6">
        <f>A16</f>
        <v>103</v>
      </c>
    </row>
    <row r="17" spans="1:12" x14ac:dyDescent="0.25">
      <c r="A17" s="6">
        <f>A16+1</f>
        <v>104</v>
      </c>
      <c r="B17" t="s">
        <v>514</v>
      </c>
      <c r="C17" s="66">
        <v>170683066</v>
      </c>
      <c r="D17" s="66">
        <v>-12775036</v>
      </c>
      <c r="E17" s="66">
        <v>350384740</v>
      </c>
      <c r="F17" s="66">
        <v>389759964</v>
      </c>
      <c r="G17" s="66">
        <v>84375718</v>
      </c>
      <c r="H17" s="66">
        <v>5697613</v>
      </c>
      <c r="I17" s="66">
        <v>37910001</v>
      </c>
      <c r="J17" s="88">
        <f>SUM(C17:I17)</f>
        <v>1026036066</v>
      </c>
      <c r="K17" s="86"/>
      <c r="L17" s="6">
        <f>A17</f>
        <v>104</v>
      </c>
    </row>
    <row r="18" spans="1:12" x14ac:dyDescent="0.25">
      <c r="A18" s="6">
        <f>A17+1</f>
        <v>105</v>
      </c>
      <c r="B18" t="s">
        <v>595</v>
      </c>
      <c r="C18" s="66">
        <v>206749749</v>
      </c>
      <c r="D18" s="66">
        <v>-15738147</v>
      </c>
      <c r="E18" s="66">
        <v>479990416</v>
      </c>
      <c r="F18" s="66">
        <v>526785710</v>
      </c>
      <c r="G18" s="66">
        <v>102064160</v>
      </c>
      <c r="H18" s="66">
        <v>6910820</v>
      </c>
      <c r="I18" s="66">
        <v>45724586</v>
      </c>
      <c r="J18" s="88">
        <f>SUM(C18:I18)</f>
        <v>1352487294</v>
      </c>
      <c r="K18" s="86"/>
      <c r="L18" s="6">
        <f>A18</f>
        <v>105</v>
      </c>
    </row>
    <row r="19" spans="1:12" x14ac:dyDescent="0.25">
      <c r="A19" s="6">
        <f>A18+1</f>
        <v>106</v>
      </c>
      <c r="B19" t="s">
        <v>594</v>
      </c>
      <c r="C19" s="66">
        <v>222331409</v>
      </c>
      <c r="D19" s="66">
        <v>-16273762</v>
      </c>
      <c r="E19" s="66">
        <v>574441410</v>
      </c>
      <c r="F19" s="66">
        <v>619674700.99999988</v>
      </c>
      <c r="G19" s="66">
        <v>109464427</v>
      </c>
      <c r="H19" s="66">
        <v>7543146</v>
      </c>
      <c r="I19" s="66">
        <v>49025046</v>
      </c>
      <c r="J19" s="88">
        <f>SUM(C19:I19)</f>
        <v>1566206377</v>
      </c>
      <c r="K19" s="86"/>
      <c r="L19" s="6">
        <f>A19</f>
        <v>106</v>
      </c>
    </row>
    <row r="20" spans="1:12" x14ac:dyDescent="0.25">
      <c r="A20" s="6">
        <f>A19+1</f>
        <v>107</v>
      </c>
      <c r="B20" t="s">
        <v>593</v>
      </c>
      <c r="C20" s="66">
        <v>229108231</v>
      </c>
      <c r="D20" s="66">
        <v>-17904227</v>
      </c>
      <c r="E20" s="66">
        <v>603692693</v>
      </c>
      <c r="F20" s="66">
        <v>642285468.00000012</v>
      </c>
      <c r="G20" s="66">
        <v>112019936</v>
      </c>
      <c r="H20" s="66">
        <v>7646100</v>
      </c>
      <c r="I20" s="66">
        <v>49693810</v>
      </c>
      <c r="J20" s="88">
        <f>SUM(C20:I20)</f>
        <v>1626542011</v>
      </c>
      <c r="K20" s="86"/>
      <c r="L20" s="6">
        <f>A20</f>
        <v>107</v>
      </c>
    </row>
    <row r="21" spans="1:12" x14ac:dyDescent="0.25">
      <c r="A21" s="6">
        <f>A20+1</f>
        <v>108</v>
      </c>
      <c r="B21" t="s">
        <v>592</v>
      </c>
      <c r="C21" s="66">
        <v>213467464</v>
      </c>
      <c r="D21" s="66">
        <v>-16626098</v>
      </c>
      <c r="E21" s="66">
        <v>560572164</v>
      </c>
      <c r="F21" s="66">
        <v>587722929</v>
      </c>
      <c r="G21" s="66">
        <v>104295334</v>
      </c>
      <c r="H21" s="66">
        <v>7092825</v>
      </c>
      <c r="I21" s="66">
        <v>46327718</v>
      </c>
      <c r="J21" s="88">
        <f>SUM(C21:I21)</f>
        <v>1502852336</v>
      </c>
      <c r="K21" s="86"/>
      <c r="L21" s="6">
        <f>A21</f>
        <v>108</v>
      </c>
    </row>
    <row r="22" spans="1:12" x14ac:dyDescent="0.25">
      <c r="A22" s="6">
        <f>A21+1</f>
        <v>109</v>
      </c>
      <c r="B22" t="s">
        <v>591</v>
      </c>
      <c r="C22" s="66">
        <v>185755778</v>
      </c>
      <c r="D22" s="66">
        <v>-14439866</v>
      </c>
      <c r="E22" s="66">
        <v>368441866</v>
      </c>
      <c r="F22" s="66">
        <v>477538375</v>
      </c>
      <c r="G22" s="66">
        <v>92197350</v>
      </c>
      <c r="H22" s="66">
        <v>6208965</v>
      </c>
      <c r="I22" s="66">
        <v>41161440</v>
      </c>
      <c r="J22" s="88">
        <f>SUM(C22:I22)</f>
        <v>1156863908</v>
      </c>
      <c r="K22" s="86"/>
      <c r="L22" s="6">
        <f>A22</f>
        <v>109</v>
      </c>
    </row>
    <row r="23" spans="1:12" x14ac:dyDescent="0.25">
      <c r="A23" s="6">
        <f>A22+1</f>
        <v>110</v>
      </c>
      <c r="B23" t="s">
        <v>590</v>
      </c>
      <c r="C23" s="66">
        <v>164303834</v>
      </c>
      <c r="D23" s="66">
        <v>-13088561</v>
      </c>
      <c r="E23" s="66">
        <v>346609335</v>
      </c>
      <c r="F23" s="66">
        <v>386369633</v>
      </c>
      <c r="G23" s="66">
        <v>83158963</v>
      </c>
      <c r="H23" s="66">
        <v>5561053</v>
      </c>
      <c r="I23" s="66">
        <v>37273880</v>
      </c>
      <c r="J23" s="88">
        <f>SUM(C23:I23)</f>
        <v>1010188137</v>
      </c>
      <c r="K23" s="86"/>
      <c r="L23" s="6">
        <f>A23</f>
        <v>110</v>
      </c>
    </row>
    <row r="24" spans="1:12" x14ac:dyDescent="0.25">
      <c r="A24" s="6">
        <f>A23+1</f>
        <v>111</v>
      </c>
      <c r="B24" t="s">
        <v>589</v>
      </c>
      <c r="C24" s="66">
        <v>192160386</v>
      </c>
      <c r="D24" s="66">
        <v>-15091043.460000001</v>
      </c>
      <c r="E24" s="66">
        <v>402899601.89999998</v>
      </c>
      <c r="F24" s="66">
        <v>437026120.41000015</v>
      </c>
      <c r="G24" s="66">
        <v>95120241.270000011</v>
      </c>
      <c r="H24" s="66">
        <v>6393656</v>
      </c>
      <c r="I24" s="66">
        <v>44851157.899999999</v>
      </c>
      <c r="J24" s="88">
        <f>SUM(C24:I24)</f>
        <v>1163360120.0200002</v>
      </c>
      <c r="K24" s="86"/>
      <c r="L24" s="6">
        <f>A24</f>
        <v>111</v>
      </c>
    </row>
    <row r="25" spans="1:12" x14ac:dyDescent="0.25">
      <c r="A25" s="6">
        <f>A24+1</f>
        <v>112</v>
      </c>
      <c r="B25" t="s">
        <v>588</v>
      </c>
      <c r="C25" s="87">
        <f>SUM(C13:C24)</f>
        <v>2244214351</v>
      </c>
      <c r="D25" s="87">
        <f>SUM(D13:D24)</f>
        <v>-94728840.460000008</v>
      </c>
      <c r="E25" s="87">
        <f>SUM(E13:E24)</f>
        <v>4904646339.1099997</v>
      </c>
      <c r="F25" s="87">
        <f>SUM(F13:F24)</f>
        <v>5580623698.3599997</v>
      </c>
      <c r="G25" s="87">
        <f>SUM(G13:G24)</f>
        <v>1095168348.8099999</v>
      </c>
      <c r="H25" s="87">
        <f>SUM(H13:H24)</f>
        <v>76091071</v>
      </c>
      <c r="I25" s="87">
        <f>SUM(I13:I24)</f>
        <v>501492462.19999999</v>
      </c>
      <c r="J25" s="87">
        <f>SUM(J13:J24)</f>
        <v>14307507430.02</v>
      </c>
      <c r="K25" s="86"/>
      <c r="L25" s="6">
        <f>A25</f>
        <v>112</v>
      </c>
    </row>
    <row r="26" spans="1:12" x14ac:dyDescent="0.25">
      <c r="A26" s="6"/>
      <c r="L26" s="6"/>
    </row>
    <row r="27" spans="1:12" x14ac:dyDescent="0.25">
      <c r="A27" s="6">
        <f>A25+1</f>
        <v>113</v>
      </c>
      <c r="I27" s="78" t="s">
        <v>587</v>
      </c>
      <c r="J27" s="66">
        <v>14307507431</v>
      </c>
      <c r="L27" s="6">
        <f>A27</f>
        <v>113</v>
      </c>
    </row>
    <row r="28" spans="1:12" x14ac:dyDescent="0.25">
      <c r="L28" s="6"/>
    </row>
    <row r="29" spans="1:12" x14ac:dyDescent="0.25">
      <c r="B29" s="108" t="s">
        <v>586</v>
      </c>
      <c r="C29" s="108"/>
      <c r="D29" s="108"/>
      <c r="E29" s="108"/>
      <c r="F29" s="108"/>
      <c r="G29" s="108"/>
      <c r="H29" s="108"/>
      <c r="I29" s="108"/>
      <c r="J29" s="108"/>
      <c r="K29" s="108"/>
    </row>
    <row r="30" spans="1:12" x14ac:dyDescent="0.25">
      <c r="B30" s="30" t="s">
        <v>395</v>
      </c>
      <c r="C30" s="30"/>
      <c r="D30" s="30"/>
      <c r="E30" s="30"/>
      <c r="F30" s="30"/>
      <c r="G30" s="30"/>
      <c r="H30" s="30"/>
      <c r="I30" s="30"/>
      <c r="J30" s="30"/>
      <c r="K30" s="30"/>
    </row>
    <row r="31" spans="1:12" x14ac:dyDescent="0.25">
      <c r="B31" s="19"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7" t="s">
        <v>585</v>
      </c>
      <c r="C33" s="27"/>
      <c r="D33" s="27"/>
      <c r="E33" s="27"/>
      <c r="F33" s="27"/>
      <c r="G33" s="27"/>
      <c r="H33" s="27"/>
      <c r="I33" s="27"/>
      <c r="J33" s="27"/>
      <c r="K33" s="27"/>
    </row>
    <row r="34" spans="1:12" x14ac:dyDescent="0.25">
      <c r="B34" s="17"/>
    </row>
    <row r="35" spans="1:12" x14ac:dyDescent="0.25">
      <c r="A35" s="37" t="s">
        <v>100</v>
      </c>
      <c r="B35" s="37" t="s">
        <v>584</v>
      </c>
      <c r="C35" s="37" t="s">
        <v>583</v>
      </c>
      <c r="L35" s="37" t="str">
        <f>A35</f>
        <v>Line</v>
      </c>
    </row>
    <row r="36" spans="1:12" x14ac:dyDescent="0.25">
      <c r="A36" s="6">
        <v>200</v>
      </c>
      <c r="B36" s="134">
        <f ca="1">'3-True-upTRR Corrected (RY27)'!$E$110</f>
        <v>2526739420.8775988</v>
      </c>
      <c r="C36" s="62" t="str">
        <f>"3-True-up TRR, L. "&amp;'3-True-upTRR Corrected (RY27)'!$A$110&amp;""</f>
        <v>3-True-up TRR, L. 421</v>
      </c>
      <c r="L36" s="6">
        <f>A36</f>
        <v>200</v>
      </c>
    </row>
    <row r="37" spans="1:12" x14ac:dyDescent="0.25">
      <c r="A37" s="6"/>
    </row>
    <row r="38" spans="1:12" x14ac:dyDescent="0.25">
      <c r="A38" s="6"/>
      <c r="B38" s="6"/>
      <c r="C38" s="37" t="s">
        <v>532</v>
      </c>
      <c r="D38" s="37" t="s">
        <v>531</v>
      </c>
      <c r="E38" s="37" t="s">
        <v>530</v>
      </c>
      <c r="F38" s="37" t="s">
        <v>529</v>
      </c>
      <c r="G38" s="37" t="s">
        <v>554</v>
      </c>
      <c r="H38" s="37" t="s">
        <v>553</v>
      </c>
      <c r="I38" s="37" t="s">
        <v>552</v>
      </c>
      <c r="J38" s="37" t="s">
        <v>582</v>
      </c>
      <c r="K38" s="37" t="s">
        <v>581</v>
      </c>
    </row>
    <row r="39" spans="1:12" x14ac:dyDescent="0.25">
      <c r="A39" s="6"/>
      <c r="B39" s="6"/>
      <c r="C39" s="6"/>
      <c r="D39" s="133" t="s">
        <v>201</v>
      </c>
      <c r="E39" s="114" t="s">
        <v>165</v>
      </c>
      <c r="F39" s="114" t="str">
        <f>""&amp;D38&amp;" - "&amp;E38&amp;""</f>
        <v>Col 2 - Col 3</v>
      </c>
      <c r="G39" s="114" t="s">
        <v>580</v>
      </c>
      <c r="H39" s="114" t="s">
        <v>579</v>
      </c>
      <c r="I39" s="114" t="s">
        <v>578</v>
      </c>
      <c r="J39" s="114" t="s">
        <v>577</v>
      </c>
      <c r="K39" s="114" t="str">
        <f>""&amp;G38&amp;" + "&amp;J38&amp;""</f>
        <v>Col 5 + Col 8</v>
      </c>
    </row>
    <row r="40" spans="1:12" x14ac:dyDescent="0.25">
      <c r="A40" s="6"/>
      <c r="B40" s="6"/>
      <c r="C40" s="6"/>
      <c r="D40" s="6"/>
      <c r="E40" s="6"/>
      <c r="F40" s="6"/>
      <c r="G40" s="6" t="s">
        <v>576</v>
      </c>
      <c r="H40" s="6"/>
      <c r="I40" s="6"/>
      <c r="J40" s="6"/>
      <c r="K40" s="6" t="s">
        <v>576</v>
      </c>
    </row>
    <row r="41" spans="1:12" x14ac:dyDescent="0.25">
      <c r="A41" s="6"/>
      <c r="B41" s="6"/>
      <c r="C41" s="6"/>
      <c r="D41" s="6" t="s">
        <v>575</v>
      </c>
      <c r="E41" s="6" t="s">
        <v>575</v>
      </c>
      <c r="F41" s="6" t="s">
        <v>575</v>
      </c>
      <c r="G41" s="6" t="s">
        <v>574</v>
      </c>
      <c r="H41" s="6"/>
      <c r="I41" s="6"/>
      <c r="J41" s="6"/>
      <c r="K41" s="6" t="s">
        <v>574</v>
      </c>
    </row>
    <row r="42" spans="1:12" x14ac:dyDescent="0.25">
      <c r="A42" s="6"/>
      <c r="B42" s="6"/>
      <c r="C42" s="6"/>
      <c r="D42" s="6" t="s">
        <v>546</v>
      </c>
      <c r="E42" s="6" t="s">
        <v>573</v>
      </c>
      <c r="F42" s="6" t="s">
        <v>572</v>
      </c>
      <c r="G42" s="6" t="s">
        <v>570</v>
      </c>
      <c r="H42" s="6" t="s">
        <v>546</v>
      </c>
      <c r="I42" s="6" t="s">
        <v>546</v>
      </c>
      <c r="J42" s="6" t="s">
        <v>571</v>
      </c>
      <c r="K42" s="6" t="s">
        <v>570</v>
      </c>
    </row>
    <row r="43" spans="1:12" x14ac:dyDescent="0.25">
      <c r="A43" s="6"/>
      <c r="B43" s="37" t="s">
        <v>523</v>
      </c>
      <c r="C43" s="37" t="s">
        <v>545</v>
      </c>
      <c r="D43" s="37" t="s">
        <v>526</v>
      </c>
      <c r="E43" s="37" t="s">
        <v>569</v>
      </c>
      <c r="F43" s="37" t="s">
        <v>568</v>
      </c>
      <c r="G43" s="37" t="s">
        <v>542</v>
      </c>
      <c r="H43" s="37" t="s">
        <v>540</v>
      </c>
      <c r="I43" s="37" t="s">
        <v>559</v>
      </c>
      <c r="J43" s="37" t="s">
        <v>559</v>
      </c>
      <c r="K43" s="37" t="s">
        <v>567</v>
      </c>
    </row>
    <row r="44" spans="1:12" x14ac:dyDescent="0.25">
      <c r="A44" s="6">
        <f>A36+1</f>
        <v>201</v>
      </c>
      <c r="B44" t="s">
        <v>507</v>
      </c>
      <c r="C44" s="114">
        <f>C45-1</f>
        <v>2020</v>
      </c>
      <c r="D44" s="114" t="s">
        <v>557</v>
      </c>
      <c r="E44" s="114" t="s">
        <v>557</v>
      </c>
      <c r="F44" s="114" t="s">
        <v>557</v>
      </c>
      <c r="G44" s="66">
        <v>-706236.86768466234</v>
      </c>
      <c r="H44" s="114" t="s">
        <v>557</v>
      </c>
      <c r="I44" s="114" t="s">
        <v>557</v>
      </c>
      <c r="J44" s="66">
        <v>-24568.080000000075</v>
      </c>
      <c r="K44" s="88">
        <f>ROUND((G44+J44),2)</f>
        <v>-730804.95</v>
      </c>
      <c r="L44" s="6">
        <f>A44</f>
        <v>201</v>
      </c>
    </row>
    <row r="45" spans="1:12" x14ac:dyDescent="0.25">
      <c r="A45" s="6">
        <f>A44+1</f>
        <v>202</v>
      </c>
      <c r="B45" t="s">
        <v>518</v>
      </c>
      <c r="C45" s="114">
        <f>'1-BaseTRR (RY27)'!$G$2</f>
        <v>2021</v>
      </c>
      <c r="D45" s="88">
        <f ca="1">IF($D$102="No",$B$36*D108,IF(F108="No",0,IF(F108="Yes",D108*$B$36,0)))</f>
        <v>193480999.89284205</v>
      </c>
      <c r="E45" s="88">
        <f>IF($D$102="No",C13,IF(F108="No",0,IF(F108="Yes",C13,0)))</f>
        <v>173865554</v>
      </c>
      <c r="F45" s="88">
        <f ca="1">D45-E45</f>
        <v>19615445.892842054</v>
      </c>
      <c r="G45" s="88">
        <f ca="1">F45+G44</f>
        <v>18909209.025157392</v>
      </c>
      <c r="H45" s="130">
        <f>0.0325/12</f>
        <v>2.7083333333333334E-3</v>
      </c>
      <c r="I45" s="88">
        <f ca="1">ROUND((F45/2+K44)*H45,2)</f>
        <v>24583.32</v>
      </c>
      <c r="J45" s="88">
        <f ca="1">I45+J44</f>
        <v>15.239999999925203</v>
      </c>
      <c r="K45" s="88">
        <f ca="1">ROUND((G45+J45),2)</f>
        <v>18909224.27</v>
      </c>
      <c r="L45" s="6">
        <f>A45</f>
        <v>202</v>
      </c>
    </row>
    <row r="46" spans="1:12" x14ac:dyDescent="0.25">
      <c r="A46" s="6">
        <f>A45+1</f>
        <v>203</v>
      </c>
      <c r="B46" t="s">
        <v>517</v>
      </c>
      <c r="C46" s="114">
        <f>'1-BaseTRR (RY27)'!$G$2</f>
        <v>2021</v>
      </c>
      <c r="D46" s="88">
        <f ca="1">IF($D$102="No",$B$36*D109,IF(F109="No",0,IF(F109="Yes",D109*$B$36,0)))</f>
        <v>170830679.13748622</v>
      </c>
      <c r="E46" s="88">
        <f>IF($D$102="No",C14,IF(F109="No",0,IF(F109="Yes",C14,0)))</f>
        <v>155765406</v>
      </c>
      <c r="F46" s="88">
        <f ca="1">D46-E46</f>
        <v>15065273.137486219</v>
      </c>
      <c r="G46" s="88">
        <f ca="1">F46+G45</f>
        <v>33974482.162643611</v>
      </c>
      <c r="H46" s="130">
        <f>0.0325/12</f>
        <v>2.7083333333333334E-3</v>
      </c>
      <c r="I46" s="88">
        <f ca="1">ROUND((F46/2+K45)*H46,2)</f>
        <v>71613.37</v>
      </c>
      <c r="J46" s="88">
        <f ca="1">I46+J45</f>
        <v>71628.609999999928</v>
      </c>
      <c r="K46" s="88">
        <f ca="1">ROUND((G46+J46),2)</f>
        <v>34046110.770000003</v>
      </c>
      <c r="L46" s="6">
        <f>A46</f>
        <v>203</v>
      </c>
    </row>
    <row r="47" spans="1:12" x14ac:dyDescent="0.25">
      <c r="A47" s="6">
        <f>A46+1</f>
        <v>204</v>
      </c>
      <c r="B47" t="s">
        <v>516</v>
      </c>
      <c r="C47" s="114">
        <f>'1-BaseTRR (RY27)'!$G$2</f>
        <v>2021</v>
      </c>
      <c r="D47" s="88">
        <f ca="1">IF($D$102="No",$B$36*D110,IF(F110="No",0,IF(F110="Yes",D110*$B$36,0)))</f>
        <v>192101213.86339483</v>
      </c>
      <c r="E47" s="88">
        <f>IF($D$102="No",C15,IF(F110="No",0,IF(F110="Yes",C15,0)))</f>
        <v>181654753</v>
      </c>
      <c r="F47" s="88">
        <f ca="1">D47-E47</f>
        <v>10446460.863394827</v>
      </c>
      <c r="G47" s="88">
        <f ca="1">F47+G46</f>
        <v>44420943.026038438</v>
      </c>
      <c r="H47" s="130">
        <f>0.0325/12</f>
        <v>2.7083333333333334E-3</v>
      </c>
      <c r="I47" s="88">
        <f ca="1">ROUND((F47/2+K46)*H47,2)</f>
        <v>106354.47</v>
      </c>
      <c r="J47" s="88">
        <f ca="1">I47+J46</f>
        <v>177983.07999999993</v>
      </c>
      <c r="K47" s="88">
        <f ca="1">ROUND((G47+J47),2)</f>
        <v>44598926.109999999</v>
      </c>
      <c r="L47" s="6">
        <f>A47</f>
        <v>204</v>
      </c>
    </row>
    <row r="48" spans="1:12" x14ac:dyDescent="0.25">
      <c r="A48" s="6">
        <f>A47+1</f>
        <v>205</v>
      </c>
      <c r="B48" t="s">
        <v>515</v>
      </c>
      <c r="C48" s="114">
        <f>'1-BaseTRR (RY27)'!$G$2</f>
        <v>2021</v>
      </c>
      <c r="D48" s="88">
        <f ca="1">IF($D$102="No",$B$36*D111,IF(F111="No",0,IF(F111="Yes",D111*$B$36,0)))</f>
        <v>189152336.41425058</v>
      </c>
      <c r="E48" s="88">
        <f>IF($D$102="No",C16,IF(F111="No",0,IF(F111="Yes",C16,0)))</f>
        <v>148368721</v>
      </c>
      <c r="F48" s="88">
        <f ca="1">D48-E48</f>
        <v>40783615.414250582</v>
      </c>
      <c r="G48" s="88">
        <f ca="1">F48+G47</f>
        <v>85204558.440289021</v>
      </c>
      <c r="H48" s="130">
        <f>0.0325/12</f>
        <v>2.7083333333333334E-3</v>
      </c>
      <c r="I48" s="88">
        <f ca="1">ROUND((F48/2+K47)*H48,2)</f>
        <v>176016.57</v>
      </c>
      <c r="J48" s="88">
        <f ca="1">I48+J47</f>
        <v>353999.64999999991</v>
      </c>
      <c r="K48" s="88">
        <f ca="1">ROUND((G48+J48),2)</f>
        <v>85558558.090000004</v>
      </c>
      <c r="L48" s="6">
        <f>A48</f>
        <v>205</v>
      </c>
    </row>
    <row r="49" spans="1:15" x14ac:dyDescent="0.25">
      <c r="A49" s="6">
        <f>A48+1</f>
        <v>206</v>
      </c>
      <c r="B49" t="s">
        <v>514</v>
      </c>
      <c r="C49" s="114">
        <f>'1-BaseTRR (RY27)'!$G$2</f>
        <v>2021</v>
      </c>
      <c r="D49" s="88">
        <f ca="1">IF($D$102="No",$B$36*D112,IF(F112="No",0,IF(F112="Yes",D112*$B$36,0)))</f>
        <v>213606013.37147161</v>
      </c>
      <c r="E49" s="88">
        <f>IF($D$102="No",C17,IF(F112="No",0,IF(F112="Yes",C17,0)))</f>
        <v>170683066</v>
      </c>
      <c r="F49" s="88">
        <f ca="1">D49-E49</f>
        <v>42922947.371471614</v>
      </c>
      <c r="G49" s="88">
        <f ca="1">F49+G48</f>
        <v>128127505.81176063</v>
      </c>
      <c r="H49" s="130">
        <f>0.0325/12</f>
        <v>2.7083333333333334E-3</v>
      </c>
      <c r="I49" s="88">
        <f ca="1">ROUND((F49/2+K48)*H49,2)</f>
        <v>289845.92</v>
      </c>
      <c r="J49" s="88">
        <f ca="1">I49+J48</f>
        <v>643845.56999999983</v>
      </c>
      <c r="K49" s="88">
        <f ca="1">ROUND((G49+J49),2)</f>
        <v>128771351.38</v>
      </c>
      <c r="L49" s="6">
        <f>A49</f>
        <v>206</v>
      </c>
    </row>
    <row r="50" spans="1:15" x14ac:dyDescent="0.25">
      <c r="A50" s="6">
        <f>A49+1</f>
        <v>207</v>
      </c>
      <c r="B50" t="s">
        <v>513</v>
      </c>
      <c r="C50" s="114">
        <f>'1-BaseTRR (RY27)'!$G$2</f>
        <v>2021</v>
      </c>
      <c r="D50" s="88">
        <f ca="1">IF($D$102="No",$B$36*D113,IF(F113="No",0,IF(F113="Yes",D113*$B$36,0)))</f>
        <v>239557827.67241105</v>
      </c>
      <c r="E50" s="88">
        <f>IF($D$102="No",C18,IF(F113="No",0,IF(F113="Yes",C18,0)))</f>
        <v>206749749</v>
      </c>
      <c r="F50" s="88">
        <f ca="1">D50-E50</f>
        <v>32808078.672411054</v>
      </c>
      <c r="G50" s="88">
        <f ca="1">F50+G49</f>
        <v>160935584.48417169</v>
      </c>
      <c r="H50" s="130">
        <f>0.0325/12</f>
        <v>2.7083333333333334E-3</v>
      </c>
      <c r="I50" s="88">
        <f ca="1">ROUND((F50/2+K49)*H50,2)</f>
        <v>393183.35</v>
      </c>
      <c r="J50" s="88">
        <f ca="1">I50+J49</f>
        <v>1037028.9199999998</v>
      </c>
      <c r="K50" s="88">
        <f ca="1">ROUND((G50+J50),2)</f>
        <v>161972613.40000001</v>
      </c>
      <c r="L50" s="6">
        <f>A50</f>
        <v>207</v>
      </c>
    </row>
    <row r="51" spans="1:15" x14ac:dyDescent="0.25">
      <c r="A51" s="6">
        <f>A50+1</f>
        <v>208</v>
      </c>
      <c r="B51" t="s">
        <v>512</v>
      </c>
      <c r="C51" s="114">
        <f>'1-BaseTRR (RY27)'!$G$2</f>
        <v>2021</v>
      </c>
      <c r="D51" s="88">
        <f ca="1">IF($D$102="No",$B$36*D114,IF(F114="No",0,IF(F114="Yes",D114*$B$36,0)))</f>
        <v>263764112.46438557</v>
      </c>
      <c r="E51" s="88">
        <f>IF($D$102="No",C19,IF(F114="No",0,IF(F114="Yes",C19,0)))</f>
        <v>222331409</v>
      </c>
      <c r="F51" s="88">
        <f ca="1">D51-E51</f>
        <v>41432703.464385569</v>
      </c>
      <c r="G51" s="88">
        <f ca="1">F51+G50</f>
        <v>202368287.94855726</v>
      </c>
      <c r="H51" s="130">
        <f>0.0325/12</f>
        <v>2.7083333333333334E-3</v>
      </c>
      <c r="I51" s="88">
        <f ca="1">ROUND((F51/2+K50)*H51,2)</f>
        <v>494782.61</v>
      </c>
      <c r="J51" s="88">
        <f ca="1">I51+J50</f>
        <v>1531811.5299999998</v>
      </c>
      <c r="K51" s="88">
        <f ca="1">ROUND((G51+J51),2)</f>
        <v>203900099.47999999</v>
      </c>
      <c r="L51" s="6">
        <f>A51</f>
        <v>208</v>
      </c>
    </row>
    <row r="52" spans="1:15" ht="15" customHeight="1" x14ac:dyDescent="0.25">
      <c r="A52" s="6">
        <f>A51+1</f>
        <v>209</v>
      </c>
      <c r="B52" t="s">
        <v>511</v>
      </c>
      <c r="C52" s="114">
        <f>'1-BaseTRR (RY27)'!$G$2</f>
        <v>2021</v>
      </c>
      <c r="D52" s="88">
        <f ca="1">IF($D$102="No",$B$36*D115,IF(F115="No",0,IF(F115="Yes",D115*$B$36,0)))</f>
        <v>251910777.30024192</v>
      </c>
      <c r="E52" s="88">
        <f>IF($D$102="No",C20,IF(F115="No",0,IF(F115="Yes",C20,0)))</f>
        <v>229108231</v>
      </c>
      <c r="F52" s="88">
        <f ca="1">D52-E52</f>
        <v>22802546.300241917</v>
      </c>
      <c r="G52" s="88">
        <f ca="1">F52+G51</f>
        <v>225170834.24879918</v>
      </c>
      <c r="H52" s="130">
        <f>0.0325/12</f>
        <v>2.7083333333333334E-3</v>
      </c>
      <c r="I52" s="88">
        <f ca="1">ROUND((F52/2+K51)*H52,2)</f>
        <v>583107.88</v>
      </c>
      <c r="J52" s="88">
        <f ca="1">I52+J51</f>
        <v>2114919.4099999997</v>
      </c>
      <c r="K52" s="88">
        <f ca="1">ROUND((G52+J52),2)</f>
        <v>227285753.66</v>
      </c>
      <c r="L52" s="6">
        <f>A52</f>
        <v>209</v>
      </c>
    </row>
    <row r="53" spans="1:15" x14ac:dyDescent="0.25">
      <c r="A53" s="6">
        <f>A52+1</f>
        <v>210</v>
      </c>
      <c r="B53" t="s">
        <v>510</v>
      </c>
      <c r="C53" s="114">
        <f>'1-BaseTRR (RY27)'!$G$2</f>
        <v>2021</v>
      </c>
      <c r="D53" s="88">
        <f ca="1">IF($D$102="No",$B$36*D116,IF(F116="No",0,IF(F116="Yes",D116*$B$36,0)))</f>
        <v>227165912.03793392</v>
      </c>
      <c r="E53" s="88">
        <f>IF($D$102="No",C21,IF(F116="No",0,IF(F116="Yes",C21,0)))</f>
        <v>213467464</v>
      </c>
      <c r="F53" s="88">
        <f ca="1">D53-E53</f>
        <v>13698448.037933916</v>
      </c>
      <c r="G53" s="88">
        <f ca="1">F53+G52</f>
        <v>238869282.28673309</v>
      </c>
      <c r="H53" s="130">
        <f>0.0325/12</f>
        <v>2.7083333333333334E-3</v>
      </c>
      <c r="I53" s="88">
        <f ca="1">ROUND((F53/2+K52)*H53,2)</f>
        <v>634115.56000000006</v>
      </c>
      <c r="J53" s="88">
        <f ca="1">I53+J52</f>
        <v>2749034.9699999997</v>
      </c>
      <c r="K53" s="88">
        <f ca="1">ROUND((G53+J53),2)</f>
        <v>241618317.25999999</v>
      </c>
      <c r="L53" s="6">
        <f>A53</f>
        <v>210</v>
      </c>
      <c r="N53" s="132"/>
      <c r="O53" s="132"/>
    </row>
    <row r="54" spans="1:15" x14ac:dyDescent="0.25">
      <c r="A54" s="6">
        <f>A53+1</f>
        <v>211</v>
      </c>
      <c r="B54" t="s">
        <v>509</v>
      </c>
      <c r="C54" s="114">
        <f>'1-BaseTRR (RY27)'!$G$2</f>
        <v>2021</v>
      </c>
      <c r="D54" s="88">
        <f ca="1">IF($D$102="No",$B$36*D117,IF(F117="No",0,IF(F117="Yes",D117*$B$36,0)))</f>
        <v>197875780.49254161</v>
      </c>
      <c r="E54" s="88">
        <f>IF($D$102="No",C22,IF(F117="No",0,IF(F117="Yes",C22,0)))</f>
        <v>185755778</v>
      </c>
      <c r="F54" s="88">
        <f ca="1">D54-E54</f>
        <v>12120002.492541611</v>
      </c>
      <c r="G54" s="88">
        <f ca="1">F54+G53</f>
        <v>250989284.7792747</v>
      </c>
      <c r="H54" s="130">
        <f>0.0325/12</f>
        <v>2.7083333333333334E-3</v>
      </c>
      <c r="I54" s="88">
        <f ca="1">ROUND((F54/2+K53)*H54,2)</f>
        <v>670795.44999999995</v>
      </c>
      <c r="J54" s="88">
        <f ca="1">I54+J53</f>
        <v>3419830.42</v>
      </c>
      <c r="K54" s="88">
        <f ca="1">ROUND((G54+J54),2)</f>
        <v>254409115.19999999</v>
      </c>
      <c r="L54" s="6">
        <f>A54</f>
        <v>211</v>
      </c>
      <c r="N54" s="132"/>
      <c r="O54" s="132"/>
    </row>
    <row r="55" spans="1:15" x14ac:dyDescent="0.25">
      <c r="A55" s="6">
        <f>A54+1</f>
        <v>212</v>
      </c>
      <c r="B55" t="s">
        <v>508</v>
      </c>
      <c r="C55" s="114">
        <f>'1-BaseTRR (RY27)'!$G$2</f>
        <v>2021</v>
      </c>
      <c r="D55" s="88">
        <f ca="1">IF($D$102="No",$B$36*D118,IF(F118="No",0,IF(F118="Yes",D118*$B$36,0)))</f>
        <v>183275764.97018456</v>
      </c>
      <c r="E55" s="88">
        <f>IF($D$102="No",C23,IF(F118="No",0,IF(F118="Yes",C23,0)))</f>
        <v>164303834</v>
      </c>
      <c r="F55" s="88">
        <f ca="1">D55-E55</f>
        <v>18971930.970184565</v>
      </c>
      <c r="G55" s="88">
        <f ca="1">F55+G54</f>
        <v>269961215.74945927</v>
      </c>
      <c r="H55" s="130">
        <f>0.0325/12</f>
        <v>2.7083333333333334E-3</v>
      </c>
      <c r="I55" s="88">
        <f ca="1">ROUND((F55/2+K54)*H55,2)</f>
        <v>714715.84</v>
      </c>
      <c r="J55" s="88">
        <f ca="1">I55+J54</f>
        <v>4134546.26</v>
      </c>
      <c r="K55" s="88">
        <f ca="1">ROUND((G55+J55),2)</f>
        <v>274095762.00999999</v>
      </c>
      <c r="L55" s="6">
        <f>A55</f>
        <v>212</v>
      </c>
      <c r="N55" s="132"/>
      <c r="O55" s="132"/>
    </row>
    <row r="56" spans="1:15" x14ac:dyDescent="0.25">
      <c r="A56" s="6">
        <f>A55+1</f>
        <v>213</v>
      </c>
      <c r="B56" t="s">
        <v>507</v>
      </c>
      <c r="C56" s="114">
        <f>'1-BaseTRR (RY27)'!$G$2</f>
        <v>2021</v>
      </c>
      <c r="D56" s="36">
        <f ca="1">IF($D$102="No",$B$36*D119,IF(F119="No",0,IF(F119="Yes",D119*$B$36,0)))</f>
        <v>204018003.26045486</v>
      </c>
      <c r="E56" s="36">
        <f>IF($D$102="No",C24,IF(F119="No",0,IF(F119="Yes",C24,0)))</f>
        <v>192160386</v>
      </c>
      <c r="F56" s="36">
        <f ca="1">D56-E56</f>
        <v>11857617.260454863</v>
      </c>
      <c r="G56" s="36">
        <f ca="1">F56+G55</f>
        <v>281818833.00991416</v>
      </c>
      <c r="H56" s="130">
        <f>0.0325/12</f>
        <v>2.7083333333333334E-3</v>
      </c>
      <c r="I56" s="36">
        <f ca="1">ROUND((F56/2+K55)*H56,2)</f>
        <v>758399.88</v>
      </c>
      <c r="J56" s="36">
        <f ca="1">I56+J55</f>
        <v>4892946.1399999997</v>
      </c>
      <c r="K56" s="36">
        <f ca="1">ROUND((G56+J56),2)</f>
        <v>286711779.14999998</v>
      </c>
      <c r="L56" s="6">
        <f>A56</f>
        <v>213</v>
      </c>
    </row>
    <row r="57" spans="1:15" x14ac:dyDescent="0.25">
      <c r="A57" s="6">
        <f>A56+1</f>
        <v>214</v>
      </c>
      <c r="B57" t="s">
        <v>518</v>
      </c>
      <c r="C57" s="114">
        <f>C56+1</f>
        <v>2022</v>
      </c>
      <c r="D57" s="114" t="s">
        <v>557</v>
      </c>
      <c r="E57" s="114" t="s">
        <v>557</v>
      </c>
      <c r="F57" s="52">
        <v>0</v>
      </c>
      <c r="G57" s="88">
        <f ca="1">F57+G56</f>
        <v>281818833.00991416</v>
      </c>
      <c r="H57" s="130">
        <f>0.0325/12</f>
        <v>2.7083333333333334E-3</v>
      </c>
      <c r="I57" s="88">
        <f ca="1">ROUND((F57/2+K56)*H57,2)</f>
        <v>776511.07</v>
      </c>
      <c r="J57" s="88">
        <f ca="1">I57+J56</f>
        <v>5669457.21</v>
      </c>
      <c r="K57" s="88">
        <f ca="1">ROUND((G57+J57),2)</f>
        <v>287488290.22000003</v>
      </c>
      <c r="L57" s="6">
        <f>A57</f>
        <v>214</v>
      </c>
    </row>
    <row r="58" spans="1:15" x14ac:dyDescent="0.25">
      <c r="A58" s="6">
        <f>A57+1</f>
        <v>215</v>
      </c>
      <c r="B58" t="s">
        <v>517</v>
      </c>
      <c r="C58" s="114">
        <f>$C$57</f>
        <v>2022</v>
      </c>
      <c r="D58" s="114" t="s">
        <v>557</v>
      </c>
      <c r="E58" s="114" t="s">
        <v>557</v>
      </c>
      <c r="F58" s="52">
        <v>0</v>
      </c>
      <c r="G58" s="88">
        <f ca="1">F58+G57</f>
        <v>281818833.00991416</v>
      </c>
      <c r="H58" s="130">
        <f>0.0325/12</f>
        <v>2.7083333333333334E-3</v>
      </c>
      <c r="I58" s="88">
        <f ca="1">ROUND((F58/2+K57)*H58,2)</f>
        <v>778614.12</v>
      </c>
      <c r="J58" s="88">
        <f ca="1">I58+J57</f>
        <v>6448071.3300000001</v>
      </c>
      <c r="K58" s="88">
        <f ca="1">ROUND((G58+J58),2)</f>
        <v>288266904.33999997</v>
      </c>
      <c r="L58" s="6">
        <f>A58</f>
        <v>215</v>
      </c>
    </row>
    <row r="59" spans="1:15" x14ac:dyDescent="0.25">
      <c r="A59" s="6">
        <f>A58+1</f>
        <v>216</v>
      </c>
      <c r="B59" t="s">
        <v>516</v>
      </c>
      <c r="C59" s="114">
        <f>$C$57</f>
        <v>2022</v>
      </c>
      <c r="D59" s="114" t="s">
        <v>557</v>
      </c>
      <c r="E59" s="114" t="s">
        <v>557</v>
      </c>
      <c r="F59" s="52">
        <v>0</v>
      </c>
      <c r="G59" s="88">
        <f ca="1">F59+G58</f>
        <v>281818833.00991416</v>
      </c>
      <c r="H59" s="130">
        <f>0.0325/12</f>
        <v>2.7083333333333334E-3</v>
      </c>
      <c r="I59" s="88">
        <f ca="1">ROUND((F59/2+K58)*H59,2)</f>
        <v>780722.87</v>
      </c>
      <c r="J59" s="88">
        <f ca="1">I59+J58</f>
        <v>7228794.2000000002</v>
      </c>
      <c r="K59" s="88">
        <f ca="1">ROUND((G59+J59),2)</f>
        <v>289047627.20999998</v>
      </c>
      <c r="L59" s="6">
        <f>A59</f>
        <v>216</v>
      </c>
    </row>
    <row r="60" spans="1:15" x14ac:dyDescent="0.25">
      <c r="A60" s="6">
        <f>A59+1</f>
        <v>217</v>
      </c>
      <c r="B60" t="s">
        <v>515</v>
      </c>
      <c r="C60" s="114">
        <f>$C$57</f>
        <v>2022</v>
      </c>
      <c r="D60" s="114" t="s">
        <v>557</v>
      </c>
      <c r="E60" s="114" t="s">
        <v>557</v>
      </c>
      <c r="F60" s="52">
        <v>0</v>
      </c>
      <c r="G60" s="88">
        <f ca="1">F60+G59</f>
        <v>281818833.00991416</v>
      </c>
      <c r="H60" s="130">
        <f>0.0325/12</f>
        <v>2.7083333333333334E-3</v>
      </c>
      <c r="I60" s="88">
        <f ca="1">ROUND((F60/2+K59)*H60,2)</f>
        <v>782837.32</v>
      </c>
      <c r="J60" s="88">
        <f ca="1">I60+J59</f>
        <v>8011631.5200000005</v>
      </c>
      <c r="K60" s="88">
        <f ca="1">ROUND((G60+J60),2)</f>
        <v>289830464.52999997</v>
      </c>
      <c r="L60" s="6">
        <f>A60</f>
        <v>217</v>
      </c>
      <c r="N60" s="33"/>
      <c r="O60" s="33"/>
    </row>
    <row r="61" spans="1:15" x14ac:dyDescent="0.25">
      <c r="A61" s="6">
        <f>A60+1</f>
        <v>218</v>
      </c>
      <c r="B61" t="s">
        <v>514</v>
      </c>
      <c r="C61" s="114">
        <f>$C$57</f>
        <v>2022</v>
      </c>
      <c r="D61" s="114" t="s">
        <v>557</v>
      </c>
      <c r="E61" s="114" t="s">
        <v>557</v>
      </c>
      <c r="F61" s="52">
        <v>0</v>
      </c>
      <c r="G61" s="88">
        <f ca="1">F61+G60</f>
        <v>281818833.00991416</v>
      </c>
      <c r="H61" s="130">
        <f>0.0325/12</f>
        <v>2.7083333333333334E-3</v>
      </c>
      <c r="I61" s="88">
        <f ca="1">ROUND((F61/2+K60)*H61,2)</f>
        <v>784957.51</v>
      </c>
      <c r="J61" s="88">
        <f ca="1">I61+J60</f>
        <v>8796589.0300000012</v>
      </c>
      <c r="K61" s="88">
        <f ca="1">ROUND((G61+J61),2)</f>
        <v>290615422.04000002</v>
      </c>
      <c r="L61" s="6">
        <f>A61</f>
        <v>218</v>
      </c>
    </row>
    <row r="62" spans="1:15" x14ac:dyDescent="0.25">
      <c r="A62" s="6">
        <f>A61+1</f>
        <v>219</v>
      </c>
      <c r="B62" t="s">
        <v>513</v>
      </c>
      <c r="C62" s="114">
        <f>$C$57</f>
        <v>2022</v>
      </c>
      <c r="D62" s="114" t="s">
        <v>557</v>
      </c>
      <c r="E62" s="114" t="s">
        <v>557</v>
      </c>
      <c r="F62" s="52">
        <v>0</v>
      </c>
      <c r="G62" s="88">
        <f ca="1">F62+G61</f>
        <v>281818833.00991416</v>
      </c>
      <c r="H62" s="130">
        <f>0.0325/12</f>
        <v>2.7083333333333334E-3</v>
      </c>
      <c r="I62" s="88">
        <f ca="1">ROUND((F62/2+K61)*H62,2)</f>
        <v>787083.43</v>
      </c>
      <c r="J62" s="88">
        <f ca="1">I62+J61</f>
        <v>9583672.4600000009</v>
      </c>
      <c r="K62" s="88">
        <f ca="1">ROUND((G62+J62),2)</f>
        <v>291402505.47000003</v>
      </c>
      <c r="L62" s="6">
        <f>A62</f>
        <v>219</v>
      </c>
    </row>
    <row r="63" spans="1:15" x14ac:dyDescent="0.25">
      <c r="A63" s="6">
        <f>A62+1</f>
        <v>220</v>
      </c>
      <c r="B63" t="s">
        <v>512</v>
      </c>
      <c r="C63" s="114">
        <f>$C$57</f>
        <v>2022</v>
      </c>
      <c r="D63" s="114" t="s">
        <v>557</v>
      </c>
      <c r="E63" s="114" t="s">
        <v>557</v>
      </c>
      <c r="F63" s="52">
        <v>0</v>
      </c>
      <c r="G63" s="88">
        <f ca="1">F63+G62</f>
        <v>281818833.00991416</v>
      </c>
      <c r="H63" s="130">
        <f>0.036/12</f>
        <v>2.9999999999999996E-3</v>
      </c>
      <c r="I63" s="88">
        <f ca="1">ROUND((F63/2+K62)*H63,2)</f>
        <v>874207.52</v>
      </c>
      <c r="J63" s="88">
        <f ca="1">I63+J62</f>
        <v>10457879.98</v>
      </c>
      <c r="K63" s="88">
        <f ca="1">ROUND((G63+J63),2)</f>
        <v>292276712.99000001</v>
      </c>
      <c r="L63" s="6">
        <f>A63</f>
        <v>220</v>
      </c>
    </row>
    <row r="64" spans="1:15" x14ac:dyDescent="0.25">
      <c r="A64" s="6">
        <f>A63+1</f>
        <v>221</v>
      </c>
      <c r="B64" t="s">
        <v>511</v>
      </c>
      <c r="C64" s="114">
        <f>$C$57</f>
        <v>2022</v>
      </c>
      <c r="D64" s="114" t="s">
        <v>557</v>
      </c>
      <c r="E64" s="114" t="s">
        <v>557</v>
      </c>
      <c r="F64" s="52">
        <v>0</v>
      </c>
      <c r="G64" s="88">
        <f ca="1">F64+G63</f>
        <v>281818833.00991416</v>
      </c>
      <c r="H64" s="130">
        <f>0.036/12</f>
        <v>2.9999999999999996E-3</v>
      </c>
      <c r="I64" s="88">
        <f ca="1">ROUND((F64/2+K63)*H64,2)</f>
        <v>876830.14</v>
      </c>
      <c r="J64" s="88">
        <f ca="1">I64+J63</f>
        <v>11334710.120000001</v>
      </c>
      <c r="K64" s="88">
        <f ca="1">ROUND((G64+J64),2)</f>
        <v>293153543.13</v>
      </c>
      <c r="L64" s="6">
        <f>A64</f>
        <v>221</v>
      </c>
      <c r="N64" s="17" t="s">
        <v>566</v>
      </c>
    </row>
    <row r="65" spans="1:18" x14ac:dyDescent="0.25">
      <c r="A65" s="6">
        <f>A64+1</f>
        <v>222</v>
      </c>
      <c r="B65" t="s">
        <v>510</v>
      </c>
      <c r="C65" s="114">
        <f>$C$57</f>
        <v>2022</v>
      </c>
      <c r="D65" s="114" t="s">
        <v>557</v>
      </c>
      <c r="E65" s="114" t="s">
        <v>557</v>
      </c>
      <c r="F65" s="52">
        <v>0</v>
      </c>
      <c r="G65" s="88">
        <f ca="1">F65+G64</f>
        <v>281818833.00991416</v>
      </c>
      <c r="H65" s="130">
        <f>0.036/12</f>
        <v>2.9999999999999996E-3</v>
      </c>
      <c r="I65" s="88">
        <f ca="1">ROUND((F65/2+K64)*H65,2)</f>
        <v>879460.63</v>
      </c>
      <c r="J65" s="88">
        <f ca="1">I65+J64</f>
        <v>12214170.750000002</v>
      </c>
      <c r="K65" s="88">
        <f ca="1">ROUND((G65+J65),2)</f>
        <v>294033003.75999999</v>
      </c>
      <c r="L65" s="6">
        <f>A65</f>
        <v>222</v>
      </c>
      <c r="O65" s="6" t="s">
        <v>565</v>
      </c>
      <c r="P65" s="6" t="s">
        <v>564</v>
      </c>
      <c r="Q65" s="6" t="s">
        <v>563</v>
      </c>
      <c r="R65" s="6" t="s">
        <v>562</v>
      </c>
    </row>
    <row r="66" spans="1:18" x14ac:dyDescent="0.25">
      <c r="A66" s="6">
        <f>A65+1</f>
        <v>223</v>
      </c>
      <c r="B66" t="s">
        <v>509</v>
      </c>
      <c r="C66" s="114">
        <f>$C$57</f>
        <v>2022</v>
      </c>
      <c r="D66" s="114" t="s">
        <v>557</v>
      </c>
      <c r="E66" s="114" t="s">
        <v>557</v>
      </c>
      <c r="F66" s="52">
        <v>0</v>
      </c>
      <c r="G66" s="88">
        <f ca="1">F66+G65</f>
        <v>281818833.00991416</v>
      </c>
      <c r="H66" s="130">
        <f>0.0491/12</f>
        <v>4.0916666666666662E-3</v>
      </c>
      <c r="I66" s="88">
        <f ca="1">ROUND((F66/2+K65)*H66,2)</f>
        <v>1203085.04</v>
      </c>
      <c r="J66" s="88">
        <f ca="1">I66+J65</f>
        <v>13417255.790000003</v>
      </c>
      <c r="K66" s="88">
        <f ca="1">ROUND((G66+J66),2)</f>
        <v>295236088.80000001</v>
      </c>
      <c r="L66" s="6">
        <f>A66</f>
        <v>223</v>
      </c>
      <c r="N66" t="s">
        <v>561</v>
      </c>
      <c r="O66" t="s">
        <v>560</v>
      </c>
      <c r="P66" s="131">
        <f ca="1">G68</f>
        <v>281818833.00991416</v>
      </c>
      <c r="Q66" s="33">
        <f>'4-ATA Corrected_RY26'!G68</f>
        <v>283445760.62137723</v>
      </c>
      <c r="R66" s="42">
        <f ca="1">P66-Q66</f>
        <v>-1626927.6114630699</v>
      </c>
    </row>
    <row r="67" spans="1:18" x14ac:dyDescent="0.25">
      <c r="A67" s="6">
        <f>A66+1</f>
        <v>224</v>
      </c>
      <c r="B67" t="s">
        <v>508</v>
      </c>
      <c r="C67" s="114">
        <f>$C$57</f>
        <v>2022</v>
      </c>
      <c r="D67" s="114" t="s">
        <v>557</v>
      </c>
      <c r="E67" s="114" t="s">
        <v>557</v>
      </c>
      <c r="F67" s="52">
        <v>0</v>
      </c>
      <c r="G67" s="88">
        <f ca="1">F67+G66</f>
        <v>281818833.00991416</v>
      </c>
      <c r="H67" s="130">
        <f>0.0491/12</f>
        <v>4.0916666666666662E-3</v>
      </c>
      <c r="I67" s="88">
        <f ca="1">ROUND((F67/2+K66)*H67,2)</f>
        <v>1208007.6599999999</v>
      </c>
      <c r="J67" s="88">
        <f ca="1">I67+J66</f>
        <v>14625263.450000003</v>
      </c>
      <c r="K67" s="88">
        <f ca="1">ROUND((G67+J67),2)</f>
        <v>296444096.45999998</v>
      </c>
      <c r="L67" s="6">
        <f>A67</f>
        <v>224</v>
      </c>
      <c r="N67" t="s">
        <v>559</v>
      </c>
      <c r="O67" t="s">
        <v>558</v>
      </c>
      <c r="P67" s="131">
        <f ca="1">J68</f>
        <v>15838213.880000003</v>
      </c>
      <c r="Q67" s="33">
        <f>'4-ATA Corrected_RY26'!J68</f>
        <v>15927476.940000001</v>
      </c>
      <c r="R67" s="42">
        <f ca="1">P67-Q67</f>
        <v>-89263.059999998659</v>
      </c>
    </row>
    <row r="68" spans="1:18" ht="15.75" thickBot="1" x14ac:dyDescent="0.3">
      <c r="A68" s="6">
        <f>A67+1</f>
        <v>225</v>
      </c>
      <c r="B68" t="s">
        <v>507</v>
      </c>
      <c r="C68" s="114">
        <f>$C$57</f>
        <v>2022</v>
      </c>
      <c r="D68" s="114" t="s">
        <v>557</v>
      </c>
      <c r="E68" s="114" t="s">
        <v>557</v>
      </c>
      <c r="F68" s="52">
        <v>0</v>
      </c>
      <c r="G68" s="129">
        <f ca="1">F68+G67</f>
        <v>281818833.00991416</v>
      </c>
      <c r="H68" s="130">
        <f>0.0491/12</f>
        <v>4.0916666666666662E-3</v>
      </c>
      <c r="I68" s="88">
        <f ca="1">ROUND((F68/2+K67)*H68,2)</f>
        <v>1212950.43</v>
      </c>
      <c r="J68" s="129">
        <f ca="1">I68+J67</f>
        <v>15838213.880000003</v>
      </c>
      <c r="K68" s="88">
        <f ca="1">ROUND((G68+J68),2)</f>
        <v>297657046.88999999</v>
      </c>
      <c r="L68" s="6">
        <f>A68</f>
        <v>225</v>
      </c>
      <c r="R68" s="128">
        <f ca="1">SUM(R66:R67)</f>
        <v>-1716190.6714630686</v>
      </c>
    </row>
    <row r="69" spans="1:18" ht="15.75" thickTop="1" x14ac:dyDescent="0.25">
      <c r="A69" s="6"/>
      <c r="D69" s="42"/>
      <c r="E69" s="52"/>
      <c r="G69" s="52"/>
      <c r="I69" s="52"/>
      <c r="J69" s="52"/>
      <c r="K69" s="52"/>
      <c r="R69" t="s">
        <v>556</v>
      </c>
    </row>
    <row r="70" spans="1:18" x14ac:dyDescent="0.25">
      <c r="A70" s="6"/>
      <c r="B70" s="108" t="s">
        <v>555</v>
      </c>
      <c r="C70" s="108"/>
      <c r="D70" s="108"/>
      <c r="E70" s="108"/>
      <c r="F70" s="108"/>
      <c r="G70" s="108"/>
      <c r="H70" s="108"/>
      <c r="I70" s="108"/>
      <c r="J70" s="108"/>
      <c r="K70" s="108"/>
    </row>
    <row r="71" spans="1:18" x14ac:dyDescent="0.25">
      <c r="A71" s="6"/>
      <c r="B71" s="107" t="s">
        <v>504</v>
      </c>
      <c r="C71" s="107"/>
      <c r="D71" s="107"/>
      <c r="E71" s="107"/>
      <c r="F71" s="107"/>
      <c r="G71" s="107"/>
      <c r="H71" s="107"/>
      <c r="I71" s="107"/>
      <c r="J71" s="107"/>
      <c r="K71" s="107"/>
    </row>
    <row r="72" spans="1:18" x14ac:dyDescent="0.25">
      <c r="A72" s="6"/>
      <c r="B72" s="19"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c r="C72" s="19"/>
      <c r="D72" s="19"/>
      <c r="E72" s="19"/>
      <c r="F72" s="19"/>
      <c r="G72" s="19"/>
      <c r="H72" s="19"/>
      <c r="I72" s="19"/>
      <c r="J72" s="19"/>
      <c r="K72" s="19"/>
    </row>
    <row r="73" spans="1:18" x14ac:dyDescent="0.25">
      <c r="A73" s="6"/>
      <c r="B73" s="19"/>
      <c r="C73" s="19"/>
      <c r="D73" s="19"/>
      <c r="E73" s="19"/>
      <c r="F73" s="19"/>
      <c r="G73" s="19"/>
      <c r="H73" s="19"/>
      <c r="I73" s="19"/>
      <c r="J73" s="19"/>
      <c r="K73" s="19"/>
    </row>
    <row r="74" spans="1:18" x14ac:dyDescent="0.25">
      <c r="C74" s="37" t="s">
        <v>532</v>
      </c>
      <c r="D74" s="37" t="s">
        <v>531</v>
      </c>
      <c r="E74" s="37" t="s">
        <v>530</v>
      </c>
      <c r="F74" s="37" t="s">
        <v>529</v>
      </c>
      <c r="G74" s="37" t="s">
        <v>554</v>
      </c>
      <c r="H74" s="37" t="s">
        <v>553</v>
      </c>
      <c r="I74" s="37" t="s">
        <v>552</v>
      </c>
    </row>
    <row r="75" spans="1:18" x14ac:dyDescent="0.25">
      <c r="C75" s="114"/>
      <c r="D75" s="114" t="s">
        <v>551</v>
      </c>
      <c r="E75" s="114"/>
      <c r="F75" s="114" t="str">
        <f>""&amp;D74&amp;" + "&amp;E74&amp;""</f>
        <v>Col 2 + Col 3</v>
      </c>
      <c r="G75" s="114" t="s">
        <v>550</v>
      </c>
      <c r="H75" s="114" t="s">
        <v>549</v>
      </c>
      <c r="I75" s="114" t="str">
        <f>""&amp;F74&amp;" + "&amp;G74&amp;""</f>
        <v>Col 4 + Col 5</v>
      </c>
    </row>
    <row r="76" spans="1:18" x14ac:dyDescent="0.25">
      <c r="B76" s="6"/>
      <c r="C76" s="6"/>
      <c r="D76" s="6" t="s">
        <v>523</v>
      </c>
      <c r="E76" s="119"/>
      <c r="F76" s="6" t="s">
        <v>523</v>
      </c>
      <c r="G76" s="6"/>
      <c r="H76" s="6"/>
      <c r="I76" s="6"/>
    </row>
    <row r="77" spans="1:18" x14ac:dyDescent="0.25">
      <c r="B77" s="6"/>
      <c r="C77" s="6"/>
      <c r="D77" s="6" t="s">
        <v>548</v>
      </c>
      <c r="E77" s="119"/>
      <c r="F77" s="6" t="s">
        <v>539</v>
      </c>
      <c r="G77" s="6" t="s">
        <v>547</v>
      </c>
      <c r="H77" s="6" t="s">
        <v>546</v>
      </c>
      <c r="I77" s="6" t="s">
        <v>523</v>
      </c>
    </row>
    <row r="78" spans="1:18" x14ac:dyDescent="0.25">
      <c r="A78" s="37" t="s">
        <v>100</v>
      </c>
      <c r="B78" s="37" t="s">
        <v>523</v>
      </c>
      <c r="C78" s="37" t="s">
        <v>545</v>
      </c>
      <c r="D78" s="37" t="s">
        <v>544</v>
      </c>
      <c r="E78" s="37" t="s">
        <v>543</v>
      </c>
      <c r="F78" s="37" t="s">
        <v>542</v>
      </c>
      <c r="G78" s="37" t="s">
        <v>541</v>
      </c>
      <c r="H78" s="37" t="s">
        <v>540</v>
      </c>
      <c r="I78" s="37" t="s">
        <v>539</v>
      </c>
      <c r="L78" s="37" t="str">
        <f>A78</f>
        <v>Line</v>
      </c>
    </row>
    <row r="79" spans="1:18" x14ac:dyDescent="0.25">
      <c r="A79" s="6">
        <v>300</v>
      </c>
      <c r="B79" t="s">
        <v>518</v>
      </c>
      <c r="C79" s="114">
        <f>'1-BaseTRR (RY27)'!$G$1</f>
        <v>2023</v>
      </c>
      <c r="D79" s="88">
        <f ca="1">K68</f>
        <v>297657046.88999999</v>
      </c>
      <c r="E79" s="88">
        <f>$E$91/12</f>
        <v>-25563943.833333332</v>
      </c>
      <c r="F79" s="88">
        <f ca="1">D79+E79</f>
        <v>272093103.05666667</v>
      </c>
      <c r="G79" s="88">
        <f ca="1">ROUND(((D79+F79)/2)*H79,2)</f>
        <v>1165613.8500000001</v>
      </c>
      <c r="H79" s="127">
        <f>$H$68</f>
        <v>4.0916666666666662E-3</v>
      </c>
      <c r="I79" s="88">
        <f ca="1">ROUND(G79+F79,2)</f>
        <v>273258716.91000003</v>
      </c>
      <c r="L79" s="6">
        <f>A79</f>
        <v>300</v>
      </c>
    </row>
    <row r="80" spans="1:18" x14ac:dyDescent="0.25">
      <c r="A80" s="6">
        <f>A79+1</f>
        <v>301</v>
      </c>
      <c r="B80" t="s">
        <v>517</v>
      </c>
      <c r="C80" s="114">
        <f>'1-BaseTRR (RY27)'!$G$1</f>
        <v>2023</v>
      </c>
      <c r="D80" s="88">
        <f ca="1">I79</f>
        <v>273258716.91000003</v>
      </c>
      <c r="E80" s="88">
        <f>$E$91/12</f>
        <v>-25563943.833333332</v>
      </c>
      <c r="F80" s="88">
        <f ca="1">D80+E80</f>
        <v>247694773.07666668</v>
      </c>
      <c r="G80" s="88">
        <f ca="1">ROUND(((D80+F80)/2)*H80,2)</f>
        <v>1065784.01</v>
      </c>
      <c r="H80" s="127">
        <f>$H$68</f>
        <v>4.0916666666666662E-3</v>
      </c>
      <c r="I80" s="88">
        <f ca="1">ROUND(G80+F80,2)</f>
        <v>248760557.09</v>
      </c>
      <c r="L80" s="6">
        <f>A80</f>
        <v>301</v>
      </c>
    </row>
    <row r="81" spans="1:12" x14ac:dyDescent="0.25">
      <c r="A81" s="6">
        <f>A80+1</f>
        <v>302</v>
      </c>
      <c r="B81" t="s">
        <v>516</v>
      </c>
      <c r="C81" s="114">
        <f>'1-BaseTRR (RY27)'!$G$1</f>
        <v>2023</v>
      </c>
      <c r="D81" s="88">
        <f ca="1">I80</f>
        <v>248760557.09</v>
      </c>
      <c r="E81" s="88">
        <f>$E$91/12</f>
        <v>-25563943.833333332</v>
      </c>
      <c r="F81" s="88">
        <f ca="1">D81+E81</f>
        <v>223196613.25666666</v>
      </c>
      <c r="G81" s="88">
        <f ca="1">ROUND(((D81+F81)/2)*H81,2)</f>
        <v>965545.71</v>
      </c>
      <c r="H81" s="127">
        <f>$H$68</f>
        <v>4.0916666666666662E-3</v>
      </c>
      <c r="I81" s="88">
        <f ca="1">ROUND(G81+F81,2)</f>
        <v>224162158.97</v>
      </c>
      <c r="L81" s="6">
        <f>A81</f>
        <v>302</v>
      </c>
    </row>
    <row r="82" spans="1:12" x14ac:dyDescent="0.25">
      <c r="A82" s="6">
        <f>A81+1</f>
        <v>303</v>
      </c>
      <c r="B82" t="s">
        <v>515</v>
      </c>
      <c r="C82" s="114">
        <f>'1-BaseTRR (RY27)'!$G$1</f>
        <v>2023</v>
      </c>
      <c r="D82" s="88">
        <f ca="1">I81</f>
        <v>224162158.97</v>
      </c>
      <c r="E82" s="88">
        <f>$E$91/12</f>
        <v>-25563943.833333332</v>
      </c>
      <c r="F82" s="88">
        <f ca="1">D82+E82</f>
        <v>198598215.13666666</v>
      </c>
      <c r="G82" s="88">
        <f ca="1">ROUND(((D82+F82)/2)*H82,2)</f>
        <v>864897.27</v>
      </c>
      <c r="H82" s="127">
        <f>$H$68</f>
        <v>4.0916666666666662E-3</v>
      </c>
      <c r="I82" s="88">
        <f ca="1">ROUND(G82+F82,2)</f>
        <v>199463112.41</v>
      </c>
      <c r="L82" s="6">
        <f>A82</f>
        <v>303</v>
      </c>
    </row>
    <row r="83" spans="1:12" x14ac:dyDescent="0.25">
      <c r="A83" s="6">
        <f>A82+1</f>
        <v>304</v>
      </c>
      <c r="B83" t="s">
        <v>514</v>
      </c>
      <c r="C83" s="114">
        <f>'1-BaseTRR (RY27)'!$G$1</f>
        <v>2023</v>
      </c>
      <c r="D83" s="88">
        <f ca="1">I82</f>
        <v>199463112.41</v>
      </c>
      <c r="E83" s="88">
        <f>$E$91/12</f>
        <v>-25563943.833333332</v>
      </c>
      <c r="F83" s="88">
        <f ca="1">D83+E83</f>
        <v>173899168.57666665</v>
      </c>
      <c r="G83" s="88">
        <f ca="1">ROUND(((D83+F83)/2)*H83,2)</f>
        <v>763837</v>
      </c>
      <c r="H83" s="127">
        <f>$H$68</f>
        <v>4.0916666666666662E-3</v>
      </c>
      <c r="I83" s="88">
        <f ca="1">ROUND(G83+F83,2)</f>
        <v>174663005.58000001</v>
      </c>
      <c r="L83" s="6">
        <f>A83</f>
        <v>304</v>
      </c>
    </row>
    <row r="84" spans="1:12" x14ac:dyDescent="0.25">
      <c r="A84" s="6">
        <f>A83+1</f>
        <v>305</v>
      </c>
      <c r="B84" t="s">
        <v>513</v>
      </c>
      <c r="C84" s="114">
        <f>'1-BaseTRR (RY27)'!$G$1</f>
        <v>2023</v>
      </c>
      <c r="D84" s="88">
        <f ca="1">I83</f>
        <v>174663005.58000001</v>
      </c>
      <c r="E84" s="88">
        <f>$E$91/12</f>
        <v>-25563943.833333332</v>
      </c>
      <c r="F84" s="88">
        <f ca="1">D84+E84</f>
        <v>149099061.74666667</v>
      </c>
      <c r="G84" s="88">
        <f ca="1">ROUND(((D84+F84)/2)*H84,2)</f>
        <v>662363.23</v>
      </c>
      <c r="H84" s="127">
        <f>$H$68</f>
        <v>4.0916666666666662E-3</v>
      </c>
      <c r="I84" s="88">
        <f ca="1">ROUND(G84+F84,2)</f>
        <v>149761424.97999999</v>
      </c>
      <c r="L84" s="6">
        <f>A84</f>
        <v>305</v>
      </c>
    </row>
    <row r="85" spans="1:12" x14ac:dyDescent="0.25">
      <c r="A85" s="6">
        <f>A84+1</f>
        <v>306</v>
      </c>
      <c r="B85" t="s">
        <v>512</v>
      </c>
      <c r="C85" s="114">
        <f>'1-BaseTRR (RY27)'!$G$1</f>
        <v>2023</v>
      </c>
      <c r="D85" s="88">
        <f ca="1">I84</f>
        <v>149761424.97999999</v>
      </c>
      <c r="E85" s="88">
        <f>$E$91/12</f>
        <v>-25563943.833333332</v>
      </c>
      <c r="F85" s="88">
        <f ca="1">D85+E85</f>
        <v>124197481.14666666</v>
      </c>
      <c r="G85" s="88">
        <f ca="1">ROUND(((D85+F85)/2)*H85,2)</f>
        <v>560474.26</v>
      </c>
      <c r="H85" s="127">
        <f>$H$68</f>
        <v>4.0916666666666662E-3</v>
      </c>
      <c r="I85" s="88">
        <f ca="1">ROUND(G85+F85,2)</f>
        <v>124757955.41</v>
      </c>
      <c r="L85" s="6">
        <f>A85</f>
        <v>306</v>
      </c>
    </row>
    <row r="86" spans="1:12" x14ac:dyDescent="0.25">
      <c r="A86" s="6">
        <f>A85+1</f>
        <v>307</v>
      </c>
      <c r="B86" t="s">
        <v>511</v>
      </c>
      <c r="C86" s="114">
        <f>'1-BaseTRR (RY27)'!$G$1</f>
        <v>2023</v>
      </c>
      <c r="D86" s="88">
        <f ca="1">I85</f>
        <v>124757955.41</v>
      </c>
      <c r="E86" s="88">
        <f>$E$91/12</f>
        <v>-25563943.833333332</v>
      </c>
      <c r="F86" s="88">
        <f ca="1">D86+E86</f>
        <v>99194011.576666668</v>
      </c>
      <c r="G86" s="88">
        <f ca="1">ROUND(((D86+F86)/2)*H86,2)</f>
        <v>458168.4</v>
      </c>
      <c r="H86" s="127">
        <f>$H$68</f>
        <v>4.0916666666666662E-3</v>
      </c>
      <c r="I86" s="88">
        <f ca="1">ROUND(G86+F86,2)</f>
        <v>99652179.980000004</v>
      </c>
      <c r="L86" s="6">
        <f>A86</f>
        <v>307</v>
      </c>
    </row>
    <row r="87" spans="1:12" x14ac:dyDescent="0.25">
      <c r="A87" s="6">
        <f>A86+1</f>
        <v>308</v>
      </c>
      <c r="B87" t="s">
        <v>510</v>
      </c>
      <c r="C87" s="114">
        <f>'1-BaseTRR (RY27)'!$G$1</f>
        <v>2023</v>
      </c>
      <c r="D87" s="88">
        <f ca="1">I86</f>
        <v>99652179.980000004</v>
      </c>
      <c r="E87" s="88">
        <f>$E$91/12</f>
        <v>-25563943.833333332</v>
      </c>
      <c r="F87" s="88">
        <f ca="1">D87+E87</f>
        <v>74088236.146666676</v>
      </c>
      <c r="G87" s="88">
        <f ca="1">ROUND(((D87+F87)/2)*H87,2)</f>
        <v>355443.93</v>
      </c>
      <c r="H87" s="127">
        <f>$H$68</f>
        <v>4.0916666666666662E-3</v>
      </c>
      <c r="I87" s="88">
        <f ca="1">ROUND(G87+F87,2)</f>
        <v>74443680.079999998</v>
      </c>
      <c r="L87" s="6">
        <f>A87</f>
        <v>308</v>
      </c>
    </row>
    <row r="88" spans="1:12" x14ac:dyDescent="0.25">
      <c r="A88" s="6">
        <f>A87+1</f>
        <v>309</v>
      </c>
      <c r="B88" t="s">
        <v>509</v>
      </c>
      <c r="C88" s="114">
        <f>'1-BaseTRR (RY27)'!$G$1</f>
        <v>2023</v>
      </c>
      <c r="D88" s="88">
        <f ca="1">I87</f>
        <v>74443680.079999998</v>
      </c>
      <c r="E88" s="88">
        <f>$E$91/12</f>
        <v>-25563943.833333332</v>
      </c>
      <c r="F88" s="88">
        <f ca="1">D88+E88</f>
        <v>48879736.24666667</v>
      </c>
      <c r="G88" s="88">
        <f ca="1">ROUND(((D88+F88)/2)*H88,2)</f>
        <v>252299.16</v>
      </c>
      <c r="H88" s="127">
        <f>$H$68</f>
        <v>4.0916666666666662E-3</v>
      </c>
      <c r="I88" s="88">
        <f ca="1">ROUND(G88+F88,2)</f>
        <v>49132035.409999996</v>
      </c>
      <c r="L88" s="6">
        <f>A88</f>
        <v>309</v>
      </c>
    </row>
    <row r="89" spans="1:12" x14ac:dyDescent="0.25">
      <c r="A89" s="6">
        <f>A88+1</f>
        <v>310</v>
      </c>
      <c r="B89" t="s">
        <v>508</v>
      </c>
      <c r="C89" s="114">
        <f>'1-BaseTRR (RY27)'!$G$1</f>
        <v>2023</v>
      </c>
      <c r="D89" s="88">
        <f ca="1">I88</f>
        <v>49132035.409999996</v>
      </c>
      <c r="E89" s="88">
        <f>$E$91/12</f>
        <v>-25563943.833333332</v>
      </c>
      <c r="F89" s="88">
        <f ca="1">D89+E89</f>
        <v>23568091.576666664</v>
      </c>
      <c r="G89" s="88">
        <f ca="1">ROUND(((D89+F89)/2)*H89,2)</f>
        <v>148732.34</v>
      </c>
      <c r="H89" s="127">
        <f>$H$68</f>
        <v>4.0916666666666662E-3</v>
      </c>
      <c r="I89" s="88">
        <f ca="1">ROUND(G89+F89,2)</f>
        <v>23716823.920000002</v>
      </c>
      <c r="L89" s="6">
        <f>A89</f>
        <v>310</v>
      </c>
    </row>
    <row r="90" spans="1:12" x14ac:dyDescent="0.25">
      <c r="A90" s="6">
        <f>A89+1</f>
        <v>311</v>
      </c>
      <c r="B90" t="s">
        <v>507</v>
      </c>
      <c r="C90" s="114">
        <f>'1-BaseTRR (RY27)'!$G$1</f>
        <v>2023</v>
      </c>
      <c r="D90" s="88">
        <f ca="1">I89</f>
        <v>23716823.920000002</v>
      </c>
      <c r="E90" s="88">
        <f>$E$91/12</f>
        <v>-25563943.833333332</v>
      </c>
      <c r="F90" s="88">
        <f ca="1">D90+E90</f>
        <v>-1847119.9133333303</v>
      </c>
      <c r="G90" s="88">
        <f ca="1">ROUND(((D90+F90)/2)*H90,2)</f>
        <v>44741.77</v>
      </c>
      <c r="H90" s="127">
        <f>$H$68</f>
        <v>4.0916666666666662E-3</v>
      </c>
      <c r="I90" s="126">
        <f ca="1">ROUND(G90+F90,2)</f>
        <v>-1802378.14</v>
      </c>
      <c r="J90" s="122"/>
      <c r="L90" s="6">
        <f>A90</f>
        <v>311</v>
      </c>
    </row>
    <row r="91" spans="1:12" x14ac:dyDescent="0.25">
      <c r="A91" s="6">
        <f>A90+1</f>
        <v>312</v>
      </c>
      <c r="D91" s="78" t="s">
        <v>538</v>
      </c>
      <c r="E91" s="125">
        <v>-306767326</v>
      </c>
      <c r="G91" s="124"/>
      <c r="H91" s="123"/>
      <c r="J91" s="122"/>
      <c r="L91" s="6">
        <f>A91</f>
        <v>312</v>
      </c>
    </row>
    <row r="92" spans="1:12" x14ac:dyDescent="0.25">
      <c r="J92" s="122"/>
    </row>
    <row r="93" spans="1:12" x14ac:dyDescent="0.25">
      <c r="B93" s="83" t="s">
        <v>537</v>
      </c>
      <c r="C93" s="39"/>
      <c r="D93" s="39"/>
      <c r="E93" s="39"/>
      <c r="F93" s="39"/>
      <c r="G93" s="39"/>
      <c r="H93" s="39"/>
      <c r="I93" s="39"/>
      <c r="J93" s="39"/>
      <c r="K93" s="39"/>
    </row>
    <row r="94" spans="1:12" x14ac:dyDescent="0.25">
      <c r="A94" s="37" t="s">
        <v>100</v>
      </c>
      <c r="B94" s="37" t="s">
        <v>536</v>
      </c>
      <c r="C94" s="37" t="s">
        <v>152</v>
      </c>
      <c r="L94" s="37" t="str">
        <f>A94</f>
        <v>Line</v>
      </c>
    </row>
    <row r="95" spans="1:12" x14ac:dyDescent="0.25">
      <c r="A95" s="6">
        <v>400</v>
      </c>
      <c r="B95" s="88">
        <f>-E91</f>
        <v>306767326</v>
      </c>
      <c r="C95" t="str">
        <f>"Negative Line "&amp;A91&amp;", "&amp;E74&amp;""</f>
        <v>Negative Line 312, Col 3</v>
      </c>
      <c r="L95" s="6">
        <f>A95</f>
        <v>400</v>
      </c>
    </row>
    <row r="97" spans="1:12" x14ac:dyDescent="0.25">
      <c r="A97" s="6"/>
      <c r="B97" s="108" t="s">
        <v>535</v>
      </c>
      <c r="C97" s="108"/>
      <c r="D97" s="108"/>
      <c r="E97" s="108"/>
      <c r="F97" s="108"/>
      <c r="G97" s="108"/>
      <c r="H97" s="108"/>
      <c r="I97" s="108"/>
      <c r="J97" s="108"/>
      <c r="K97" s="108"/>
    </row>
    <row r="98" spans="1:12" x14ac:dyDescent="0.25">
      <c r="A98" s="6"/>
      <c r="B98" s="107" t="s">
        <v>504</v>
      </c>
      <c r="C98" s="107"/>
      <c r="D98" s="107"/>
      <c r="E98" s="107"/>
      <c r="F98" s="107"/>
      <c r="G98" s="107"/>
      <c r="H98" s="107"/>
      <c r="I98" s="107"/>
      <c r="J98" s="107"/>
      <c r="K98" s="107"/>
    </row>
    <row r="99" spans="1:12" x14ac:dyDescent="0.25">
      <c r="A99" s="6"/>
      <c r="B99" s="27" t="str">
        <f>"1) On Line "&amp;$A$102&amp;", Input 'No' for a Full Year True-up, otherwise Input 'Yes' for a Partial Year True-up"</f>
        <v>1) On Line 500, Input 'No' for a Full Year True-up, otherwise Input 'Yes' for a Partial Year True-up</v>
      </c>
      <c r="C99" s="27"/>
      <c r="D99" s="27"/>
      <c r="E99" s="27"/>
      <c r="F99" s="27"/>
      <c r="G99" s="27"/>
      <c r="H99" s="27"/>
      <c r="I99" s="27"/>
      <c r="J99" s="27"/>
      <c r="K99" s="27"/>
    </row>
    <row r="100" spans="1:12" x14ac:dyDescent="0.25">
      <c r="A100" s="6"/>
      <c r="B100" s="27" t="str">
        <f>"2) If Line "&amp;$A$102&amp;" is 'Yes', Input 'Yes' or 'No'  in "&amp;$F$104&amp;" for each month that the Formula Rate was in effect in the Prior Year and Input the True-up TRR Allocation Factors into "&amp;D104&amp;"."</f>
        <v>2) If Line 500 is 'Yes', Input 'Yes' or 'No'  in Col 4 for each month that the Formula Rate was in effect in the Prior Year and Input the True-up TRR Allocation Factors into Col 2.</v>
      </c>
      <c r="C100" s="27"/>
      <c r="D100" s="27"/>
      <c r="E100" s="27"/>
      <c r="F100" s="27"/>
      <c r="G100" s="27"/>
      <c r="H100" s="27"/>
      <c r="I100" s="27"/>
      <c r="J100" s="27"/>
      <c r="K100" s="27"/>
    </row>
    <row r="101" spans="1:12" x14ac:dyDescent="0.25">
      <c r="A101" s="37" t="s">
        <v>100</v>
      </c>
      <c r="D101" s="42"/>
      <c r="E101" s="52"/>
      <c r="G101" s="52"/>
      <c r="I101" s="52"/>
      <c r="J101" s="52"/>
      <c r="K101" s="52"/>
      <c r="L101" s="37" t="str">
        <f>A101</f>
        <v>Line</v>
      </c>
    </row>
    <row r="102" spans="1:12" x14ac:dyDescent="0.25">
      <c r="A102" s="6">
        <v>500</v>
      </c>
      <c r="B102" s="76" t="s">
        <v>534</v>
      </c>
      <c r="D102" s="121" t="s">
        <v>533</v>
      </c>
      <c r="L102" s="6">
        <f>A102</f>
        <v>500</v>
      </c>
    </row>
    <row r="103" spans="1:12" x14ac:dyDescent="0.25">
      <c r="A103" s="6"/>
      <c r="D103" s="42"/>
      <c r="E103" s="52"/>
      <c r="G103" s="52"/>
      <c r="I103" s="52"/>
      <c r="J103" s="52"/>
      <c r="K103" s="52"/>
    </row>
    <row r="104" spans="1:12" x14ac:dyDescent="0.25">
      <c r="A104" s="6"/>
      <c r="C104" s="6" t="s">
        <v>532</v>
      </c>
      <c r="D104" s="6" t="s">
        <v>531</v>
      </c>
      <c r="E104" s="6" t="s">
        <v>530</v>
      </c>
      <c r="F104" s="6" t="s">
        <v>529</v>
      </c>
      <c r="I104" s="52"/>
      <c r="J104" s="52"/>
      <c r="K104" s="52"/>
    </row>
    <row r="105" spans="1:12" x14ac:dyDescent="0.25">
      <c r="A105" s="6"/>
      <c r="C105" s="6"/>
      <c r="D105" s="114" t="s">
        <v>528</v>
      </c>
      <c r="E105" s="114" t="s">
        <v>527</v>
      </c>
      <c r="F105" s="114"/>
      <c r="I105" s="52"/>
      <c r="J105" s="52"/>
      <c r="K105" s="52"/>
    </row>
    <row r="106" spans="1:12" x14ac:dyDescent="0.25">
      <c r="A106" s="6"/>
      <c r="B106" s="17"/>
      <c r="C106" s="6"/>
      <c r="D106" s="120" t="s">
        <v>526</v>
      </c>
      <c r="E106" s="6" t="s">
        <v>525</v>
      </c>
      <c r="F106" s="119" t="s">
        <v>524</v>
      </c>
      <c r="I106" s="52"/>
      <c r="J106" s="52"/>
      <c r="K106" s="52"/>
    </row>
    <row r="107" spans="1:12" x14ac:dyDescent="0.25">
      <c r="B107" s="37" t="s">
        <v>523</v>
      </c>
      <c r="C107" s="37" t="s">
        <v>522</v>
      </c>
      <c r="D107" s="37" t="s">
        <v>521</v>
      </c>
      <c r="E107" s="118" t="s">
        <v>520</v>
      </c>
      <c r="F107" s="117" t="s">
        <v>519</v>
      </c>
      <c r="H107" s="52"/>
      <c r="J107" s="52"/>
      <c r="K107" s="52"/>
    </row>
    <row r="108" spans="1:12" x14ac:dyDescent="0.25">
      <c r="A108" s="6">
        <f>A102+1</f>
        <v>501</v>
      </c>
      <c r="B108" t="s">
        <v>518</v>
      </c>
      <c r="C108" s="114">
        <f>C45</f>
        <v>2021</v>
      </c>
      <c r="D108" s="116">
        <f>E108/$E$120</f>
        <v>7.6573388729432715E-2</v>
      </c>
      <c r="E108" s="115">
        <v>6822193.32992878</v>
      </c>
      <c r="F108" s="111"/>
      <c r="H108" s="52"/>
      <c r="J108" s="52"/>
      <c r="K108" s="52"/>
      <c r="L108" s="6">
        <f>A108</f>
        <v>501</v>
      </c>
    </row>
    <row r="109" spans="1:12" x14ac:dyDescent="0.25">
      <c r="A109" s="6">
        <f>A108+1</f>
        <v>502</v>
      </c>
      <c r="B109" t="s">
        <v>517</v>
      </c>
      <c r="C109" s="114">
        <f>C46</f>
        <v>2021</v>
      </c>
      <c r="D109" s="116">
        <f>E109/$E$120</f>
        <v>6.760913995561621E-2</v>
      </c>
      <c r="E109" s="115">
        <v>6023536.7834796803</v>
      </c>
      <c r="F109" s="111"/>
      <c r="H109" s="52"/>
      <c r="J109" s="52"/>
      <c r="K109" s="52"/>
      <c r="L109" s="6">
        <f>A109</f>
        <v>502</v>
      </c>
    </row>
    <row r="110" spans="1:12" x14ac:dyDescent="0.25">
      <c r="A110" s="6">
        <f>A109+1</f>
        <v>503</v>
      </c>
      <c r="B110" t="s">
        <v>516</v>
      </c>
      <c r="C110" s="114">
        <f>C47</f>
        <v>2021</v>
      </c>
      <c r="D110" s="116">
        <f>E110/$E$120</f>
        <v>7.6027314995811224E-2</v>
      </c>
      <c r="E110" s="115">
        <v>6773541.6946155597</v>
      </c>
      <c r="F110" s="111"/>
      <c r="H110" s="52"/>
      <c r="J110" s="52"/>
      <c r="K110" s="52"/>
      <c r="L110" s="6">
        <f>A110</f>
        <v>503</v>
      </c>
    </row>
    <row r="111" spans="1:12" x14ac:dyDescent="0.25">
      <c r="A111" s="6">
        <f>A110+1</f>
        <v>504</v>
      </c>
      <c r="B111" t="s">
        <v>515</v>
      </c>
      <c r="C111" s="114">
        <f>C48</f>
        <v>2021</v>
      </c>
      <c r="D111" s="116">
        <f>E111/$E$120</f>
        <v>7.4860246708207581E-2</v>
      </c>
      <c r="E111" s="115">
        <v>6669563.4638049304</v>
      </c>
      <c r="F111" s="111"/>
      <c r="H111" s="52"/>
      <c r="J111" s="52"/>
      <c r="K111" s="52"/>
      <c r="L111" s="6">
        <f>A111</f>
        <v>504</v>
      </c>
    </row>
    <row r="112" spans="1:12" x14ac:dyDescent="0.25">
      <c r="A112" s="6">
        <f>A111+1</f>
        <v>505</v>
      </c>
      <c r="B112" t="s">
        <v>514</v>
      </c>
      <c r="C112" s="114">
        <f>C49</f>
        <v>2021</v>
      </c>
      <c r="D112" s="116">
        <f>E112/$E$120</f>
        <v>8.4538204298597985E-2</v>
      </c>
      <c r="E112" s="115">
        <v>7531806.8464739397</v>
      </c>
      <c r="F112" s="111"/>
      <c r="H112" s="52"/>
      <c r="J112" s="52"/>
      <c r="K112" s="52"/>
      <c r="L112" s="6">
        <f>A112</f>
        <v>505</v>
      </c>
    </row>
    <row r="113" spans="1:12" x14ac:dyDescent="0.25">
      <c r="A113" s="6">
        <f>A112+1</f>
        <v>506</v>
      </c>
      <c r="B113" t="s">
        <v>513</v>
      </c>
      <c r="C113" s="114">
        <f>C50</f>
        <v>2021</v>
      </c>
      <c r="D113" s="116">
        <f>E113/$E$120</f>
        <v>9.4809075163439976E-2</v>
      </c>
      <c r="E113" s="115">
        <v>8446874.9643846191</v>
      </c>
      <c r="F113" s="111"/>
      <c r="H113" s="52"/>
      <c r="J113" s="52"/>
      <c r="K113" s="52"/>
      <c r="L113" s="6">
        <f>A113</f>
        <v>506</v>
      </c>
    </row>
    <row r="114" spans="1:12" x14ac:dyDescent="0.25">
      <c r="A114" s="6">
        <f>A113+1</f>
        <v>507</v>
      </c>
      <c r="B114" t="s">
        <v>512</v>
      </c>
      <c r="C114" s="114">
        <f>C51</f>
        <v>2021</v>
      </c>
      <c r="D114" s="116">
        <f>E114/$E$120</f>
        <v>0.10438912310663749</v>
      </c>
      <c r="E114" s="115">
        <v>9300395.2311892491</v>
      </c>
      <c r="F114" s="111"/>
      <c r="H114" s="52"/>
      <c r="J114" s="52"/>
      <c r="K114" s="52"/>
      <c r="L114" s="6">
        <f>A114</f>
        <v>507</v>
      </c>
    </row>
    <row r="115" spans="1:12" x14ac:dyDescent="0.25">
      <c r="A115" s="6">
        <f>A114+1</f>
        <v>508</v>
      </c>
      <c r="B115" t="s">
        <v>511</v>
      </c>
      <c r="C115" s="114">
        <f>C52</f>
        <v>2021</v>
      </c>
      <c r="D115" s="116">
        <f>E115/$E$120</f>
        <v>9.9697964585816728E-2</v>
      </c>
      <c r="E115" s="115">
        <v>8882443.3695644997</v>
      </c>
      <c r="F115" s="111"/>
      <c r="H115" s="52"/>
      <c r="J115" s="52"/>
      <c r="K115" s="52"/>
      <c r="L115" s="6">
        <f>A115</f>
        <v>508</v>
      </c>
    </row>
    <row r="116" spans="1:12" x14ac:dyDescent="0.25">
      <c r="A116" s="6">
        <f>A115+1</f>
        <v>509</v>
      </c>
      <c r="B116" t="s">
        <v>510</v>
      </c>
      <c r="C116" s="114">
        <f>C53</f>
        <v>2021</v>
      </c>
      <c r="D116" s="116">
        <f>E116/$E$120</f>
        <v>8.990476428275046E-2</v>
      </c>
      <c r="E116" s="115">
        <v>8009932.6070813602</v>
      </c>
      <c r="F116" s="111"/>
      <c r="H116" s="52"/>
      <c r="J116" s="52"/>
      <c r="K116" s="52"/>
      <c r="L116" s="6">
        <f>A116</f>
        <v>509</v>
      </c>
    </row>
    <row r="117" spans="1:12" x14ac:dyDescent="0.25">
      <c r="A117" s="6">
        <f>A116+1</f>
        <v>510</v>
      </c>
      <c r="B117" t="s">
        <v>509</v>
      </c>
      <c r="C117" s="114">
        <f>C54</f>
        <v>2021</v>
      </c>
      <c r="D117" s="116">
        <f>E117/$E$120</f>
        <v>7.8312697723224065E-2</v>
      </c>
      <c r="E117" s="115">
        <v>6977154.5039478103</v>
      </c>
      <c r="F117" s="111"/>
      <c r="L117" s="6">
        <f>A117</f>
        <v>510</v>
      </c>
    </row>
    <row r="118" spans="1:12" x14ac:dyDescent="0.25">
      <c r="A118" s="6">
        <f>A117+1</f>
        <v>511</v>
      </c>
      <c r="B118" t="s">
        <v>508</v>
      </c>
      <c r="C118" s="114">
        <f>C55</f>
        <v>2021</v>
      </c>
      <c r="D118" s="116">
        <f>E118/$E$120</f>
        <v>7.2534493844453651E-2</v>
      </c>
      <c r="E118" s="115">
        <v>6462353.9366122801</v>
      </c>
      <c r="F118" s="111"/>
      <c r="L118" s="6">
        <f>A118</f>
        <v>511</v>
      </c>
    </row>
    <row r="119" spans="1:12" x14ac:dyDescent="0.25">
      <c r="A119" s="6">
        <f>A118+1</f>
        <v>512</v>
      </c>
      <c r="B119" t="s">
        <v>507</v>
      </c>
      <c r="C119" s="114">
        <f>C56</f>
        <v>2021</v>
      </c>
      <c r="D119" s="113">
        <f>E119/$E$120</f>
        <v>8.0743586606011941E-2</v>
      </c>
      <c r="E119" s="112">
        <v>7193730.9699646402</v>
      </c>
      <c r="F119" s="111"/>
      <c r="L119" s="6">
        <f>A119</f>
        <v>512</v>
      </c>
    </row>
    <row r="120" spans="1:12" x14ac:dyDescent="0.25">
      <c r="A120" s="6">
        <f>A119+1</f>
        <v>513</v>
      </c>
      <c r="B120" s="78" t="s">
        <v>506</v>
      </c>
      <c r="D120" s="110">
        <f>SUM(D108:D119)</f>
        <v>1</v>
      </c>
      <c r="E120" s="109">
        <f>SUM(E108:E119)</f>
        <v>89093527.701047346</v>
      </c>
      <c r="L120" s="6">
        <f>A120</f>
        <v>513</v>
      </c>
    </row>
    <row r="122" spans="1:12" x14ac:dyDescent="0.25">
      <c r="B122" s="108" t="s">
        <v>505</v>
      </c>
      <c r="C122" s="108"/>
      <c r="D122" s="108"/>
      <c r="E122" s="108"/>
      <c r="F122" s="108"/>
      <c r="G122" s="108"/>
      <c r="H122" s="108"/>
      <c r="I122" s="108"/>
      <c r="J122" s="108"/>
      <c r="K122" s="108"/>
    </row>
    <row r="123" spans="1:12" x14ac:dyDescent="0.25">
      <c r="B123" s="107" t="s">
        <v>504</v>
      </c>
      <c r="C123" s="107"/>
      <c r="D123" s="107"/>
      <c r="E123" s="107"/>
      <c r="F123" s="107"/>
      <c r="G123" s="107"/>
      <c r="H123" s="107"/>
      <c r="I123" s="107"/>
      <c r="J123" s="107"/>
      <c r="K123" s="107"/>
    </row>
    <row r="124" spans="1:12" x14ac:dyDescent="0.25">
      <c r="B124" s="105" t="s">
        <v>503</v>
      </c>
      <c r="C124" s="105"/>
      <c r="D124" s="105"/>
      <c r="E124" s="105"/>
      <c r="F124" s="105"/>
      <c r="G124" s="105"/>
      <c r="H124" s="105"/>
      <c r="I124" s="105"/>
      <c r="J124" s="105"/>
      <c r="K124" s="105"/>
    </row>
    <row r="125" spans="1:12" x14ac:dyDescent="0.25">
      <c r="B125" s="105"/>
      <c r="C125" s="105"/>
      <c r="D125" s="105"/>
      <c r="E125" s="105"/>
      <c r="F125" s="105"/>
      <c r="G125" s="105"/>
      <c r="H125" s="105"/>
      <c r="I125" s="105"/>
      <c r="J125" s="105"/>
      <c r="K125" s="105"/>
    </row>
    <row r="126" spans="1:12" x14ac:dyDescent="0.25">
      <c r="B126" s="106" t="s">
        <v>502</v>
      </c>
      <c r="C126" s="106"/>
      <c r="D126" s="106"/>
      <c r="E126" s="106"/>
      <c r="F126" s="106"/>
      <c r="G126" s="106"/>
      <c r="H126" s="106"/>
      <c r="I126" s="106"/>
      <c r="J126" s="106"/>
      <c r="K126" s="106"/>
    </row>
    <row r="129" spans="2:11" x14ac:dyDescent="0.25">
      <c r="B129" s="30" t="s">
        <v>143</v>
      </c>
      <c r="C129" s="30"/>
      <c r="D129" s="30"/>
      <c r="E129" s="30"/>
      <c r="F129" s="30"/>
      <c r="G129" s="30"/>
      <c r="H129" s="30"/>
      <c r="I129" s="30"/>
      <c r="J129" s="30"/>
      <c r="K129" s="30"/>
    </row>
    <row r="130" spans="2:11" x14ac:dyDescent="0.25">
      <c r="B130" s="19" t="s">
        <v>501</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500</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tr">
        <f>"3) For each month of the Prior Year, the Monthly True-up TRR is calculated by multiplying the True-up TRR on Line "&amp;A36&amp;" by monthly allocation factors from Lines "&amp;A108&amp;" to "&amp;A119&amp;", "&amp;D104&amp;"."</f>
        <v>3) For each month of the Prior Year, the Monthly True-up TRR is calculated by multiplying the True-up TRR on Line 200 by monthly allocation factors from Lines 501 to 512, Col 2.</v>
      </c>
      <c r="C134" s="19"/>
      <c r="D134" s="19"/>
      <c r="E134" s="19"/>
      <c r="F134" s="19"/>
      <c r="G134" s="19"/>
      <c r="H134" s="19"/>
      <c r="I134" s="19"/>
      <c r="J134" s="19"/>
      <c r="K134" s="19"/>
    </row>
    <row r="135" spans="2:11" ht="15" customHeight="1" x14ac:dyDescent="0.25">
      <c r="B135" s="19" t="str">
        <f>"4) The Retail Transmission Revenues are from Lines "&amp;A13&amp;" to "&amp;A24&amp;", "&amp;C9&amp;".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7" t="s">
        <v>499</v>
      </c>
      <c r="C137" s="27"/>
      <c r="D137" s="27"/>
      <c r="E137" s="27"/>
      <c r="F137" s="27"/>
      <c r="G137" s="27"/>
      <c r="H137" s="27"/>
      <c r="I137" s="27"/>
      <c r="J137" s="27"/>
      <c r="K137" s="27"/>
    </row>
    <row r="138" spans="2:11" x14ac:dyDescent="0.25">
      <c r="B138" s="27" t="s">
        <v>498</v>
      </c>
      <c r="C138" s="27"/>
      <c r="D138" s="27"/>
      <c r="E138" s="27"/>
      <c r="F138" s="27"/>
      <c r="G138" s="27"/>
      <c r="H138" s="27"/>
      <c r="I138" s="27"/>
      <c r="J138" s="27"/>
      <c r="K138" s="27"/>
    </row>
    <row r="139" spans="2:11" x14ac:dyDescent="0.25">
      <c r="B139" s="19" t="s">
        <v>497</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7" t="s">
        <v>496</v>
      </c>
      <c r="C141" s="27"/>
      <c r="D141" s="27"/>
      <c r="E141" s="27"/>
      <c r="F141" s="27"/>
      <c r="G141" s="27"/>
      <c r="H141" s="27"/>
      <c r="I141" s="27"/>
      <c r="J141" s="27"/>
      <c r="K141" s="27"/>
    </row>
    <row r="142" spans="2:11" x14ac:dyDescent="0.25">
      <c r="B142" s="27"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c r="C142" s="27"/>
      <c r="D142" s="27"/>
      <c r="E142" s="27"/>
      <c r="F142" s="27"/>
      <c r="G142" s="27"/>
      <c r="H142" s="27"/>
      <c r="I142" s="27"/>
      <c r="J142" s="27"/>
      <c r="K142" s="27"/>
    </row>
    <row r="143" spans="2:11" x14ac:dyDescent="0.25">
      <c r="B143" s="19" t="str">
        <f>"10) 'Interest for the Current Month' ("&amp;G74&amp;") is based on the average of the 'Month Beginning Balance' ("&amp;D74&amp;") and the 'Month Ending Balancing without Interest' ("&amp;F74&amp;"), multiplied by the 'Monthly Interest Rate' ("&amp;H74&amp;")."</f>
        <v>10) 'Interest for the Current Month' (Col 5) is based on the average of the 'Month Beginning Balance' (Col 2) and the 'Month Ending Balancing without Interest' (Col 4), multiplied by the 'Monthly Interest Rate' (Col 6).</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7" t="str">
        <f>"11) The 'Monthly Interest Rate' is the last known FERC interest rate from Line "&amp;A68&amp;", "&amp;H38&amp;"."</f>
        <v>11) The 'Monthly Interest Rate' is the last known FERC interest rate from Line 225, Col 6.</v>
      </c>
      <c r="C145" s="27"/>
      <c r="D145" s="27"/>
      <c r="E145" s="27"/>
      <c r="F145" s="27"/>
      <c r="G145" s="27"/>
      <c r="H145" s="27"/>
      <c r="I145" s="27"/>
      <c r="J145" s="27"/>
      <c r="K145" s="27"/>
    </row>
    <row r="146" spans="2:11" ht="15" customHeight="1" x14ac:dyDescent="0.25">
      <c r="B146" s="105" t="s">
        <v>495</v>
      </c>
      <c r="C146" s="105"/>
      <c r="D146" s="105"/>
      <c r="E146" s="105"/>
      <c r="F146" s="105"/>
      <c r="G146" s="105"/>
      <c r="H146" s="105"/>
      <c r="I146" s="105"/>
      <c r="J146" s="105"/>
      <c r="K146" s="105"/>
    </row>
    <row r="147" spans="2:11" x14ac:dyDescent="0.25">
      <c r="B147" s="19" t="s">
        <v>494</v>
      </c>
      <c r="C147" s="19"/>
      <c r="D147" s="19"/>
      <c r="E147" s="19"/>
      <c r="F147" s="19"/>
      <c r="G147" s="19"/>
      <c r="H147" s="19"/>
      <c r="I147" s="19"/>
      <c r="J147" s="19"/>
      <c r="K147" s="19"/>
    </row>
    <row r="160" spans="2:11" x14ac:dyDescent="0.25">
      <c r="J160">
        <f>E160-D160</f>
        <v>0</v>
      </c>
    </row>
  </sheetData>
  <mergeCells count="33">
    <mergeCell ref="B137:K137"/>
    <mergeCell ref="B138:K138"/>
    <mergeCell ref="B141:K141"/>
    <mergeCell ref="B132:K133"/>
    <mergeCell ref="B135:K136"/>
    <mergeCell ref="B134:K134"/>
    <mergeCell ref="B146:K146"/>
    <mergeCell ref="B147:K147"/>
    <mergeCell ref="B100:K100"/>
    <mergeCell ref="B124:K125"/>
    <mergeCell ref="B126:K126"/>
    <mergeCell ref="B130:K131"/>
    <mergeCell ref="B145:K145"/>
    <mergeCell ref="B142:K142"/>
    <mergeCell ref="B143:K144"/>
    <mergeCell ref="B139:K140"/>
    <mergeCell ref="B33:K33"/>
    <mergeCell ref="B123:K123"/>
    <mergeCell ref="B122:K122"/>
    <mergeCell ref="B129:K129"/>
    <mergeCell ref="B98:K98"/>
    <mergeCell ref="B97:K97"/>
    <mergeCell ref="B99:K99"/>
    <mergeCell ref="B72:K73"/>
    <mergeCell ref="B5:K5"/>
    <mergeCell ref="B4:K4"/>
    <mergeCell ref="B30:K30"/>
    <mergeCell ref="B29:K29"/>
    <mergeCell ref="B71:K71"/>
    <mergeCell ref="B70:K70"/>
    <mergeCell ref="B6:K6"/>
    <mergeCell ref="B7:K7"/>
    <mergeCell ref="B31:K32"/>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5" max="21" man="1"/>
  </rowBreaks>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402A8-86D8-4C21-93E6-0590F7D1708C}">
  <sheetPr>
    <tabColor theme="9" tint="0.59999389629810485"/>
    <pageSetUpPr fitToPage="1"/>
  </sheetPr>
  <dimension ref="A1:R160"/>
  <sheetViews>
    <sheetView topLeftCell="A43" zoomScale="85" zoomScaleNormal="85" workbookViewId="0">
      <selection activeCell="Q114" sqref="Q114"/>
    </sheetView>
  </sheetViews>
  <sheetFormatPr defaultColWidth="9.140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85546875" customWidth="1"/>
    <col min="9" max="9" width="15.42578125" customWidth="1"/>
    <col min="10" max="10" width="36.85546875" bestFit="1" customWidth="1"/>
    <col min="11" max="11" width="25.140625" customWidth="1"/>
    <col min="12" max="12" width="4.7109375" bestFit="1" customWidth="1"/>
    <col min="13" max="13" width="9.140625" customWidth="1"/>
    <col min="14" max="17" width="13.28515625" customWidth="1"/>
    <col min="18" max="18" width="15" bestFit="1" customWidth="1"/>
  </cols>
  <sheetData>
    <row r="1" spans="1:12" x14ac:dyDescent="0.25">
      <c r="B1" s="17" t="s">
        <v>65</v>
      </c>
      <c r="K1" s="78" t="s">
        <v>629</v>
      </c>
    </row>
    <row r="2" spans="1:12" x14ac:dyDescent="0.25">
      <c r="B2" s="79" t="s">
        <v>318</v>
      </c>
      <c r="K2" s="78" t="s">
        <v>470</v>
      </c>
    </row>
    <row r="4" spans="1:12" x14ac:dyDescent="0.25">
      <c r="B4" s="108" t="s">
        <v>610</v>
      </c>
      <c r="C4" s="108"/>
      <c r="D4" s="108"/>
      <c r="E4" s="108"/>
      <c r="F4" s="108"/>
      <c r="G4" s="108"/>
      <c r="H4" s="108"/>
      <c r="I4" s="108"/>
      <c r="J4" s="108"/>
      <c r="K4" s="108"/>
    </row>
    <row r="5" spans="1:12" x14ac:dyDescent="0.25">
      <c r="B5" s="30" t="s">
        <v>395</v>
      </c>
      <c r="C5" s="30"/>
      <c r="D5" s="30"/>
      <c r="E5" s="30"/>
      <c r="F5" s="30"/>
      <c r="G5" s="30"/>
      <c r="H5" s="30"/>
      <c r="I5" s="30"/>
      <c r="J5" s="30"/>
      <c r="K5" s="30"/>
    </row>
    <row r="6" spans="1:12" x14ac:dyDescent="0.25">
      <c r="B6" s="27" t="s">
        <v>609</v>
      </c>
      <c r="C6" s="27"/>
      <c r="D6" s="27"/>
      <c r="E6" s="27"/>
      <c r="F6" s="27"/>
      <c r="G6" s="27"/>
      <c r="H6" s="27"/>
      <c r="I6" s="27"/>
      <c r="J6" s="27"/>
      <c r="K6" s="27"/>
    </row>
    <row r="7" spans="1:12" x14ac:dyDescent="0.25">
      <c r="B7" s="27" t="s">
        <v>628</v>
      </c>
      <c r="C7" s="27"/>
      <c r="D7" s="27"/>
      <c r="E7" s="27"/>
      <c r="F7" s="27"/>
      <c r="G7" s="27"/>
      <c r="H7" s="27"/>
      <c r="I7" s="27"/>
      <c r="J7" s="27"/>
      <c r="K7" s="27"/>
    </row>
    <row r="8" spans="1:12" x14ac:dyDescent="0.25">
      <c r="B8" s="18"/>
      <c r="C8" s="18"/>
      <c r="D8" s="18"/>
      <c r="E8" s="18"/>
      <c r="F8" s="18"/>
      <c r="G8" s="18"/>
      <c r="H8" s="18"/>
      <c r="I8" s="18"/>
      <c r="J8" s="18"/>
      <c r="K8" s="18"/>
    </row>
    <row r="9" spans="1:12" x14ac:dyDescent="0.25">
      <c r="B9" s="17"/>
      <c r="C9" s="37" t="s">
        <v>532</v>
      </c>
      <c r="D9" s="37" t="s">
        <v>531</v>
      </c>
      <c r="E9" s="37" t="s">
        <v>530</v>
      </c>
      <c r="F9" s="37" t="s">
        <v>529</v>
      </c>
      <c r="G9" s="37" t="s">
        <v>554</v>
      </c>
      <c r="H9" s="37" t="s">
        <v>553</v>
      </c>
      <c r="I9" s="37" t="s">
        <v>552</v>
      </c>
      <c r="J9" s="37" t="s">
        <v>582</v>
      </c>
    </row>
    <row r="10" spans="1:12" x14ac:dyDescent="0.25">
      <c r="B10" s="17"/>
      <c r="C10" s="114" t="s">
        <v>93</v>
      </c>
      <c r="D10" s="114" t="s">
        <v>249</v>
      </c>
      <c r="E10" s="6"/>
      <c r="F10" s="6"/>
      <c r="G10" s="6"/>
      <c r="H10" s="6"/>
      <c r="I10" s="6"/>
      <c r="J10" s="114" t="s">
        <v>608</v>
      </c>
    </row>
    <row r="11" spans="1:12" x14ac:dyDescent="0.25">
      <c r="B11" s="17"/>
      <c r="C11" s="6" t="s">
        <v>575</v>
      </c>
      <c r="D11" s="6" t="s">
        <v>601</v>
      </c>
      <c r="E11" s="6"/>
      <c r="F11" s="6"/>
      <c r="G11" s="6" t="s">
        <v>607</v>
      </c>
      <c r="H11" s="6" t="s">
        <v>606</v>
      </c>
      <c r="I11" s="6"/>
      <c r="J11" s="114"/>
    </row>
    <row r="12" spans="1:12" x14ac:dyDescent="0.25">
      <c r="A12" s="37" t="s">
        <v>100</v>
      </c>
      <c r="B12" s="37" t="s">
        <v>523</v>
      </c>
      <c r="C12" s="37" t="s">
        <v>573</v>
      </c>
      <c r="D12" s="37" t="s">
        <v>573</v>
      </c>
      <c r="E12" s="37" t="s">
        <v>605</v>
      </c>
      <c r="F12" s="37" t="s">
        <v>604</v>
      </c>
      <c r="G12" s="37" t="s">
        <v>603</v>
      </c>
      <c r="H12" s="37" t="s">
        <v>602</v>
      </c>
      <c r="I12" s="37" t="s">
        <v>601</v>
      </c>
      <c r="J12" s="37" t="s">
        <v>600</v>
      </c>
      <c r="K12" s="37"/>
      <c r="L12" s="37" t="s">
        <v>100</v>
      </c>
    </row>
    <row r="13" spans="1:12" x14ac:dyDescent="0.25">
      <c r="A13" s="6">
        <v>100</v>
      </c>
      <c r="B13" t="s">
        <v>599</v>
      </c>
      <c r="C13" s="66">
        <v>173865554</v>
      </c>
      <c r="D13" s="66">
        <v>17219651</v>
      </c>
      <c r="E13" s="66">
        <v>314506918</v>
      </c>
      <c r="F13" s="66">
        <v>385230765</v>
      </c>
      <c r="G13" s="66">
        <v>73457943</v>
      </c>
      <c r="H13" s="66">
        <v>6075472</v>
      </c>
      <c r="I13" s="66">
        <v>37771741</v>
      </c>
      <c r="J13" s="88">
        <v>1008128044</v>
      </c>
      <c r="K13" s="86"/>
      <c r="L13" s="6">
        <v>100</v>
      </c>
    </row>
    <row r="14" spans="1:12" x14ac:dyDescent="0.25">
      <c r="A14" s="6">
        <v>101</v>
      </c>
      <c r="B14" t="s">
        <v>598</v>
      </c>
      <c r="C14" s="66">
        <v>155765406</v>
      </c>
      <c r="D14" s="66">
        <v>16238553</v>
      </c>
      <c r="E14" s="66">
        <v>287361328</v>
      </c>
      <c r="F14" s="66">
        <v>333501126</v>
      </c>
      <c r="G14" s="66">
        <v>68208389</v>
      </c>
      <c r="H14" s="66">
        <v>5087726</v>
      </c>
      <c r="I14" s="66">
        <v>33233336</v>
      </c>
      <c r="J14" s="88">
        <v>899395864</v>
      </c>
      <c r="K14" s="86"/>
      <c r="L14" s="6">
        <v>101</v>
      </c>
    </row>
    <row r="15" spans="1:12" x14ac:dyDescent="0.25">
      <c r="A15" s="6">
        <v>102</v>
      </c>
      <c r="B15" t="s">
        <v>597</v>
      </c>
      <c r="C15" s="66">
        <v>181654753</v>
      </c>
      <c r="D15" s="66">
        <v>5743073</v>
      </c>
      <c r="E15" s="66">
        <v>354089630.20999998</v>
      </c>
      <c r="F15" s="66">
        <v>403418891.94999999</v>
      </c>
      <c r="G15" s="66">
        <v>84763010.540000007</v>
      </c>
      <c r="H15" s="66">
        <v>6036262</v>
      </c>
      <c r="I15" s="66">
        <v>39820390.300000004</v>
      </c>
      <c r="J15" s="88">
        <v>1075526011</v>
      </c>
      <c r="K15" s="86"/>
      <c r="L15" s="6">
        <v>102</v>
      </c>
    </row>
    <row r="16" spans="1:12" x14ac:dyDescent="0.25">
      <c r="A16" s="6">
        <v>103</v>
      </c>
      <c r="B16" t="s">
        <v>596</v>
      </c>
      <c r="C16" s="66">
        <v>148368721</v>
      </c>
      <c r="D16" s="66">
        <v>-11993377</v>
      </c>
      <c r="E16" s="66">
        <v>261656237</v>
      </c>
      <c r="F16" s="66">
        <v>391310015</v>
      </c>
      <c r="G16" s="66">
        <v>86042877</v>
      </c>
      <c r="H16" s="66">
        <v>5837433</v>
      </c>
      <c r="I16" s="66">
        <v>38699356</v>
      </c>
      <c r="J16" s="88">
        <v>919921262</v>
      </c>
      <c r="K16" s="86"/>
      <c r="L16" s="6">
        <v>103</v>
      </c>
    </row>
    <row r="17" spans="1:12" x14ac:dyDescent="0.25">
      <c r="A17" s="6">
        <v>104</v>
      </c>
      <c r="B17" t="s">
        <v>514</v>
      </c>
      <c r="C17" s="66">
        <v>170683066</v>
      </c>
      <c r="D17" s="66">
        <v>-12775036</v>
      </c>
      <c r="E17" s="66">
        <v>350384740</v>
      </c>
      <c r="F17" s="66">
        <v>389759964</v>
      </c>
      <c r="G17" s="66">
        <v>84375718</v>
      </c>
      <c r="H17" s="66">
        <v>5697613</v>
      </c>
      <c r="I17" s="66">
        <v>37910001</v>
      </c>
      <c r="J17" s="88">
        <v>1026036066</v>
      </c>
      <c r="K17" s="86"/>
      <c r="L17" s="6">
        <v>104</v>
      </c>
    </row>
    <row r="18" spans="1:12" x14ac:dyDescent="0.25">
      <c r="A18" s="6">
        <v>105</v>
      </c>
      <c r="B18" t="s">
        <v>595</v>
      </c>
      <c r="C18" s="66">
        <v>206749749</v>
      </c>
      <c r="D18" s="66">
        <v>-15738147</v>
      </c>
      <c r="E18" s="66">
        <v>479990416</v>
      </c>
      <c r="F18" s="66">
        <v>526785710</v>
      </c>
      <c r="G18" s="66">
        <v>102064160</v>
      </c>
      <c r="H18" s="66">
        <v>6910820</v>
      </c>
      <c r="I18" s="66">
        <v>45724586</v>
      </c>
      <c r="J18" s="88">
        <v>1352487294</v>
      </c>
      <c r="K18" s="86"/>
      <c r="L18" s="6">
        <v>105</v>
      </c>
    </row>
    <row r="19" spans="1:12" x14ac:dyDescent="0.25">
      <c r="A19" s="6">
        <v>106</v>
      </c>
      <c r="B19" t="s">
        <v>594</v>
      </c>
      <c r="C19" s="66">
        <v>222331409</v>
      </c>
      <c r="D19" s="66">
        <v>-16273762</v>
      </c>
      <c r="E19" s="66">
        <v>574441410</v>
      </c>
      <c r="F19" s="66">
        <v>619674700.99999988</v>
      </c>
      <c r="G19" s="66">
        <v>109464427</v>
      </c>
      <c r="H19" s="66">
        <v>7543146</v>
      </c>
      <c r="I19" s="66">
        <v>49025046</v>
      </c>
      <c r="J19" s="88">
        <v>1566206377</v>
      </c>
      <c r="K19" s="86"/>
      <c r="L19" s="6">
        <v>106</v>
      </c>
    </row>
    <row r="20" spans="1:12" x14ac:dyDescent="0.25">
      <c r="A20" s="6">
        <v>107</v>
      </c>
      <c r="B20" t="s">
        <v>593</v>
      </c>
      <c r="C20" s="66">
        <v>229108231</v>
      </c>
      <c r="D20" s="66">
        <v>-17904227</v>
      </c>
      <c r="E20" s="66">
        <v>603692693</v>
      </c>
      <c r="F20" s="66">
        <v>642285468.00000012</v>
      </c>
      <c r="G20" s="66">
        <v>112019936</v>
      </c>
      <c r="H20" s="66">
        <v>7646100</v>
      </c>
      <c r="I20" s="66">
        <v>49693810</v>
      </c>
      <c r="J20" s="88">
        <v>1626542011</v>
      </c>
      <c r="K20" s="86"/>
      <c r="L20" s="6">
        <v>107</v>
      </c>
    </row>
    <row r="21" spans="1:12" x14ac:dyDescent="0.25">
      <c r="A21" s="6">
        <v>108</v>
      </c>
      <c r="B21" t="s">
        <v>592</v>
      </c>
      <c r="C21" s="66">
        <v>213467464</v>
      </c>
      <c r="D21" s="66">
        <v>-16626098</v>
      </c>
      <c r="E21" s="66">
        <v>560572164</v>
      </c>
      <c r="F21" s="66">
        <v>587722929</v>
      </c>
      <c r="G21" s="66">
        <v>104295334</v>
      </c>
      <c r="H21" s="66">
        <v>7092825</v>
      </c>
      <c r="I21" s="66">
        <v>46327718</v>
      </c>
      <c r="J21" s="88">
        <v>1502852336</v>
      </c>
      <c r="K21" s="86"/>
      <c r="L21" s="6">
        <v>108</v>
      </c>
    </row>
    <row r="22" spans="1:12" x14ac:dyDescent="0.25">
      <c r="A22" s="6">
        <v>109</v>
      </c>
      <c r="B22" t="s">
        <v>591</v>
      </c>
      <c r="C22" s="66">
        <v>185755778</v>
      </c>
      <c r="D22" s="66">
        <v>-14439866</v>
      </c>
      <c r="E22" s="66">
        <v>368441866</v>
      </c>
      <c r="F22" s="66">
        <v>477538375</v>
      </c>
      <c r="G22" s="66">
        <v>92197350</v>
      </c>
      <c r="H22" s="66">
        <v>6208965</v>
      </c>
      <c r="I22" s="66">
        <v>41161440</v>
      </c>
      <c r="J22" s="88">
        <v>1156863908</v>
      </c>
      <c r="K22" s="86"/>
      <c r="L22" s="6">
        <v>109</v>
      </c>
    </row>
    <row r="23" spans="1:12" x14ac:dyDescent="0.25">
      <c r="A23" s="6">
        <v>110</v>
      </c>
      <c r="B23" t="s">
        <v>590</v>
      </c>
      <c r="C23" s="66">
        <v>164303834</v>
      </c>
      <c r="D23" s="66">
        <v>-13088561</v>
      </c>
      <c r="E23" s="66">
        <v>346609335</v>
      </c>
      <c r="F23" s="66">
        <v>386369633</v>
      </c>
      <c r="G23" s="66">
        <v>83158963</v>
      </c>
      <c r="H23" s="66">
        <v>5561053</v>
      </c>
      <c r="I23" s="66">
        <v>37273880</v>
      </c>
      <c r="J23" s="88">
        <v>1010188137</v>
      </c>
      <c r="K23" s="86"/>
      <c r="L23" s="6">
        <v>110</v>
      </c>
    </row>
    <row r="24" spans="1:12" x14ac:dyDescent="0.25">
      <c r="A24" s="6">
        <v>111</v>
      </c>
      <c r="B24" t="s">
        <v>589</v>
      </c>
      <c r="C24" s="66">
        <v>192160386</v>
      </c>
      <c r="D24" s="66">
        <v>-15091043.460000001</v>
      </c>
      <c r="E24" s="66">
        <v>402899601.89999998</v>
      </c>
      <c r="F24" s="66">
        <v>437026120.41000015</v>
      </c>
      <c r="G24" s="66">
        <v>95120241.270000011</v>
      </c>
      <c r="H24" s="66">
        <v>6393656</v>
      </c>
      <c r="I24" s="66">
        <v>44851157.899999999</v>
      </c>
      <c r="J24" s="88">
        <v>1163360120.0200002</v>
      </c>
      <c r="K24" s="86"/>
      <c r="L24" s="6">
        <v>111</v>
      </c>
    </row>
    <row r="25" spans="1:12" x14ac:dyDescent="0.25">
      <c r="A25" s="6">
        <v>112</v>
      </c>
      <c r="B25" t="s">
        <v>588</v>
      </c>
      <c r="C25" s="87">
        <v>2244214351</v>
      </c>
      <c r="D25" s="87">
        <v>-94728840.460000008</v>
      </c>
      <c r="E25" s="87">
        <v>4904646339.1099997</v>
      </c>
      <c r="F25" s="87">
        <v>5580623698.3599997</v>
      </c>
      <c r="G25" s="87">
        <v>1095168348.8099999</v>
      </c>
      <c r="H25" s="87">
        <v>76091071</v>
      </c>
      <c r="I25" s="87">
        <v>501492462.19999999</v>
      </c>
      <c r="J25" s="87">
        <v>14307507430.02</v>
      </c>
      <c r="K25" s="86"/>
      <c r="L25" s="6">
        <v>112</v>
      </c>
    </row>
    <row r="26" spans="1:12" x14ac:dyDescent="0.25">
      <c r="A26" s="6"/>
      <c r="L26" s="6"/>
    </row>
    <row r="27" spans="1:12" x14ac:dyDescent="0.25">
      <c r="A27" s="6">
        <v>113</v>
      </c>
      <c r="I27" s="78" t="s">
        <v>587</v>
      </c>
      <c r="J27" s="66">
        <v>14307507431</v>
      </c>
      <c r="L27" s="6">
        <v>113</v>
      </c>
    </row>
    <row r="28" spans="1:12" x14ac:dyDescent="0.25">
      <c r="L28" s="6"/>
    </row>
    <row r="29" spans="1:12" x14ac:dyDescent="0.25">
      <c r="B29" s="108" t="s">
        <v>586</v>
      </c>
      <c r="C29" s="108"/>
      <c r="D29" s="108"/>
      <c r="E29" s="108"/>
      <c r="F29" s="108"/>
      <c r="G29" s="108"/>
      <c r="H29" s="108"/>
      <c r="I29" s="108"/>
      <c r="J29" s="108"/>
      <c r="K29" s="108"/>
    </row>
    <row r="30" spans="1:12" x14ac:dyDescent="0.25">
      <c r="B30" s="30" t="s">
        <v>395</v>
      </c>
      <c r="C30" s="30"/>
      <c r="D30" s="30"/>
      <c r="E30" s="30"/>
      <c r="F30" s="30"/>
      <c r="G30" s="30"/>
      <c r="H30" s="30"/>
      <c r="I30" s="30"/>
      <c r="J30" s="30"/>
      <c r="K30" s="30"/>
    </row>
    <row r="31" spans="1:12" x14ac:dyDescent="0.25">
      <c r="B31" s="19" t="s">
        <v>627</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7" t="s">
        <v>585</v>
      </c>
      <c r="C33" s="27"/>
      <c r="D33" s="27"/>
      <c r="E33" s="27"/>
      <c r="F33" s="27"/>
      <c r="G33" s="27"/>
      <c r="H33" s="27"/>
      <c r="I33" s="27"/>
      <c r="J33" s="27"/>
      <c r="K33" s="27"/>
    </row>
    <row r="34" spans="1:12" x14ac:dyDescent="0.25">
      <c r="B34" s="17"/>
    </row>
    <row r="35" spans="1:12" x14ac:dyDescent="0.25">
      <c r="A35" s="37" t="s">
        <v>100</v>
      </c>
      <c r="B35" s="37" t="s">
        <v>584</v>
      </c>
      <c r="C35" s="37" t="s">
        <v>583</v>
      </c>
      <c r="L35" s="37" t="s">
        <v>100</v>
      </c>
    </row>
    <row r="36" spans="1:12" x14ac:dyDescent="0.25">
      <c r="A36" s="6">
        <v>200</v>
      </c>
      <c r="B36" s="134">
        <v>2528366348.4890618</v>
      </c>
      <c r="C36" s="62" t="s">
        <v>626</v>
      </c>
      <c r="L36" s="6">
        <v>200</v>
      </c>
    </row>
    <row r="37" spans="1:12" x14ac:dyDescent="0.25">
      <c r="A37" s="6"/>
    </row>
    <row r="38" spans="1:12" x14ac:dyDescent="0.25">
      <c r="A38" s="6"/>
      <c r="B38" s="6"/>
      <c r="C38" s="37" t="s">
        <v>532</v>
      </c>
      <c r="D38" s="37" t="s">
        <v>531</v>
      </c>
      <c r="E38" s="37" t="s">
        <v>530</v>
      </c>
      <c r="F38" s="37" t="s">
        <v>529</v>
      </c>
      <c r="G38" s="37" t="s">
        <v>554</v>
      </c>
      <c r="H38" s="37" t="s">
        <v>553</v>
      </c>
      <c r="I38" s="37" t="s">
        <v>552</v>
      </c>
      <c r="J38" s="37" t="s">
        <v>582</v>
      </c>
      <c r="K38" s="37" t="s">
        <v>581</v>
      </c>
    </row>
    <row r="39" spans="1:12" x14ac:dyDescent="0.25">
      <c r="A39" s="6"/>
      <c r="B39" s="6"/>
      <c r="C39" s="6"/>
      <c r="D39" s="133" t="s">
        <v>201</v>
      </c>
      <c r="E39" s="114" t="s">
        <v>165</v>
      </c>
      <c r="F39" s="114" t="s">
        <v>625</v>
      </c>
      <c r="G39" s="114" t="s">
        <v>580</v>
      </c>
      <c r="H39" s="114" t="s">
        <v>579</v>
      </c>
      <c r="I39" s="114" t="s">
        <v>578</v>
      </c>
      <c r="J39" s="114" t="s">
        <v>577</v>
      </c>
      <c r="K39" s="114" t="s">
        <v>624</v>
      </c>
    </row>
    <row r="40" spans="1:12" x14ac:dyDescent="0.25">
      <c r="A40" s="6"/>
      <c r="B40" s="6"/>
      <c r="C40" s="6"/>
      <c r="D40" s="6"/>
      <c r="E40" s="6"/>
      <c r="F40" s="6"/>
      <c r="G40" s="6" t="s">
        <v>576</v>
      </c>
      <c r="H40" s="6"/>
      <c r="I40" s="6"/>
      <c r="J40" s="6"/>
      <c r="K40" s="6" t="s">
        <v>576</v>
      </c>
    </row>
    <row r="41" spans="1:12" x14ac:dyDescent="0.25">
      <c r="A41" s="6"/>
      <c r="B41" s="6"/>
      <c r="C41" s="6"/>
      <c r="D41" s="6" t="s">
        <v>575</v>
      </c>
      <c r="E41" s="6" t="s">
        <v>575</v>
      </c>
      <c r="F41" s="6" t="s">
        <v>575</v>
      </c>
      <c r="G41" s="6" t="s">
        <v>574</v>
      </c>
      <c r="H41" s="6"/>
      <c r="I41" s="6"/>
      <c r="J41" s="6"/>
      <c r="K41" s="6" t="s">
        <v>574</v>
      </c>
    </row>
    <row r="42" spans="1:12" x14ac:dyDescent="0.25">
      <c r="A42" s="6"/>
      <c r="B42" s="6"/>
      <c r="C42" s="6"/>
      <c r="D42" s="6" t="s">
        <v>546</v>
      </c>
      <c r="E42" s="6" t="s">
        <v>573</v>
      </c>
      <c r="F42" s="6" t="s">
        <v>572</v>
      </c>
      <c r="G42" s="6" t="s">
        <v>570</v>
      </c>
      <c r="H42" s="6" t="s">
        <v>546</v>
      </c>
      <c r="I42" s="6" t="s">
        <v>546</v>
      </c>
      <c r="J42" s="6" t="s">
        <v>571</v>
      </c>
      <c r="K42" s="6" t="s">
        <v>570</v>
      </c>
    </row>
    <row r="43" spans="1:12" x14ac:dyDescent="0.25">
      <c r="A43" s="6"/>
      <c r="B43" s="37" t="s">
        <v>523</v>
      </c>
      <c r="C43" s="37" t="s">
        <v>545</v>
      </c>
      <c r="D43" s="37" t="s">
        <v>526</v>
      </c>
      <c r="E43" s="37" t="s">
        <v>569</v>
      </c>
      <c r="F43" s="37" t="s">
        <v>568</v>
      </c>
      <c r="G43" s="37" t="s">
        <v>542</v>
      </c>
      <c r="H43" s="37" t="s">
        <v>540</v>
      </c>
      <c r="I43" s="37" t="s">
        <v>559</v>
      </c>
      <c r="J43" s="37" t="s">
        <v>559</v>
      </c>
      <c r="K43" s="37" t="s">
        <v>567</v>
      </c>
    </row>
    <row r="44" spans="1:12" x14ac:dyDescent="0.25">
      <c r="A44" s="6">
        <v>201</v>
      </c>
      <c r="B44" t="s">
        <v>507</v>
      </c>
      <c r="C44" s="114">
        <v>2020</v>
      </c>
      <c r="D44" s="114" t="s">
        <v>557</v>
      </c>
      <c r="E44" s="114" t="s">
        <v>557</v>
      </c>
      <c r="F44" s="114" t="s">
        <v>557</v>
      </c>
      <c r="G44" s="66">
        <v>-706236.86768466234</v>
      </c>
      <c r="H44" s="114" t="s">
        <v>557</v>
      </c>
      <c r="I44" s="114" t="s">
        <v>557</v>
      </c>
      <c r="J44" s="66">
        <v>-24568.080000000075</v>
      </c>
      <c r="K44" s="88">
        <v>-730804.95</v>
      </c>
      <c r="L44" s="6">
        <v>201</v>
      </c>
    </row>
    <row r="45" spans="1:12" x14ac:dyDescent="0.25">
      <c r="A45" s="6">
        <v>202</v>
      </c>
      <c r="B45" t="s">
        <v>518</v>
      </c>
      <c r="C45" s="114">
        <v>2021</v>
      </c>
      <c r="D45" s="88">
        <v>193605579.25326928</v>
      </c>
      <c r="E45" s="88">
        <v>173865554</v>
      </c>
      <c r="F45" s="88">
        <v>19740025.253269285</v>
      </c>
      <c r="G45" s="88">
        <v>19033788.385584623</v>
      </c>
      <c r="H45" s="130">
        <v>2.7083333333333334E-3</v>
      </c>
      <c r="I45" s="88">
        <v>24752.02</v>
      </c>
      <c r="J45" s="88">
        <v>183.93999999992593</v>
      </c>
      <c r="K45" s="88">
        <v>19033972.329999998</v>
      </c>
      <c r="L45" s="6">
        <v>202</v>
      </c>
    </row>
    <row r="46" spans="1:12" x14ac:dyDescent="0.25">
      <c r="A46" s="6">
        <v>203</v>
      </c>
      <c r="B46" t="s">
        <v>517</v>
      </c>
      <c r="C46" s="114">
        <v>2021</v>
      </c>
      <c r="D46" s="88">
        <v>170940674.31406727</v>
      </c>
      <c r="E46" s="88">
        <v>155765406</v>
      </c>
      <c r="F46" s="88">
        <v>15175268.314067274</v>
      </c>
      <c r="G46" s="88">
        <v>34209056.699651897</v>
      </c>
      <c r="H46" s="130">
        <v>2.7083333333333334E-3</v>
      </c>
      <c r="I46" s="88">
        <v>72100.179999999993</v>
      </c>
      <c r="J46" s="88">
        <v>72284.119999999923</v>
      </c>
      <c r="K46" s="88">
        <v>34281340.82</v>
      </c>
      <c r="L46" s="6">
        <v>203</v>
      </c>
    </row>
    <row r="47" spans="1:12" x14ac:dyDescent="0.25">
      <c r="A47" s="6">
        <v>204</v>
      </c>
      <c r="B47" t="s">
        <v>516</v>
      </c>
      <c r="C47" s="114">
        <v>2021</v>
      </c>
      <c r="D47" s="88">
        <v>192224904.80138692</v>
      </c>
      <c r="E47" s="88">
        <v>181654753</v>
      </c>
      <c r="F47" s="88">
        <v>10570151.801386923</v>
      </c>
      <c r="G47" s="88">
        <v>44779208.50103882</v>
      </c>
      <c r="H47" s="130">
        <v>2.7083333333333334E-3</v>
      </c>
      <c r="I47" s="88">
        <v>107159.05</v>
      </c>
      <c r="J47" s="88">
        <v>179443.16999999993</v>
      </c>
      <c r="K47" s="88">
        <v>44958651.670000002</v>
      </c>
      <c r="L47" s="6">
        <v>204</v>
      </c>
    </row>
    <row r="48" spans="1:12" x14ac:dyDescent="0.25">
      <c r="A48" s="6">
        <v>205</v>
      </c>
      <c r="B48" t="s">
        <v>515</v>
      </c>
      <c r="C48" s="114">
        <v>2021</v>
      </c>
      <c r="D48" s="88">
        <v>189274128.61662111</v>
      </c>
      <c r="E48" s="88">
        <v>148368721</v>
      </c>
      <c r="F48" s="88">
        <v>40905407.616621107</v>
      </c>
      <c r="G48" s="88">
        <v>85684616.117659926</v>
      </c>
      <c r="H48" s="130">
        <v>2.7083333333333334E-3</v>
      </c>
      <c r="I48" s="88">
        <v>177155.75</v>
      </c>
      <c r="J48" s="88">
        <v>356598.91999999993</v>
      </c>
      <c r="K48" s="88">
        <v>86041215.040000007</v>
      </c>
      <c r="L48" s="6">
        <v>205</v>
      </c>
    </row>
    <row r="49" spans="1:15" x14ac:dyDescent="0.25">
      <c r="A49" s="6">
        <v>206</v>
      </c>
      <c r="B49" t="s">
        <v>514</v>
      </c>
      <c r="C49" s="114">
        <v>2021</v>
      </c>
      <c r="D49" s="88">
        <v>213743550.91026849</v>
      </c>
      <c r="E49" s="88">
        <v>170683066</v>
      </c>
      <c r="F49" s="88">
        <v>43060484.910268486</v>
      </c>
      <c r="G49" s="88">
        <v>128745101.02792841</v>
      </c>
      <c r="H49" s="130">
        <v>2.7083333333333334E-3</v>
      </c>
      <c r="I49" s="88">
        <v>291339.36</v>
      </c>
      <c r="J49" s="88">
        <v>647938.27999999991</v>
      </c>
      <c r="K49" s="88">
        <v>129393039.31</v>
      </c>
      <c r="L49" s="6">
        <v>206</v>
      </c>
    </row>
    <row r="50" spans="1:15" x14ac:dyDescent="0.25">
      <c r="A50" s="6">
        <v>207</v>
      </c>
      <c r="B50" t="s">
        <v>513</v>
      </c>
      <c r="C50" s="114">
        <v>2021</v>
      </c>
      <c r="D50" s="88">
        <v>239712075.17461175</v>
      </c>
      <c r="E50" s="88">
        <v>206749749</v>
      </c>
      <c r="F50" s="88">
        <v>32962326.174611747</v>
      </c>
      <c r="G50" s="88">
        <v>161707427.20254016</v>
      </c>
      <c r="H50" s="130">
        <v>2.7083333333333334E-3</v>
      </c>
      <c r="I50" s="88">
        <v>395075.96</v>
      </c>
      <c r="J50" s="88">
        <v>1043014.24</v>
      </c>
      <c r="K50" s="88">
        <v>162750441.44</v>
      </c>
      <c r="L50" s="6">
        <v>207</v>
      </c>
    </row>
    <row r="51" spans="1:15" x14ac:dyDescent="0.25">
      <c r="A51" s="6">
        <v>208</v>
      </c>
      <c r="B51" t="s">
        <v>512</v>
      </c>
      <c r="C51" s="114">
        <v>2021</v>
      </c>
      <c r="D51" s="88">
        <v>263933946.0111042</v>
      </c>
      <c r="E51" s="88">
        <v>222331409</v>
      </c>
      <c r="F51" s="88">
        <v>41602537.011104196</v>
      </c>
      <c r="G51" s="88">
        <v>203309964.21364436</v>
      </c>
      <c r="H51" s="130">
        <v>2.7083333333333334E-3</v>
      </c>
      <c r="I51" s="88">
        <v>497119.21</v>
      </c>
      <c r="J51" s="88">
        <v>1540133.45</v>
      </c>
      <c r="K51" s="88">
        <v>204850097.66</v>
      </c>
      <c r="L51" s="6">
        <v>208</v>
      </c>
    </row>
    <row r="52" spans="1:15" ht="15" customHeight="1" x14ac:dyDescent="0.25">
      <c r="A52" s="6">
        <v>209</v>
      </c>
      <c r="B52" t="s">
        <v>511</v>
      </c>
      <c r="C52" s="114">
        <v>2021</v>
      </c>
      <c r="D52" s="88">
        <v>252072978.67163324</v>
      </c>
      <c r="E52" s="88">
        <v>229108231</v>
      </c>
      <c r="F52" s="88">
        <v>22964747.671633244</v>
      </c>
      <c r="G52" s="88">
        <v>226274711.8852776</v>
      </c>
      <c r="H52" s="130">
        <v>2.7083333333333334E-3</v>
      </c>
      <c r="I52" s="88">
        <v>585900.43999999994</v>
      </c>
      <c r="J52" s="88">
        <v>2126033.8899999997</v>
      </c>
      <c r="K52" s="88">
        <v>228400745.78</v>
      </c>
      <c r="L52" s="6">
        <v>209</v>
      </c>
    </row>
    <row r="53" spans="1:15" x14ac:dyDescent="0.25">
      <c r="A53" s="6">
        <v>210</v>
      </c>
      <c r="B53" t="s">
        <v>510</v>
      </c>
      <c r="C53" s="114">
        <v>2021</v>
      </c>
      <c r="D53" s="88">
        <v>227312180.58134761</v>
      </c>
      <c r="E53" s="88">
        <v>213467464</v>
      </c>
      <c r="F53" s="88">
        <v>13844716.581347615</v>
      </c>
      <c r="G53" s="88">
        <v>240119428.46662521</v>
      </c>
      <c r="H53" s="130">
        <v>2.7083333333333334E-3</v>
      </c>
      <c r="I53" s="88">
        <v>637333.41</v>
      </c>
      <c r="J53" s="88">
        <v>2763367.3</v>
      </c>
      <c r="K53" s="88">
        <v>242882795.77000001</v>
      </c>
      <c r="L53" s="6">
        <v>210</v>
      </c>
      <c r="N53" s="132"/>
      <c r="O53" s="132"/>
    </row>
    <row r="54" spans="1:15" x14ac:dyDescent="0.25">
      <c r="A54" s="6">
        <v>211</v>
      </c>
      <c r="B54" t="s">
        <v>509</v>
      </c>
      <c r="C54" s="114">
        <v>2021</v>
      </c>
      <c r="D54" s="88">
        <v>198003189.58279568</v>
      </c>
      <c r="E54" s="88">
        <v>185755778</v>
      </c>
      <c r="F54" s="88">
        <v>12247411.58279568</v>
      </c>
      <c r="G54" s="88">
        <v>252366840.04942089</v>
      </c>
      <c r="H54" s="130">
        <v>2.7083333333333334E-3</v>
      </c>
      <c r="I54" s="88">
        <v>674392.61</v>
      </c>
      <c r="J54" s="88">
        <v>3437759.9099999997</v>
      </c>
      <c r="K54" s="88">
        <v>255804599.96000001</v>
      </c>
      <c r="L54" s="6">
        <v>211</v>
      </c>
      <c r="N54" s="132"/>
      <c r="O54" s="132"/>
    </row>
    <row r="55" spans="1:15" x14ac:dyDescent="0.25">
      <c r="A55" s="6">
        <v>212</v>
      </c>
      <c r="B55" t="s">
        <v>508</v>
      </c>
      <c r="C55" s="114">
        <v>2021</v>
      </c>
      <c r="D55" s="88">
        <v>183393773.3410036</v>
      </c>
      <c r="E55" s="88">
        <v>164303834</v>
      </c>
      <c r="F55" s="88">
        <v>19089939.341003597</v>
      </c>
      <c r="G55" s="88">
        <v>271456779.39042449</v>
      </c>
      <c r="H55" s="130">
        <v>2.7083333333333334E-3</v>
      </c>
      <c r="I55" s="88">
        <v>718655.08</v>
      </c>
      <c r="J55" s="88">
        <v>4156414.9899999998</v>
      </c>
      <c r="K55" s="88">
        <v>275613194.38</v>
      </c>
      <c r="L55" s="6">
        <v>212</v>
      </c>
      <c r="N55" s="132"/>
      <c r="O55" s="132"/>
    </row>
    <row r="56" spans="1:15" x14ac:dyDescent="0.25">
      <c r="A56" s="6">
        <v>213</v>
      </c>
      <c r="B56" t="s">
        <v>507</v>
      </c>
      <c r="C56" s="114">
        <v>2021</v>
      </c>
      <c r="D56" s="36">
        <v>204149367.23095274</v>
      </c>
      <c r="E56" s="36">
        <v>192160386</v>
      </c>
      <c r="F56" s="36">
        <v>11988981.23095274</v>
      </c>
      <c r="G56" s="36">
        <v>283445760.62137723</v>
      </c>
      <c r="H56" s="130">
        <v>2.7083333333333334E-3</v>
      </c>
      <c r="I56" s="36">
        <v>762687.48</v>
      </c>
      <c r="J56" s="36">
        <v>4919102.47</v>
      </c>
      <c r="K56" s="36">
        <v>288364863.08999997</v>
      </c>
      <c r="L56" s="6">
        <v>213</v>
      </c>
    </row>
    <row r="57" spans="1:15" x14ac:dyDescent="0.25">
      <c r="A57" s="6">
        <v>214</v>
      </c>
      <c r="B57" t="s">
        <v>518</v>
      </c>
      <c r="C57" s="114">
        <v>2022</v>
      </c>
      <c r="D57" s="114" t="s">
        <v>557</v>
      </c>
      <c r="E57" s="114" t="s">
        <v>557</v>
      </c>
      <c r="F57" s="52">
        <v>0</v>
      </c>
      <c r="G57" s="88">
        <v>283445760.62137723</v>
      </c>
      <c r="H57" s="130">
        <v>2.7083333333333334E-3</v>
      </c>
      <c r="I57" s="88">
        <v>780988.17</v>
      </c>
      <c r="J57" s="88">
        <v>5700090.6399999997</v>
      </c>
      <c r="K57" s="88">
        <v>289145851.25999999</v>
      </c>
      <c r="L57" s="6">
        <v>214</v>
      </c>
    </row>
    <row r="58" spans="1:15" x14ac:dyDescent="0.25">
      <c r="A58" s="6">
        <v>215</v>
      </c>
      <c r="B58" t="s">
        <v>517</v>
      </c>
      <c r="C58" s="114">
        <v>2022</v>
      </c>
      <c r="D58" s="114" t="s">
        <v>557</v>
      </c>
      <c r="E58" s="114" t="s">
        <v>557</v>
      </c>
      <c r="F58" s="52">
        <v>0</v>
      </c>
      <c r="G58" s="88">
        <v>283445760.62137723</v>
      </c>
      <c r="H58" s="130">
        <v>2.7083333333333334E-3</v>
      </c>
      <c r="I58" s="88">
        <v>783103.35</v>
      </c>
      <c r="J58" s="88">
        <v>6483193.9899999993</v>
      </c>
      <c r="K58" s="88">
        <v>289928954.61000001</v>
      </c>
      <c r="L58" s="6">
        <v>215</v>
      </c>
    </row>
    <row r="59" spans="1:15" x14ac:dyDescent="0.25">
      <c r="A59" s="6">
        <v>216</v>
      </c>
      <c r="B59" t="s">
        <v>516</v>
      </c>
      <c r="C59" s="114">
        <v>2022</v>
      </c>
      <c r="D59" s="114" t="s">
        <v>557</v>
      </c>
      <c r="E59" s="114" t="s">
        <v>557</v>
      </c>
      <c r="F59" s="52">
        <v>0</v>
      </c>
      <c r="G59" s="88">
        <v>283445760.62137723</v>
      </c>
      <c r="H59" s="130">
        <v>2.7083333333333334E-3</v>
      </c>
      <c r="I59" s="88">
        <v>785224.25</v>
      </c>
      <c r="J59" s="88">
        <v>7268418.2399999993</v>
      </c>
      <c r="K59" s="88">
        <v>290714178.86000001</v>
      </c>
      <c r="L59" s="6">
        <v>216</v>
      </c>
    </row>
    <row r="60" spans="1:15" x14ac:dyDescent="0.25">
      <c r="A60" s="6">
        <v>217</v>
      </c>
      <c r="B60" t="s">
        <v>515</v>
      </c>
      <c r="C60" s="114">
        <v>2022</v>
      </c>
      <c r="D60" s="114" t="s">
        <v>557</v>
      </c>
      <c r="E60" s="114" t="s">
        <v>557</v>
      </c>
      <c r="F60" s="52">
        <v>0</v>
      </c>
      <c r="G60" s="88">
        <v>283445760.62137723</v>
      </c>
      <c r="H60" s="130">
        <v>2.7083333333333334E-3</v>
      </c>
      <c r="I60" s="88">
        <v>787350.9</v>
      </c>
      <c r="J60" s="88">
        <v>8055769.1399999997</v>
      </c>
      <c r="K60" s="88">
        <v>291501529.75999999</v>
      </c>
      <c r="L60" s="6">
        <v>217</v>
      </c>
      <c r="N60" s="33"/>
      <c r="O60" s="33"/>
    </row>
    <row r="61" spans="1:15" x14ac:dyDescent="0.25">
      <c r="A61" s="6">
        <v>218</v>
      </c>
      <c r="B61" t="s">
        <v>514</v>
      </c>
      <c r="C61" s="114">
        <v>2022</v>
      </c>
      <c r="D61" s="114" t="s">
        <v>557</v>
      </c>
      <c r="E61" s="114" t="s">
        <v>557</v>
      </c>
      <c r="F61" s="52">
        <v>0</v>
      </c>
      <c r="G61" s="88">
        <v>283445760.62137723</v>
      </c>
      <c r="H61" s="130">
        <v>2.7083333333333334E-3</v>
      </c>
      <c r="I61" s="88">
        <v>789483.31</v>
      </c>
      <c r="J61" s="88">
        <v>8845252.4499999993</v>
      </c>
      <c r="K61" s="88">
        <v>292291013.06999999</v>
      </c>
      <c r="L61" s="6">
        <v>218</v>
      </c>
    </row>
    <row r="62" spans="1:15" x14ac:dyDescent="0.25">
      <c r="A62" s="6">
        <v>219</v>
      </c>
      <c r="B62" t="s">
        <v>513</v>
      </c>
      <c r="C62" s="114">
        <v>2022</v>
      </c>
      <c r="D62" s="114" t="s">
        <v>557</v>
      </c>
      <c r="E62" s="114" t="s">
        <v>557</v>
      </c>
      <c r="F62" s="52">
        <v>0</v>
      </c>
      <c r="G62" s="88">
        <v>283445760.62137723</v>
      </c>
      <c r="H62" s="130">
        <v>2.7083333333333334E-3</v>
      </c>
      <c r="I62" s="88">
        <v>791621.49</v>
      </c>
      <c r="J62" s="88">
        <v>9636873.9399999995</v>
      </c>
      <c r="K62" s="88">
        <v>293082634.56</v>
      </c>
      <c r="L62" s="6">
        <v>219</v>
      </c>
    </row>
    <row r="63" spans="1:15" x14ac:dyDescent="0.25">
      <c r="A63" s="6">
        <v>220</v>
      </c>
      <c r="B63" t="s">
        <v>512</v>
      </c>
      <c r="C63" s="114">
        <v>2022</v>
      </c>
      <c r="D63" s="114" t="s">
        <v>557</v>
      </c>
      <c r="E63" s="114" t="s">
        <v>557</v>
      </c>
      <c r="F63" s="52">
        <v>0</v>
      </c>
      <c r="G63" s="88">
        <v>283445760.62137723</v>
      </c>
      <c r="H63" s="130">
        <v>2.9999999999999996E-3</v>
      </c>
      <c r="I63" s="88">
        <v>879247.9</v>
      </c>
      <c r="J63" s="88">
        <v>10516121.84</v>
      </c>
      <c r="K63" s="88">
        <v>293961882.45999998</v>
      </c>
      <c r="L63" s="6">
        <v>220</v>
      </c>
    </row>
    <row r="64" spans="1:15" x14ac:dyDescent="0.25">
      <c r="A64" s="6">
        <v>221</v>
      </c>
      <c r="B64" t="s">
        <v>511</v>
      </c>
      <c r="C64" s="114">
        <v>2022</v>
      </c>
      <c r="D64" s="114" t="s">
        <v>557</v>
      </c>
      <c r="E64" s="114" t="s">
        <v>557</v>
      </c>
      <c r="F64" s="52">
        <v>0</v>
      </c>
      <c r="G64" s="88">
        <v>283445760.62137723</v>
      </c>
      <c r="H64" s="130">
        <v>2.9999999999999996E-3</v>
      </c>
      <c r="I64" s="88">
        <v>881885.65</v>
      </c>
      <c r="J64" s="88">
        <v>11398007.49</v>
      </c>
      <c r="K64" s="88">
        <v>294843768.11000001</v>
      </c>
      <c r="L64" s="6">
        <v>221</v>
      </c>
      <c r="N64" s="17" t="s">
        <v>566</v>
      </c>
    </row>
    <row r="65" spans="1:18" x14ac:dyDescent="0.25">
      <c r="A65" s="6">
        <v>222</v>
      </c>
      <c r="B65" t="s">
        <v>510</v>
      </c>
      <c r="C65" s="114">
        <v>2022</v>
      </c>
      <c r="D65" s="114" t="s">
        <v>557</v>
      </c>
      <c r="E65" s="114" t="s">
        <v>557</v>
      </c>
      <c r="F65" s="52">
        <v>0</v>
      </c>
      <c r="G65" s="88">
        <v>283445760.62137723</v>
      </c>
      <c r="H65" s="130">
        <v>2.9999999999999996E-3</v>
      </c>
      <c r="I65" s="88">
        <v>884531.3</v>
      </c>
      <c r="J65" s="88">
        <v>12282538.790000001</v>
      </c>
      <c r="K65" s="88">
        <v>295728299.41000003</v>
      </c>
      <c r="L65" s="6">
        <v>222</v>
      </c>
      <c r="O65" s="6" t="s">
        <v>565</v>
      </c>
      <c r="P65" s="6" t="s">
        <v>563</v>
      </c>
      <c r="Q65" s="6" t="s">
        <v>623</v>
      </c>
      <c r="R65" s="6" t="s">
        <v>562</v>
      </c>
    </row>
    <row r="66" spans="1:18" x14ac:dyDescent="0.25">
      <c r="A66" s="6">
        <v>223</v>
      </c>
      <c r="B66" t="s">
        <v>509</v>
      </c>
      <c r="C66" s="114">
        <v>2022</v>
      </c>
      <c r="D66" s="114" t="s">
        <v>557</v>
      </c>
      <c r="E66" s="114" t="s">
        <v>557</v>
      </c>
      <c r="F66" s="52">
        <v>0</v>
      </c>
      <c r="G66" s="88">
        <v>283445760.62137723</v>
      </c>
      <c r="H66" s="130">
        <v>4.0916666666666662E-3</v>
      </c>
      <c r="I66" s="88">
        <v>1210021.6299999999</v>
      </c>
      <c r="J66" s="88">
        <v>13492560.420000002</v>
      </c>
      <c r="K66" s="88">
        <v>296938321.04000002</v>
      </c>
      <c r="L66" s="6">
        <v>223</v>
      </c>
      <c r="N66" t="s">
        <v>561</v>
      </c>
      <c r="O66" t="s">
        <v>560</v>
      </c>
      <c r="P66" s="131">
        <v>283445760.62137723</v>
      </c>
      <c r="Q66" s="33">
        <v>287768565.23921084</v>
      </c>
      <c r="R66" s="42">
        <v>-4322804.6178336143</v>
      </c>
    </row>
    <row r="67" spans="1:18" x14ac:dyDescent="0.25">
      <c r="A67" s="6">
        <v>224</v>
      </c>
      <c r="B67" t="s">
        <v>508</v>
      </c>
      <c r="C67" s="114">
        <v>2022</v>
      </c>
      <c r="D67" s="114" t="s">
        <v>557</v>
      </c>
      <c r="E67" s="114" t="s">
        <v>557</v>
      </c>
      <c r="F67" s="52">
        <v>0</v>
      </c>
      <c r="G67" s="88">
        <v>283445760.62137723</v>
      </c>
      <c r="H67" s="130">
        <v>4.0916666666666662E-3</v>
      </c>
      <c r="I67" s="88">
        <v>1214972.6299999999</v>
      </c>
      <c r="J67" s="88">
        <v>14707533.050000001</v>
      </c>
      <c r="K67" s="88">
        <v>298153293.67000002</v>
      </c>
      <c r="L67" s="6">
        <v>224</v>
      </c>
      <c r="N67" t="s">
        <v>559</v>
      </c>
      <c r="O67" t="s">
        <v>558</v>
      </c>
      <c r="P67" s="131">
        <v>15927476.940000001</v>
      </c>
      <c r="Q67" s="33">
        <v>16164652.200000001</v>
      </c>
      <c r="R67" s="42">
        <v>-237175.25999999978</v>
      </c>
    </row>
    <row r="68" spans="1:18" ht="15.75" thickBot="1" x14ac:dyDescent="0.3">
      <c r="A68" s="6">
        <v>225</v>
      </c>
      <c r="B68" t="s">
        <v>507</v>
      </c>
      <c r="C68" s="114">
        <v>2022</v>
      </c>
      <c r="D68" s="114" t="s">
        <v>557</v>
      </c>
      <c r="E68" s="114" t="s">
        <v>557</v>
      </c>
      <c r="F68" s="52">
        <v>0</v>
      </c>
      <c r="G68" s="129">
        <v>283445760.62137723</v>
      </c>
      <c r="H68" s="130">
        <v>4.0916666666666662E-3</v>
      </c>
      <c r="I68" s="88">
        <v>1219943.8899999999</v>
      </c>
      <c r="J68" s="129">
        <v>15927476.940000001</v>
      </c>
      <c r="K68" s="88">
        <v>299373237.56</v>
      </c>
      <c r="L68" s="6">
        <v>225</v>
      </c>
      <c r="R68" s="128">
        <v>-4559979.8778336141</v>
      </c>
    </row>
    <row r="69" spans="1:18" ht="15.75" thickTop="1" x14ac:dyDescent="0.25">
      <c r="A69" s="6"/>
      <c r="D69" s="42"/>
      <c r="E69" s="52"/>
      <c r="G69" s="52"/>
      <c r="I69" s="52"/>
      <c r="J69" s="52"/>
      <c r="K69" s="52"/>
      <c r="R69" t="s">
        <v>622</v>
      </c>
    </row>
    <row r="70" spans="1:18" x14ac:dyDescent="0.25">
      <c r="A70" s="6"/>
      <c r="B70" s="108" t="s">
        <v>555</v>
      </c>
      <c r="C70" s="108"/>
      <c r="D70" s="108"/>
      <c r="E70" s="108"/>
      <c r="F70" s="108"/>
      <c r="G70" s="108"/>
      <c r="H70" s="108"/>
      <c r="I70" s="108"/>
      <c r="J70" s="108"/>
      <c r="K70" s="108"/>
    </row>
    <row r="71" spans="1:18" x14ac:dyDescent="0.25">
      <c r="A71" s="6"/>
      <c r="B71" s="107" t="s">
        <v>504</v>
      </c>
      <c r="C71" s="107"/>
      <c r="D71" s="107"/>
      <c r="E71" s="107"/>
      <c r="F71" s="107"/>
      <c r="G71" s="107"/>
      <c r="H71" s="107"/>
      <c r="I71" s="107"/>
      <c r="J71" s="107"/>
      <c r="K71" s="107"/>
    </row>
    <row r="72" spans="1:18" x14ac:dyDescent="0.25">
      <c r="A72" s="6"/>
      <c r="B72" s="19" t="s">
        <v>621</v>
      </c>
      <c r="C72" s="19"/>
      <c r="D72" s="19"/>
      <c r="E72" s="19"/>
      <c r="F72" s="19"/>
      <c r="G72" s="19"/>
      <c r="H72" s="19"/>
      <c r="I72" s="19"/>
      <c r="J72" s="19"/>
      <c r="K72" s="19"/>
    </row>
    <row r="73" spans="1:18" x14ac:dyDescent="0.25">
      <c r="A73" s="6"/>
      <c r="B73" s="19"/>
      <c r="C73" s="19"/>
      <c r="D73" s="19"/>
      <c r="E73" s="19"/>
      <c r="F73" s="19"/>
      <c r="G73" s="19"/>
      <c r="H73" s="19"/>
      <c r="I73" s="19"/>
      <c r="J73" s="19"/>
      <c r="K73" s="19"/>
    </row>
    <row r="74" spans="1:18" x14ac:dyDescent="0.25">
      <c r="C74" s="37" t="s">
        <v>532</v>
      </c>
      <c r="D74" s="37" t="s">
        <v>531</v>
      </c>
      <c r="E74" s="37" t="s">
        <v>530</v>
      </c>
      <c r="F74" s="37" t="s">
        <v>529</v>
      </c>
      <c r="G74" s="37" t="s">
        <v>554</v>
      </c>
      <c r="H74" s="37" t="s">
        <v>553</v>
      </c>
      <c r="I74" s="37" t="s">
        <v>552</v>
      </c>
    </row>
    <row r="75" spans="1:18" x14ac:dyDescent="0.25">
      <c r="C75" s="114"/>
      <c r="D75" s="114" t="s">
        <v>551</v>
      </c>
      <c r="E75" s="114"/>
      <c r="F75" s="114" t="s">
        <v>620</v>
      </c>
      <c r="G75" s="114" t="s">
        <v>550</v>
      </c>
      <c r="H75" s="114" t="s">
        <v>549</v>
      </c>
      <c r="I75" s="114" t="s">
        <v>619</v>
      </c>
    </row>
    <row r="76" spans="1:18" x14ac:dyDescent="0.25">
      <c r="B76" s="6"/>
      <c r="C76" s="6"/>
      <c r="D76" s="6" t="s">
        <v>523</v>
      </c>
      <c r="E76" s="119"/>
      <c r="F76" s="6" t="s">
        <v>523</v>
      </c>
      <c r="G76" s="6"/>
      <c r="H76" s="6"/>
      <c r="I76" s="6"/>
    </row>
    <row r="77" spans="1:18" x14ac:dyDescent="0.25">
      <c r="B77" s="6"/>
      <c r="C77" s="6"/>
      <c r="D77" s="6" t="s">
        <v>548</v>
      </c>
      <c r="E77" s="119"/>
      <c r="F77" s="6" t="s">
        <v>539</v>
      </c>
      <c r="G77" s="6" t="s">
        <v>547</v>
      </c>
      <c r="H77" s="6" t="s">
        <v>546</v>
      </c>
      <c r="I77" s="6" t="s">
        <v>523</v>
      </c>
    </row>
    <row r="78" spans="1:18" x14ac:dyDescent="0.25">
      <c r="A78" s="37" t="s">
        <v>100</v>
      </c>
      <c r="B78" s="37" t="s">
        <v>523</v>
      </c>
      <c r="C78" s="37" t="s">
        <v>545</v>
      </c>
      <c r="D78" s="37" t="s">
        <v>544</v>
      </c>
      <c r="E78" s="37" t="s">
        <v>543</v>
      </c>
      <c r="F78" s="37" t="s">
        <v>542</v>
      </c>
      <c r="G78" s="37" t="s">
        <v>541</v>
      </c>
      <c r="H78" s="37" t="s">
        <v>540</v>
      </c>
      <c r="I78" s="37" t="s">
        <v>539</v>
      </c>
      <c r="L78" s="37" t="s">
        <v>100</v>
      </c>
    </row>
    <row r="79" spans="1:18" x14ac:dyDescent="0.25">
      <c r="A79" s="6">
        <v>300</v>
      </c>
      <c r="B79" t="s">
        <v>518</v>
      </c>
      <c r="C79" s="114">
        <v>2023</v>
      </c>
      <c r="D79" s="88">
        <v>299373237.56</v>
      </c>
      <c r="E79" s="88">
        <v>-25563943.833333332</v>
      </c>
      <c r="F79" s="88">
        <v>273809293.72666669</v>
      </c>
      <c r="G79" s="88">
        <v>1172635.93</v>
      </c>
      <c r="H79" s="127">
        <v>4.0916666666666662E-3</v>
      </c>
      <c r="I79" s="88">
        <v>274981929.66000003</v>
      </c>
      <c r="L79" s="6">
        <v>300</v>
      </c>
    </row>
    <row r="80" spans="1:18" x14ac:dyDescent="0.25">
      <c r="A80" s="6">
        <v>301</v>
      </c>
      <c r="B80" t="s">
        <v>517</v>
      </c>
      <c r="C80" s="114">
        <v>2023</v>
      </c>
      <c r="D80" s="88">
        <v>274981929.66000003</v>
      </c>
      <c r="E80" s="88">
        <v>-25563943.833333332</v>
      </c>
      <c r="F80" s="88">
        <v>249417985.82666668</v>
      </c>
      <c r="G80" s="88">
        <v>1072834.83</v>
      </c>
      <c r="H80" s="127">
        <v>4.0916666666666662E-3</v>
      </c>
      <c r="I80" s="88">
        <v>250490820.66</v>
      </c>
      <c r="L80" s="6">
        <v>301</v>
      </c>
    </row>
    <row r="81" spans="1:12" x14ac:dyDescent="0.25">
      <c r="A81" s="6">
        <v>302</v>
      </c>
      <c r="B81" t="s">
        <v>516</v>
      </c>
      <c r="C81" s="114">
        <v>2023</v>
      </c>
      <c r="D81" s="88">
        <v>250490820.66</v>
      </c>
      <c r="E81" s="88">
        <v>-25563943.833333332</v>
      </c>
      <c r="F81" s="88">
        <v>224926876.82666665</v>
      </c>
      <c r="G81" s="88">
        <v>972625.37</v>
      </c>
      <c r="H81" s="127">
        <v>4.0916666666666662E-3</v>
      </c>
      <c r="I81" s="88">
        <v>225899502.19999999</v>
      </c>
      <c r="L81" s="6">
        <v>302</v>
      </c>
    </row>
    <row r="82" spans="1:12" x14ac:dyDescent="0.25">
      <c r="A82" s="6">
        <v>303</v>
      </c>
      <c r="B82" t="s">
        <v>515</v>
      </c>
      <c r="C82" s="114">
        <v>2023</v>
      </c>
      <c r="D82" s="88">
        <v>225899502.19999999</v>
      </c>
      <c r="E82" s="88">
        <v>-25563943.833333332</v>
      </c>
      <c r="F82" s="88">
        <v>200335558.36666664</v>
      </c>
      <c r="G82" s="88">
        <v>872005.89</v>
      </c>
      <c r="H82" s="127">
        <v>4.0916666666666662E-3</v>
      </c>
      <c r="I82" s="88">
        <v>201207564.25999999</v>
      </c>
      <c r="L82" s="6">
        <v>303</v>
      </c>
    </row>
    <row r="83" spans="1:12" x14ac:dyDescent="0.25">
      <c r="A83" s="6">
        <v>304</v>
      </c>
      <c r="B83" t="s">
        <v>514</v>
      </c>
      <c r="C83" s="114">
        <v>2023</v>
      </c>
      <c r="D83" s="88">
        <v>201207564.25999999</v>
      </c>
      <c r="E83" s="88">
        <v>-25563943.833333332</v>
      </c>
      <c r="F83" s="88">
        <v>175643620.42666665</v>
      </c>
      <c r="G83" s="88">
        <v>770974.71999999997</v>
      </c>
      <c r="H83" s="127">
        <v>4.0916666666666662E-3</v>
      </c>
      <c r="I83" s="88">
        <v>176414595.15000001</v>
      </c>
      <c r="L83" s="6">
        <v>304</v>
      </c>
    </row>
    <row r="84" spans="1:12" x14ac:dyDescent="0.25">
      <c r="A84" s="6">
        <v>305</v>
      </c>
      <c r="B84" t="s">
        <v>513</v>
      </c>
      <c r="C84" s="114">
        <v>2023</v>
      </c>
      <c r="D84" s="88">
        <v>176414595.15000001</v>
      </c>
      <c r="E84" s="88">
        <v>-25563943.833333332</v>
      </c>
      <c r="F84" s="88">
        <v>150850651.31666666</v>
      </c>
      <c r="G84" s="88">
        <v>669530.15</v>
      </c>
      <c r="H84" s="127">
        <v>4.0916666666666662E-3</v>
      </c>
      <c r="I84" s="88">
        <v>151520181.47</v>
      </c>
      <c r="L84" s="6">
        <v>305</v>
      </c>
    </row>
    <row r="85" spans="1:12" x14ac:dyDescent="0.25">
      <c r="A85" s="6">
        <v>306</v>
      </c>
      <c r="B85" t="s">
        <v>512</v>
      </c>
      <c r="C85" s="114">
        <v>2023</v>
      </c>
      <c r="D85" s="88">
        <v>151520181.47</v>
      </c>
      <c r="E85" s="88">
        <v>-25563943.833333332</v>
      </c>
      <c r="F85" s="88">
        <v>125956237.63666667</v>
      </c>
      <c r="G85" s="88">
        <v>567670.51</v>
      </c>
      <c r="H85" s="127">
        <v>4.0916666666666662E-3</v>
      </c>
      <c r="I85" s="88">
        <v>126523908.15000001</v>
      </c>
      <c r="L85" s="6">
        <v>306</v>
      </c>
    </row>
    <row r="86" spans="1:12" x14ac:dyDescent="0.25">
      <c r="A86" s="6">
        <v>307</v>
      </c>
      <c r="B86" t="s">
        <v>511</v>
      </c>
      <c r="C86" s="114">
        <v>2023</v>
      </c>
      <c r="D86" s="88">
        <v>126523908.15000001</v>
      </c>
      <c r="E86" s="88">
        <v>-25563943.833333332</v>
      </c>
      <c r="F86" s="88">
        <v>100959964.31666668</v>
      </c>
      <c r="G86" s="88">
        <v>465394.09</v>
      </c>
      <c r="H86" s="127">
        <v>4.0916666666666662E-3</v>
      </c>
      <c r="I86" s="88">
        <v>101425358.41</v>
      </c>
      <c r="L86" s="6">
        <v>307</v>
      </c>
    </row>
    <row r="87" spans="1:12" x14ac:dyDescent="0.25">
      <c r="A87" s="6">
        <v>308</v>
      </c>
      <c r="B87" t="s">
        <v>510</v>
      </c>
      <c r="C87" s="114">
        <v>2023</v>
      </c>
      <c r="D87" s="88">
        <v>101425358.41</v>
      </c>
      <c r="E87" s="88">
        <v>-25563943.833333332</v>
      </c>
      <c r="F87" s="88">
        <v>75861414.576666668</v>
      </c>
      <c r="G87" s="88">
        <v>362699.19</v>
      </c>
      <c r="H87" s="127">
        <v>4.0916666666666662E-3</v>
      </c>
      <c r="I87" s="88">
        <v>76224113.769999996</v>
      </c>
      <c r="L87" s="6">
        <v>308</v>
      </c>
    </row>
    <row r="88" spans="1:12" x14ac:dyDescent="0.25">
      <c r="A88" s="6">
        <v>309</v>
      </c>
      <c r="B88" t="s">
        <v>509</v>
      </c>
      <c r="C88" s="114">
        <v>2023</v>
      </c>
      <c r="D88" s="88">
        <v>76224113.769999996</v>
      </c>
      <c r="E88" s="88">
        <v>-25563943.833333332</v>
      </c>
      <c r="F88" s="88">
        <v>50660169.936666667</v>
      </c>
      <c r="G88" s="88">
        <v>259584.1</v>
      </c>
      <c r="H88" s="127">
        <v>4.0916666666666662E-3</v>
      </c>
      <c r="I88" s="88">
        <v>50919754.039999999</v>
      </c>
      <c r="L88" s="6">
        <v>309</v>
      </c>
    </row>
    <row r="89" spans="1:12" x14ac:dyDescent="0.25">
      <c r="A89" s="6">
        <v>310</v>
      </c>
      <c r="B89" t="s">
        <v>508</v>
      </c>
      <c r="C89" s="114">
        <v>2023</v>
      </c>
      <c r="D89" s="88">
        <v>50919754.039999999</v>
      </c>
      <c r="E89" s="88">
        <v>-25563943.833333332</v>
      </c>
      <c r="F89" s="88">
        <v>25355810.206666667</v>
      </c>
      <c r="G89" s="88">
        <v>156047.09</v>
      </c>
      <c r="H89" s="127">
        <v>4.0916666666666662E-3</v>
      </c>
      <c r="I89" s="88">
        <v>25511857.300000001</v>
      </c>
      <c r="L89" s="6">
        <v>310</v>
      </c>
    </row>
    <row r="90" spans="1:12" x14ac:dyDescent="0.25">
      <c r="A90" s="6">
        <v>311</v>
      </c>
      <c r="B90" t="s">
        <v>507</v>
      </c>
      <c r="C90" s="114">
        <v>2023</v>
      </c>
      <c r="D90" s="88">
        <v>25511857.300000001</v>
      </c>
      <c r="E90" s="88">
        <v>-25563943.833333332</v>
      </c>
      <c r="F90" s="88">
        <v>-52086.533333331347</v>
      </c>
      <c r="G90" s="88">
        <v>52086.45</v>
      </c>
      <c r="H90" s="127">
        <v>4.0916666666666662E-3</v>
      </c>
      <c r="I90" s="126">
        <v>-0.08</v>
      </c>
      <c r="J90" s="122"/>
      <c r="L90" s="6">
        <v>311</v>
      </c>
    </row>
    <row r="91" spans="1:12" x14ac:dyDescent="0.25">
      <c r="A91" s="6">
        <v>312</v>
      </c>
      <c r="D91" s="78" t="s">
        <v>538</v>
      </c>
      <c r="E91" s="125">
        <v>-306767326</v>
      </c>
      <c r="G91" s="124"/>
      <c r="H91" s="123"/>
      <c r="J91" s="122"/>
      <c r="L91" s="6">
        <v>312</v>
      </c>
    </row>
    <row r="92" spans="1:12" x14ac:dyDescent="0.25">
      <c r="J92" s="122"/>
    </row>
    <row r="93" spans="1:12" x14ac:dyDescent="0.25">
      <c r="B93" s="83" t="s">
        <v>537</v>
      </c>
      <c r="C93" s="39"/>
      <c r="D93" s="39"/>
      <c r="E93" s="39"/>
      <c r="F93" s="39"/>
      <c r="G93" s="39"/>
      <c r="H93" s="39"/>
      <c r="I93" s="39"/>
      <c r="J93" s="39"/>
      <c r="K93" s="39"/>
    </row>
    <row r="94" spans="1:12" x14ac:dyDescent="0.25">
      <c r="A94" s="37" t="s">
        <v>100</v>
      </c>
      <c r="B94" s="37" t="s">
        <v>536</v>
      </c>
      <c r="C94" s="37" t="s">
        <v>152</v>
      </c>
      <c r="L94" s="37" t="s">
        <v>100</v>
      </c>
    </row>
    <row r="95" spans="1:12" x14ac:dyDescent="0.25">
      <c r="A95" s="6">
        <v>400</v>
      </c>
      <c r="B95" s="88">
        <v>306767326</v>
      </c>
      <c r="C95" t="s">
        <v>618</v>
      </c>
      <c r="L95" s="6">
        <v>400</v>
      </c>
    </row>
    <row r="97" spans="1:12" x14ac:dyDescent="0.25">
      <c r="A97" s="6"/>
      <c r="B97" s="108" t="s">
        <v>535</v>
      </c>
      <c r="C97" s="108"/>
      <c r="D97" s="108"/>
      <c r="E97" s="108"/>
      <c r="F97" s="108"/>
      <c r="G97" s="108"/>
      <c r="H97" s="108"/>
      <c r="I97" s="108"/>
      <c r="J97" s="108"/>
      <c r="K97" s="108"/>
    </row>
    <row r="98" spans="1:12" x14ac:dyDescent="0.25">
      <c r="A98" s="6"/>
      <c r="B98" s="107" t="s">
        <v>504</v>
      </c>
      <c r="C98" s="107"/>
      <c r="D98" s="107"/>
      <c r="E98" s="107"/>
      <c r="F98" s="107"/>
      <c r="G98" s="107"/>
      <c r="H98" s="107"/>
      <c r="I98" s="107"/>
      <c r="J98" s="107"/>
      <c r="K98" s="107"/>
    </row>
    <row r="99" spans="1:12" x14ac:dyDescent="0.25">
      <c r="A99" s="6"/>
      <c r="B99" s="27" t="s">
        <v>617</v>
      </c>
      <c r="C99" s="27"/>
      <c r="D99" s="27"/>
      <c r="E99" s="27"/>
      <c r="F99" s="27"/>
      <c r="G99" s="27"/>
      <c r="H99" s="27"/>
      <c r="I99" s="27"/>
      <c r="J99" s="27"/>
      <c r="K99" s="27"/>
    </row>
    <row r="100" spans="1:12" x14ac:dyDescent="0.25">
      <c r="A100" s="6"/>
      <c r="B100" s="27" t="s">
        <v>616</v>
      </c>
      <c r="C100" s="27"/>
      <c r="D100" s="27"/>
      <c r="E100" s="27"/>
      <c r="F100" s="27"/>
      <c r="G100" s="27"/>
      <c r="H100" s="27"/>
      <c r="I100" s="27"/>
      <c r="J100" s="27"/>
      <c r="K100" s="27"/>
    </row>
    <row r="101" spans="1:12" x14ac:dyDescent="0.25">
      <c r="A101" s="37" t="s">
        <v>100</v>
      </c>
      <c r="D101" s="42"/>
      <c r="E101" s="52"/>
      <c r="G101" s="52"/>
      <c r="I101" s="52"/>
      <c r="J101" s="52"/>
      <c r="K101" s="52"/>
      <c r="L101" s="37" t="s">
        <v>100</v>
      </c>
    </row>
    <row r="102" spans="1:12" x14ac:dyDescent="0.25">
      <c r="A102" s="6">
        <v>500</v>
      </c>
      <c r="B102" s="76" t="s">
        <v>534</v>
      </c>
      <c r="D102" s="121" t="s">
        <v>533</v>
      </c>
      <c r="L102" s="6">
        <v>500</v>
      </c>
    </row>
    <row r="103" spans="1:12" x14ac:dyDescent="0.25">
      <c r="A103" s="6"/>
      <c r="D103" s="42"/>
      <c r="E103" s="52"/>
      <c r="G103" s="52"/>
      <c r="I103" s="52"/>
      <c r="J103" s="52"/>
      <c r="K103" s="52"/>
    </row>
    <row r="104" spans="1:12" x14ac:dyDescent="0.25">
      <c r="A104" s="6"/>
      <c r="C104" s="6" t="s">
        <v>532</v>
      </c>
      <c r="D104" s="6" t="s">
        <v>531</v>
      </c>
      <c r="E104" s="6" t="s">
        <v>530</v>
      </c>
      <c r="F104" s="6" t="s">
        <v>529</v>
      </c>
      <c r="I104" s="52"/>
      <c r="J104" s="52"/>
      <c r="K104" s="52"/>
    </row>
    <row r="105" spans="1:12" x14ac:dyDescent="0.25">
      <c r="A105" s="6"/>
      <c r="C105" s="6"/>
      <c r="D105" s="114" t="s">
        <v>528</v>
      </c>
      <c r="E105" s="114" t="s">
        <v>527</v>
      </c>
      <c r="F105" s="114"/>
      <c r="I105" s="52"/>
      <c r="J105" s="52"/>
      <c r="K105" s="52"/>
    </row>
    <row r="106" spans="1:12" x14ac:dyDescent="0.25">
      <c r="A106" s="6"/>
      <c r="B106" s="17"/>
      <c r="C106" s="6"/>
      <c r="D106" s="120" t="s">
        <v>526</v>
      </c>
      <c r="E106" s="6" t="s">
        <v>525</v>
      </c>
      <c r="F106" s="119" t="s">
        <v>524</v>
      </c>
      <c r="I106" s="52"/>
      <c r="J106" s="52"/>
      <c r="K106" s="52"/>
    </row>
    <row r="107" spans="1:12" x14ac:dyDescent="0.25">
      <c r="B107" s="37" t="s">
        <v>523</v>
      </c>
      <c r="C107" s="37" t="s">
        <v>522</v>
      </c>
      <c r="D107" s="37" t="s">
        <v>521</v>
      </c>
      <c r="E107" s="118" t="s">
        <v>520</v>
      </c>
      <c r="F107" s="117" t="s">
        <v>519</v>
      </c>
      <c r="H107" s="52"/>
      <c r="J107" s="52"/>
      <c r="K107" s="52"/>
    </row>
    <row r="108" spans="1:12" x14ac:dyDescent="0.25">
      <c r="A108" s="6">
        <v>501</v>
      </c>
      <c r="B108" t="s">
        <v>518</v>
      </c>
      <c r="C108" s="114">
        <v>2021</v>
      </c>
      <c r="D108" s="116">
        <v>7.6573388729432715E-2</v>
      </c>
      <c r="E108" s="115">
        <v>6822193.32992878</v>
      </c>
      <c r="F108" s="111"/>
      <c r="H108" s="52"/>
      <c r="J108" s="52"/>
      <c r="K108" s="52"/>
      <c r="L108" s="6">
        <v>501</v>
      </c>
    </row>
    <row r="109" spans="1:12" x14ac:dyDescent="0.25">
      <c r="A109" s="6">
        <v>502</v>
      </c>
      <c r="B109" t="s">
        <v>517</v>
      </c>
      <c r="C109" s="114">
        <v>2021</v>
      </c>
      <c r="D109" s="116">
        <v>6.760913995561621E-2</v>
      </c>
      <c r="E109" s="115">
        <v>6023536.7834796803</v>
      </c>
      <c r="F109" s="111"/>
      <c r="H109" s="52"/>
      <c r="J109" s="52"/>
      <c r="K109" s="52"/>
      <c r="L109" s="6">
        <v>502</v>
      </c>
    </row>
    <row r="110" spans="1:12" x14ac:dyDescent="0.25">
      <c r="A110" s="6">
        <v>503</v>
      </c>
      <c r="B110" t="s">
        <v>516</v>
      </c>
      <c r="C110" s="114">
        <v>2021</v>
      </c>
      <c r="D110" s="116">
        <v>7.6027314995811224E-2</v>
      </c>
      <c r="E110" s="115">
        <v>6773541.6946155597</v>
      </c>
      <c r="F110" s="111"/>
      <c r="H110" s="52"/>
      <c r="J110" s="52"/>
      <c r="K110" s="52"/>
      <c r="L110" s="6">
        <v>503</v>
      </c>
    </row>
    <row r="111" spans="1:12" x14ac:dyDescent="0.25">
      <c r="A111" s="6">
        <v>504</v>
      </c>
      <c r="B111" t="s">
        <v>515</v>
      </c>
      <c r="C111" s="114">
        <v>2021</v>
      </c>
      <c r="D111" s="116">
        <v>7.4860246708207581E-2</v>
      </c>
      <c r="E111" s="115">
        <v>6669563.4638049304</v>
      </c>
      <c r="F111" s="111"/>
      <c r="H111" s="52"/>
      <c r="J111" s="52"/>
      <c r="K111" s="52"/>
      <c r="L111" s="6">
        <v>504</v>
      </c>
    </row>
    <row r="112" spans="1:12" x14ac:dyDescent="0.25">
      <c r="A112" s="6">
        <v>505</v>
      </c>
      <c r="B112" t="s">
        <v>514</v>
      </c>
      <c r="C112" s="114">
        <v>2021</v>
      </c>
      <c r="D112" s="116">
        <v>8.4538204298597985E-2</v>
      </c>
      <c r="E112" s="115">
        <v>7531806.8464739397</v>
      </c>
      <c r="F112" s="111"/>
      <c r="H112" s="52"/>
      <c r="J112" s="52"/>
      <c r="K112" s="52"/>
      <c r="L112" s="6">
        <v>505</v>
      </c>
    </row>
    <row r="113" spans="1:12" x14ac:dyDescent="0.25">
      <c r="A113" s="6">
        <v>506</v>
      </c>
      <c r="B113" t="s">
        <v>513</v>
      </c>
      <c r="C113" s="114">
        <v>2021</v>
      </c>
      <c r="D113" s="116">
        <v>9.4809075163439976E-2</v>
      </c>
      <c r="E113" s="115">
        <v>8446874.9643846191</v>
      </c>
      <c r="F113" s="111"/>
      <c r="H113" s="52"/>
      <c r="J113" s="52"/>
      <c r="K113" s="52"/>
      <c r="L113" s="6">
        <v>506</v>
      </c>
    </row>
    <row r="114" spans="1:12" x14ac:dyDescent="0.25">
      <c r="A114" s="6">
        <v>507</v>
      </c>
      <c r="B114" t="s">
        <v>512</v>
      </c>
      <c r="C114" s="114">
        <v>2021</v>
      </c>
      <c r="D114" s="116">
        <v>0.10438912310663749</v>
      </c>
      <c r="E114" s="115">
        <v>9300395.2311892491</v>
      </c>
      <c r="F114" s="111"/>
      <c r="H114" s="52"/>
      <c r="J114" s="52"/>
      <c r="K114" s="52"/>
      <c r="L114" s="6">
        <v>507</v>
      </c>
    </row>
    <row r="115" spans="1:12" x14ac:dyDescent="0.25">
      <c r="A115" s="6">
        <v>508</v>
      </c>
      <c r="B115" t="s">
        <v>511</v>
      </c>
      <c r="C115" s="114">
        <v>2021</v>
      </c>
      <c r="D115" s="116">
        <v>9.9697964585816728E-2</v>
      </c>
      <c r="E115" s="115">
        <v>8882443.3695644997</v>
      </c>
      <c r="F115" s="111"/>
      <c r="H115" s="52"/>
      <c r="J115" s="52"/>
      <c r="K115" s="52"/>
      <c r="L115" s="6">
        <v>508</v>
      </c>
    </row>
    <row r="116" spans="1:12" x14ac:dyDescent="0.25">
      <c r="A116" s="6">
        <v>509</v>
      </c>
      <c r="B116" t="s">
        <v>510</v>
      </c>
      <c r="C116" s="114">
        <v>2021</v>
      </c>
      <c r="D116" s="116">
        <v>8.990476428275046E-2</v>
      </c>
      <c r="E116" s="115">
        <v>8009932.6070813602</v>
      </c>
      <c r="F116" s="111"/>
      <c r="H116" s="52"/>
      <c r="J116" s="52"/>
      <c r="K116" s="52"/>
      <c r="L116" s="6">
        <v>509</v>
      </c>
    </row>
    <row r="117" spans="1:12" x14ac:dyDescent="0.25">
      <c r="A117" s="6">
        <v>510</v>
      </c>
      <c r="B117" t="s">
        <v>509</v>
      </c>
      <c r="C117" s="114">
        <v>2021</v>
      </c>
      <c r="D117" s="116">
        <v>7.8312697723224065E-2</v>
      </c>
      <c r="E117" s="115">
        <v>6977154.5039478103</v>
      </c>
      <c r="F117" s="111"/>
      <c r="L117" s="6">
        <v>510</v>
      </c>
    </row>
    <row r="118" spans="1:12" x14ac:dyDescent="0.25">
      <c r="A118" s="6">
        <v>511</v>
      </c>
      <c r="B118" t="s">
        <v>508</v>
      </c>
      <c r="C118" s="114">
        <v>2021</v>
      </c>
      <c r="D118" s="116">
        <v>7.2534493844453651E-2</v>
      </c>
      <c r="E118" s="115">
        <v>6462353.9366122801</v>
      </c>
      <c r="F118" s="111"/>
      <c r="L118" s="6">
        <v>511</v>
      </c>
    </row>
    <row r="119" spans="1:12" x14ac:dyDescent="0.25">
      <c r="A119" s="6">
        <v>512</v>
      </c>
      <c r="B119" t="s">
        <v>507</v>
      </c>
      <c r="C119" s="114">
        <v>2021</v>
      </c>
      <c r="D119" s="113">
        <v>8.0743586606011941E-2</v>
      </c>
      <c r="E119" s="112">
        <v>7193730.9699646402</v>
      </c>
      <c r="F119" s="111"/>
      <c r="L119" s="6">
        <v>512</v>
      </c>
    </row>
    <row r="120" spans="1:12" x14ac:dyDescent="0.25">
      <c r="A120" s="6">
        <v>513</v>
      </c>
      <c r="B120" s="78" t="s">
        <v>506</v>
      </c>
      <c r="D120" s="110">
        <v>1</v>
      </c>
      <c r="E120" s="109">
        <v>89093527.701047346</v>
      </c>
      <c r="L120" s="6">
        <v>513</v>
      </c>
    </row>
    <row r="122" spans="1:12" x14ac:dyDescent="0.25">
      <c r="B122" s="108" t="s">
        <v>505</v>
      </c>
      <c r="C122" s="108"/>
      <c r="D122" s="108"/>
      <c r="E122" s="108"/>
      <c r="F122" s="108"/>
      <c r="G122" s="108"/>
      <c r="H122" s="108"/>
      <c r="I122" s="108"/>
      <c r="J122" s="108"/>
      <c r="K122" s="108"/>
    </row>
    <row r="123" spans="1:12" x14ac:dyDescent="0.25">
      <c r="B123" s="107" t="s">
        <v>504</v>
      </c>
      <c r="C123" s="107"/>
      <c r="D123" s="107"/>
      <c r="E123" s="107"/>
      <c r="F123" s="107"/>
      <c r="G123" s="107"/>
      <c r="H123" s="107"/>
      <c r="I123" s="107"/>
      <c r="J123" s="107"/>
      <c r="K123" s="107"/>
    </row>
    <row r="124" spans="1:12" x14ac:dyDescent="0.25">
      <c r="B124" s="105" t="s">
        <v>503</v>
      </c>
      <c r="C124" s="105"/>
      <c r="D124" s="105"/>
      <c r="E124" s="105"/>
      <c r="F124" s="105"/>
      <c r="G124" s="105"/>
      <c r="H124" s="105"/>
      <c r="I124" s="105"/>
      <c r="J124" s="105"/>
      <c r="K124" s="105"/>
    </row>
    <row r="125" spans="1:12" x14ac:dyDescent="0.25">
      <c r="B125" s="105"/>
      <c r="C125" s="105"/>
      <c r="D125" s="105"/>
      <c r="E125" s="105"/>
      <c r="F125" s="105"/>
      <c r="G125" s="105"/>
      <c r="H125" s="105"/>
      <c r="I125" s="105"/>
      <c r="J125" s="105"/>
      <c r="K125" s="105"/>
    </row>
    <row r="126" spans="1:12" x14ac:dyDescent="0.25">
      <c r="B126" s="106" t="s">
        <v>502</v>
      </c>
      <c r="C126" s="106"/>
      <c r="D126" s="106"/>
      <c r="E126" s="106"/>
      <c r="F126" s="106"/>
      <c r="G126" s="106"/>
      <c r="H126" s="106"/>
      <c r="I126" s="106"/>
      <c r="J126" s="106"/>
      <c r="K126" s="106"/>
    </row>
    <row r="129" spans="2:11" x14ac:dyDescent="0.25">
      <c r="B129" s="30" t="s">
        <v>143</v>
      </c>
      <c r="C129" s="30"/>
      <c r="D129" s="30"/>
      <c r="E129" s="30"/>
      <c r="F129" s="30"/>
      <c r="G129" s="30"/>
      <c r="H129" s="30"/>
      <c r="I129" s="30"/>
      <c r="J129" s="30"/>
      <c r="K129" s="30"/>
    </row>
    <row r="130" spans="2:11" x14ac:dyDescent="0.25">
      <c r="B130" s="19" t="s">
        <v>501</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500</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615</v>
      </c>
      <c r="C134" s="19"/>
      <c r="D134" s="19"/>
      <c r="E134" s="19"/>
      <c r="F134" s="19"/>
      <c r="G134" s="19"/>
      <c r="H134" s="19"/>
      <c r="I134" s="19"/>
      <c r="J134" s="19"/>
      <c r="K134" s="19"/>
    </row>
    <row r="135" spans="2:11" ht="15" customHeight="1" x14ac:dyDescent="0.25">
      <c r="B135" s="19" t="s">
        <v>614</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7" t="s">
        <v>499</v>
      </c>
      <c r="C137" s="27"/>
      <c r="D137" s="27"/>
      <c r="E137" s="27"/>
      <c r="F137" s="27"/>
      <c r="G137" s="27"/>
      <c r="H137" s="27"/>
      <c r="I137" s="27"/>
      <c r="J137" s="27"/>
      <c r="K137" s="27"/>
    </row>
    <row r="138" spans="2:11" x14ac:dyDescent="0.25">
      <c r="B138" s="27" t="s">
        <v>498</v>
      </c>
      <c r="C138" s="27"/>
      <c r="D138" s="27"/>
      <c r="E138" s="27"/>
      <c r="F138" s="27"/>
      <c r="G138" s="27"/>
      <c r="H138" s="27"/>
      <c r="I138" s="27"/>
      <c r="J138" s="27"/>
      <c r="K138" s="27"/>
    </row>
    <row r="139" spans="2:11" x14ac:dyDescent="0.25">
      <c r="B139" s="19" t="s">
        <v>497</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7" t="s">
        <v>496</v>
      </c>
      <c r="C141" s="27"/>
      <c r="D141" s="27"/>
      <c r="E141" s="27"/>
      <c r="F141" s="27"/>
      <c r="G141" s="27"/>
      <c r="H141" s="27"/>
      <c r="I141" s="27"/>
      <c r="J141" s="27"/>
      <c r="K141" s="27"/>
    </row>
    <row r="142" spans="2:11" x14ac:dyDescent="0.25">
      <c r="B142" s="27" t="s">
        <v>613</v>
      </c>
      <c r="C142" s="27"/>
      <c r="D142" s="27"/>
      <c r="E142" s="27"/>
      <c r="F142" s="27"/>
      <c r="G142" s="27"/>
      <c r="H142" s="27"/>
      <c r="I142" s="27"/>
      <c r="J142" s="27"/>
      <c r="K142" s="27"/>
    </row>
    <row r="143" spans="2:11" x14ac:dyDescent="0.25">
      <c r="B143" s="19" t="s">
        <v>612</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7" t="s">
        <v>611</v>
      </c>
      <c r="C145" s="27"/>
      <c r="D145" s="27"/>
      <c r="E145" s="27"/>
      <c r="F145" s="27"/>
      <c r="G145" s="27"/>
      <c r="H145" s="27"/>
      <c r="I145" s="27"/>
      <c r="J145" s="27"/>
      <c r="K145" s="27"/>
    </row>
    <row r="146" spans="2:11" ht="15" customHeight="1" x14ac:dyDescent="0.25">
      <c r="B146" s="105" t="s">
        <v>495</v>
      </c>
      <c r="C146" s="105"/>
      <c r="D146" s="105"/>
      <c r="E146" s="105"/>
      <c r="F146" s="105"/>
      <c r="G146" s="105"/>
      <c r="H146" s="105"/>
      <c r="I146" s="105"/>
      <c r="J146" s="105"/>
      <c r="K146" s="105"/>
    </row>
    <row r="147" spans="2:11" x14ac:dyDescent="0.25">
      <c r="B147" s="19" t="s">
        <v>494</v>
      </c>
      <c r="C147" s="19"/>
      <c r="D147" s="19"/>
      <c r="E147" s="19"/>
      <c r="F147" s="19"/>
      <c r="G147" s="19"/>
      <c r="H147" s="19"/>
      <c r="I147" s="19"/>
      <c r="J147" s="19"/>
      <c r="K147" s="19"/>
    </row>
    <row r="160" spans="2:11" x14ac:dyDescent="0.25">
      <c r="J160">
        <v>0</v>
      </c>
    </row>
  </sheetData>
  <mergeCells count="33">
    <mergeCell ref="B147:K147"/>
    <mergeCell ref="B137:K137"/>
    <mergeCell ref="B138:K138"/>
    <mergeCell ref="B139:K140"/>
    <mergeCell ref="B141:K141"/>
    <mergeCell ref="B142:K142"/>
    <mergeCell ref="B143:K144"/>
    <mergeCell ref="B129:K129"/>
    <mergeCell ref="B130:K131"/>
    <mergeCell ref="B132:K133"/>
    <mergeCell ref="B134:K134"/>
    <mergeCell ref="B145:K145"/>
    <mergeCell ref="B146:K146"/>
    <mergeCell ref="B71:K71"/>
    <mergeCell ref="B72:K73"/>
    <mergeCell ref="B135:K136"/>
    <mergeCell ref="B98:K98"/>
    <mergeCell ref="B99:K99"/>
    <mergeCell ref="B100:K100"/>
    <mergeCell ref="B122:K122"/>
    <mergeCell ref="B123:K123"/>
    <mergeCell ref="B124:K125"/>
    <mergeCell ref="B126:K126"/>
    <mergeCell ref="B97:K97"/>
    <mergeCell ref="B4:K4"/>
    <mergeCell ref="B5:K5"/>
    <mergeCell ref="B6:K6"/>
    <mergeCell ref="B7:K7"/>
    <mergeCell ref="B29:K29"/>
    <mergeCell ref="B30:K30"/>
    <mergeCell ref="B31:K32"/>
    <mergeCell ref="B33:K33"/>
    <mergeCell ref="B70:K70"/>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5" max="2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0C0FF-3A19-4CAD-BD4E-6247FC90E10D}">
  <sheetPr>
    <tabColor rgb="FF00B0F0"/>
  </sheetPr>
  <dimension ref="A1:S160"/>
  <sheetViews>
    <sheetView topLeftCell="D50" workbookViewId="0">
      <selection activeCell="Q114" sqref="Q114"/>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85546875" customWidth="1"/>
    <col min="9" max="9" width="15.42578125" customWidth="1"/>
    <col min="10" max="10" width="36.85546875" bestFit="1" customWidth="1"/>
    <col min="11" max="11" width="25.140625" customWidth="1"/>
    <col min="12" max="12" width="4.7109375" bestFit="1" customWidth="1"/>
    <col min="13" max="13" width="9.140625" customWidth="1"/>
    <col min="14" max="17" width="13.28515625" customWidth="1"/>
    <col min="18" max="18" width="15" bestFit="1" customWidth="1"/>
  </cols>
  <sheetData>
    <row r="1" spans="1:12" x14ac:dyDescent="0.25">
      <c r="B1" s="17" t="s">
        <v>65</v>
      </c>
      <c r="K1" s="78" t="s">
        <v>629</v>
      </c>
    </row>
    <row r="2" spans="1:12" x14ac:dyDescent="0.25">
      <c r="B2" s="79" t="s">
        <v>318</v>
      </c>
      <c r="K2" s="78" t="s">
        <v>470</v>
      </c>
    </row>
    <row r="4" spans="1:12" x14ac:dyDescent="0.25">
      <c r="B4" s="108" t="s">
        <v>610</v>
      </c>
      <c r="C4" s="108"/>
      <c r="D4" s="108"/>
      <c r="E4" s="108"/>
      <c r="F4" s="108"/>
      <c r="G4" s="108"/>
      <c r="H4" s="108"/>
      <c r="I4" s="108"/>
      <c r="J4" s="108"/>
      <c r="K4" s="108"/>
    </row>
    <row r="5" spans="1:12" x14ac:dyDescent="0.25">
      <c r="B5" s="30" t="s">
        <v>395</v>
      </c>
      <c r="C5" s="30"/>
      <c r="D5" s="30"/>
      <c r="E5" s="30"/>
      <c r="F5" s="30"/>
      <c r="G5" s="30"/>
      <c r="H5" s="30"/>
      <c r="I5" s="30"/>
      <c r="J5" s="30"/>
      <c r="K5" s="30"/>
    </row>
    <row r="6" spans="1:12" x14ac:dyDescent="0.25">
      <c r="B6" s="27" t="s">
        <v>609</v>
      </c>
      <c r="C6" s="27"/>
      <c r="D6" s="27"/>
      <c r="E6" s="27"/>
      <c r="F6" s="27"/>
      <c r="G6" s="27"/>
      <c r="H6" s="27"/>
      <c r="I6" s="27"/>
      <c r="J6" s="27"/>
      <c r="K6" s="27"/>
    </row>
    <row r="7" spans="1:12" x14ac:dyDescent="0.25">
      <c r="B7" s="27" t="s">
        <v>628</v>
      </c>
      <c r="C7" s="27"/>
      <c r="D7" s="27"/>
      <c r="E7" s="27"/>
      <c r="F7" s="27"/>
      <c r="G7" s="27"/>
      <c r="H7" s="27"/>
      <c r="I7" s="27"/>
      <c r="J7" s="27"/>
      <c r="K7" s="27"/>
    </row>
    <row r="8" spans="1:12" x14ac:dyDescent="0.25">
      <c r="B8" s="18"/>
      <c r="C8" s="18"/>
      <c r="D8" s="18"/>
      <c r="E8" s="18"/>
      <c r="F8" s="18"/>
      <c r="G8" s="18"/>
      <c r="H8" s="18"/>
      <c r="I8" s="18"/>
      <c r="J8" s="18"/>
      <c r="K8" s="18"/>
    </row>
    <row r="9" spans="1:12" x14ac:dyDescent="0.25">
      <c r="B9" s="17"/>
      <c r="C9" s="37" t="s">
        <v>532</v>
      </c>
      <c r="D9" s="37" t="s">
        <v>531</v>
      </c>
      <c r="E9" s="37" t="s">
        <v>530</v>
      </c>
      <c r="F9" s="37" t="s">
        <v>529</v>
      </c>
      <c r="G9" s="37" t="s">
        <v>554</v>
      </c>
      <c r="H9" s="37" t="s">
        <v>553</v>
      </c>
      <c r="I9" s="37" t="s">
        <v>552</v>
      </c>
      <c r="J9" s="37" t="s">
        <v>582</v>
      </c>
    </row>
    <row r="10" spans="1:12" x14ac:dyDescent="0.25">
      <c r="B10" s="17"/>
      <c r="C10" s="114" t="s">
        <v>93</v>
      </c>
      <c r="D10" s="114" t="s">
        <v>249</v>
      </c>
      <c r="E10" s="6"/>
      <c r="F10" s="6"/>
      <c r="G10" s="6"/>
      <c r="H10" s="6"/>
      <c r="I10" s="6"/>
      <c r="J10" s="114" t="s">
        <v>608</v>
      </c>
    </row>
    <row r="11" spans="1:12" x14ac:dyDescent="0.25">
      <c r="B11" s="17"/>
      <c r="C11" s="6" t="s">
        <v>575</v>
      </c>
      <c r="D11" s="6" t="s">
        <v>601</v>
      </c>
      <c r="E11" s="6"/>
      <c r="F11" s="6"/>
      <c r="G11" s="6" t="s">
        <v>607</v>
      </c>
      <c r="H11" s="6" t="s">
        <v>606</v>
      </c>
      <c r="I11" s="6"/>
      <c r="J11" s="114"/>
    </row>
    <row r="12" spans="1:12" x14ac:dyDescent="0.25">
      <c r="A12" s="37" t="s">
        <v>100</v>
      </c>
      <c r="B12" s="37" t="s">
        <v>523</v>
      </c>
      <c r="C12" s="37" t="s">
        <v>573</v>
      </c>
      <c r="D12" s="37" t="s">
        <v>573</v>
      </c>
      <c r="E12" s="37" t="s">
        <v>605</v>
      </c>
      <c r="F12" s="37" t="s">
        <v>604</v>
      </c>
      <c r="G12" s="37" t="s">
        <v>603</v>
      </c>
      <c r="H12" s="37" t="s">
        <v>602</v>
      </c>
      <c r="I12" s="37" t="s">
        <v>601</v>
      </c>
      <c r="J12" s="37" t="s">
        <v>600</v>
      </c>
      <c r="K12" s="37"/>
      <c r="L12" s="37" t="s">
        <v>100</v>
      </c>
    </row>
    <row r="13" spans="1:12" x14ac:dyDescent="0.25">
      <c r="A13" s="6">
        <v>100</v>
      </c>
      <c r="B13" t="s">
        <v>599</v>
      </c>
      <c r="C13" s="66">
        <v>173865554</v>
      </c>
      <c r="D13" s="66">
        <v>17219651</v>
      </c>
      <c r="E13" s="66">
        <v>314506918</v>
      </c>
      <c r="F13" s="66">
        <v>385230765</v>
      </c>
      <c r="G13" s="66">
        <v>73457943</v>
      </c>
      <c r="H13" s="66">
        <v>6075472</v>
      </c>
      <c r="I13" s="66">
        <v>37771741</v>
      </c>
      <c r="J13" s="88">
        <v>1008128044</v>
      </c>
      <c r="K13" s="86"/>
      <c r="L13" s="6">
        <v>100</v>
      </c>
    </row>
    <row r="14" spans="1:12" x14ac:dyDescent="0.25">
      <c r="A14" s="6">
        <v>101</v>
      </c>
      <c r="B14" t="s">
        <v>598</v>
      </c>
      <c r="C14" s="66">
        <v>155765406</v>
      </c>
      <c r="D14" s="66">
        <v>16238553</v>
      </c>
      <c r="E14" s="66">
        <v>287361328</v>
      </c>
      <c r="F14" s="66">
        <v>333501126</v>
      </c>
      <c r="G14" s="66">
        <v>68208389</v>
      </c>
      <c r="H14" s="66">
        <v>5087726</v>
      </c>
      <c r="I14" s="66">
        <v>33233336</v>
      </c>
      <c r="J14" s="88">
        <v>899395864</v>
      </c>
      <c r="K14" s="86"/>
      <c r="L14" s="6">
        <v>101</v>
      </c>
    </row>
    <row r="15" spans="1:12" x14ac:dyDescent="0.25">
      <c r="A15" s="6">
        <v>102</v>
      </c>
      <c r="B15" t="s">
        <v>597</v>
      </c>
      <c r="C15" s="66">
        <v>181654753</v>
      </c>
      <c r="D15" s="66">
        <v>5743073</v>
      </c>
      <c r="E15" s="66">
        <v>354089630.20999998</v>
      </c>
      <c r="F15" s="66">
        <v>403418891.94999999</v>
      </c>
      <c r="G15" s="66">
        <v>84763010.540000007</v>
      </c>
      <c r="H15" s="66">
        <v>6036262</v>
      </c>
      <c r="I15" s="66">
        <v>39820390.300000004</v>
      </c>
      <c r="J15" s="88">
        <v>1075526011</v>
      </c>
      <c r="K15" s="86"/>
      <c r="L15" s="6">
        <v>102</v>
      </c>
    </row>
    <row r="16" spans="1:12" x14ac:dyDescent="0.25">
      <c r="A16" s="6">
        <v>103</v>
      </c>
      <c r="B16" t="s">
        <v>596</v>
      </c>
      <c r="C16" s="66">
        <v>148368721</v>
      </c>
      <c r="D16" s="66">
        <v>-11993377</v>
      </c>
      <c r="E16" s="66">
        <v>261656237</v>
      </c>
      <c r="F16" s="66">
        <v>391310015</v>
      </c>
      <c r="G16" s="66">
        <v>86042877</v>
      </c>
      <c r="H16" s="66">
        <v>5837433</v>
      </c>
      <c r="I16" s="66">
        <v>38699356</v>
      </c>
      <c r="J16" s="88">
        <v>919921262</v>
      </c>
      <c r="K16" s="86"/>
      <c r="L16" s="6">
        <v>103</v>
      </c>
    </row>
    <row r="17" spans="1:12" x14ac:dyDescent="0.25">
      <c r="A17" s="6">
        <v>104</v>
      </c>
      <c r="B17" t="s">
        <v>514</v>
      </c>
      <c r="C17" s="66">
        <v>170683066</v>
      </c>
      <c r="D17" s="66">
        <v>-12775036</v>
      </c>
      <c r="E17" s="66">
        <v>350384740</v>
      </c>
      <c r="F17" s="66">
        <v>389759964</v>
      </c>
      <c r="G17" s="66">
        <v>84375718</v>
      </c>
      <c r="H17" s="66">
        <v>5697613</v>
      </c>
      <c r="I17" s="66">
        <v>37910001</v>
      </c>
      <c r="J17" s="88">
        <v>1026036066</v>
      </c>
      <c r="K17" s="86"/>
      <c r="L17" s="6">
        <v>104</v>
      </c>
    </row>
    <row r="18" spans="1:12" x14ac:dyDescent="0.25">
      <c r="A18" s="6">
        <v>105</v>
      </c>
      <c r="B18" t="s">
        <v>595</v>
      </c>
      <c r="C18" s="66">
        <v>206749749</v>
      </c>
      <c r="D18" s="66">
        <v>-15738147</v>
      </c>
      <c r="E18" s="66">
        <v>479990416</v>
      </c>
      <c r="F18" s="66">
        <v>526785710</v>
      </c>
      <c r="G18" s="66">
        <v>102064160</v>
      </c>
      <c r="H18" s="66">
        <v>6910820</v>
      </c>
      <c r="I18" s="66">
        <v>45724586</v>
      </c>
      <c r="J18" s="88">
        <v>1352487294</v>
      </c>
      <c r="K18" s="86"/>
      <c r="L18" s="6">
        <v>105</v>
      </c>
    </row>
    <row r="19" spans="1:12" x14ac:dyDescent="0.25">
      <c r="A19" s="6">
        <v>106</v>
      </c>
      <c r="B19" t="s">
        <v>594</v>
      </c>
      <c r="C19" s="66">
        <v>222331409</v>
      </c>
      <c r="D19" s="66">
        <v>-16273762</v>
      </c>
      <c r="E19" s="66">
        <v>574441410</v>
      </c>
      <c r="F19" s="66">
        <v>619674700.99999988</v>
      </c>
      <c r="G19" s="66">
        <v>109464427</v>
      </c>
      <c r="H19" s="66">
        <v>7543146</v>
      </c>
      <c r="I19" s="66">
        <v>49025046</v>
      </c>
      <c r="J19" s="88">
        <v>1566206377</v>
      </c>
      <c r="K19" s="86"/>
      <c r="L19" s="6">
        <v>106</v>
      </c>
    </row>
    <row r="20" spans="1:12" x14ac:dyDescent="0.25">
      <c r="A20" s="6">
        <v>107</v>
      </c>
      <c r="B20" t="s">
        <v>593</v>
      </c>
      <c r="C20" s="66">
        <v>229108231</v>
      </c>
      <c r="D20" s="66">
        <v>-17904227</v>
      </c>
      <c r="E20" s="66">
        <v>603692693</v>
      </c>
      <c r="F20" s="66">
        <v>642285468.00000012</v>
      </c>
      <c r="G20" s="66">
        <v>112019936</v>
      </c>
      <c r="H20" s="66">
        <v>7646100</v>
      </c>
      <c r="I20" s="66">
        <v>49693810</v>
      </c>
      <c r="J20" s="88">
        <v>1626542011</v>
      </c>
      <c r="K20" s="86"/>
      <c r="L20" s="6">
        <v>107</v>
      </c>
    </row>
    <row r="21" spans="1:12" x14ac:dyDescent="0.25">
      <c r="A21" s="6">
        <v>108</v>
      </c>
      <c r="B21" t="s">
        <v>592</v>
      </c>
      <c r="C21" s="66">
        <v>213467464</v>
      </c>
      <c r="D21" s="66">
        <v>-16626098</v>
      </c>
      <c r="E21" s="66">
        <v>560572164</v>
      </c>
      <c r="F21" s="66">
        <v>587722929</v>
      </c>
      <c r="G21" s="66">
        <v>104295334</v>
      </c>
      <c r="H21" s="66">
        <v>7092825</v>
      </c>
      <c r="I21" s="66">
        <v>46327718</v>
      </c>
      <c r="J21" s="88">
        <v>1502852336</v>
      </c>
      <c r="K21" s="86"/>
      <c r="L21" s="6">
        <v>108</v>
      </c>
    </row>
    <row r="22" spans="1:12" x14ac:dyDescent="0.25">
      <c r="A22" s="6">
        <v>109</v>
      </c>
      <c r="B22" t="s">
        <v>591</v>
      </c>
      <c r="C22" s="66">
        <v>185755778</v>
      </c>
      <c r="D22" s="66">
        <v>-14439866</v>
      </c>
      <c r="E22" s="66">
        <v>368441866</v>
      </c>
      <c r="F22" s="66">
        <v>477538375</v>
      </c>
      <c r="G22" s="66">
        <v>92197350</v>
      </c>
      <c r="H22" s="66">
        <v>6208965</v>
      </c>
      <c r="I22" s="66">
        <v>41161440</v>
      </c>
      <c r="J22" s="88">
        <v>1156863908</v>
      </c>
      <c r="K22" s="86"/>
      <c r="L22" s="6">
        <v>109</v>
      </c>
    </row>
    <row r="23" spans="1:12" x14ac:dyDescent="0.25">
      <c r="A23" s="6">
        <v>110</v>
      </c>
      <c r="B23" t="s">
        <v>590</v>
      </c>
      <c r="C23" s="66">
        <v>164303834</v>
      </c>
      <c r="D23" s="66">
        <v>-13088561</v>
      </c>
      <c r="E23" s="66">
        <v>346609335</v>
      </c>
      <c r="F23" s="66">
        <v>386369633</v>
      </c>
      <c r="G23" s="66">
        <v>83158963</v>
      </c>
      <c r="H23" s="66">
        <v>5561053</v>
      </c>
      <c r="I23" s="66">
        <v>37273880</v>
      </c>
      <c r="J23" s="88">
        <v>1010188137</v>
      </c>
      <c r="K23" s="86"/>
      <c r="L23" s="6">
        <v>110</v>
      </c>
    </row>
    <row r="24" spans="1:12" x14ac:dyDescent="0.25">
      <c r="A24" s="6">
        <v>111</v>
      </c>
      <c r="B24" t="s">
        <v>589</v>
      </c>
      <c r="C24" s="66">
        <v>192160386</v>
      </c>
      <c r="D24" s="66">
        <v>-15091043.460000001</v>
      </c>
      <c r="E24" s="66">
        <v>402899601.89999998</v>
      </c>
      <c r="F24" s="66">
        <v>437026120.41000015</v>
      </c>
      <c r="G24" s="66">
        <v>95120241.270000011</v>
      </c>
      <c r="H24" s="66">
        <v>6393656</v>
      </c>
      <c r="I24" s="66">
        <v>44851157.899999999</v>
      </c>
      <c r="J24" s="88">
        <v>1163360120.0200002</v>
      </c>
      <c r="K24" s="86"/>
      <c r="L24" s="6">
        <v>111</v>
      </c>
    </row>
    <row r="25" spans="1:12" x14ac:dyDescent="0.25">
      <c r="A25" s="6">
        <v>112</v>
      </c>
      <c r="B25" t="s">
        <v>588</v>
      </c>
      <c r="C25" s="87">
        <v>2244214351</v>
      </c>
      <c r="D25" s="87">
        <v>-94728840.460000008</v>
      </c>
      <c r="E25" s="87">
        <v>4904646339.1099997</v>
      </c>
      <c r="F25" s="87">
        <v>5580623698.3599997</v>
      </c>
      <c r="G25" s="87">
        <v>1095168348.8099999</v>
      </c>
      <c r="H25" s="87">
        <v>76091071</v>
      </c>
      <c r="I25" s="87">
        <v>501492462.19999999</v>
      </c>
      <c r="J25" s="87">
        <v>14307507430.02</v>
      </c>
      <c r="K25" s="86"/>
      <c r="L25" s="6">
        <v>112</v>
      </c>
    </row>
    <row r="26" spans="1:12" x14ac:dyDescent="0.25">
      <c r="A26" s="6"/>
      <c r="L26" s="6"/>
    </row>
    <row r="27" spans="1:12" x14ac:dyDescent="0.25">
      <c r="A27" s="6">
        <v>113</v>
      </c>
      <c r="I27" s="78" t="s">
        <v>587</v>
      </c>
      <c r="J27" s="66">
        <v>14307507431</v>
      </c>
      <c r="L27" s="6">
        <v>113</v>
      </c>
    </row>
    <row r="28" spans="1:12" x14ac:dyDescent="0.25">
      <c r="L28" s="6"/>
    </row>
    <row r="29" spans="1:12" x14ac:dyDescent="0.25">
      <c r="B29" s="108" t="s">
        <v>586</v>
      </c>
      <c r="C29" s="108"/>
      <c r="D29" s="108"/>
      <c r="E29" s="108"/>
      <c r="F29" s="108"/>
      <c r="G29" s="108"/>
      <c r="H29" s="108"/>
      <c r="I29" s="108"/>
      <c r="J29" s="108"/>
      <c r="K29" s="108"/>
    </row>
    <row r="30" spans="1:12" x14ac:dyDescent="0.25">
      <c r="B30" s="30" t="s">
        <v>395</v>
      </c>
      <c r="C30" s="30"/>
      <c r="D30" s="30"/>
      <c r="E30" s="30"/>
      <c r="F30" s="30"/>
      <c r="G30" s="30"/>
      <c r="H30" s="30"/>
      <c r="I30" s="30"/>
      <c r="J30" s="30"/>
      <c r="K30" s="30"/>
    </row>
    <row r="31" spans="1:12" x14ac:dyDescent="0.25">
      <c r="B31" s="19" t="s">
        <v>627</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7" t="s">
        <v>585</v>
      </c>
      <c r="C33" s="27"/>
      <c r="D33" s="27"/>
      <c r="E33" s="27"/>
      <c r="F33" s="27"/>
      <c r="G33" s="27"/>
      <c r="H33" s="27"/>
      <c r="I33" s="27"/>
      <c r="J33" s="27"/>
      <c r="K33" s="27"/>
    </row>
    <row r="34" spans="1:12" x14ac:dyDescent="0.25">
      <c r="B34" s="17"/>
    </row>
    <row r="35" spans="1:12" x14ac:dyDescent="0.25">
      <c r="A35" s="37" t="s">
        <v>100</v>
      </c>
      <c r="B35" s="37" t="s">
        <v>584</v>
      </c>
      <c r="C35" s="37" t="s">
        <v>583</v>
      </c>
      <c r="L35" s="37" t="s">
        <v>100</v>
      </c>
    </row>
    <row r="36" spans="1:12" x14ac:dyDescent="0.25">
      <c r="A36" s="6">
        <v>200</v>
      </c>
      <c r="B36" s="134">
        <v>2532689153.1068954</v>
      </c>
      <c r="C36" s="62" t="s">
        <v>626</v>
      </c>
      <c r="L36" s="6">
        <v>200</v>
      </c>
    </row>
    <row r="37" spans="1:12" x14ac:dyDescent="0.25">
      <c r="A37" s="6"/>
    </row>
    <row r="38" spans="1:12" x14ac:dyDescent="0.25">
      <c r="A38" s="6"/>
      <c r="B38" s="6"/>
      <c r="C38" s="37" t="s">
        <v>532</v>
      </c>
      <c r="D38" s="37" t="s">
        <v>531</v>
      </c>
      <c r="E38" s="37" t="s">
        <v>530</v>
      </c>
      <c r="F38" s="37" t="s">
        <v>529</v>
      </c>
      <c r="G38" s="37" t="s">
        <v>554</v>
      </c>
      <c r="H38" s="37" t="s">
        <v>553</v>
      </c>
      <c r="I38" s="37" t="s">
        <v>552</v>
      </c>
      <c r="J38" s="37" t="s">
        <v>582</v>
      </c>
      <c r="K38" s="37" t="s">
        <v>581</v>
      </c>
    </row>
    <row r="39" spans="1:12" x14ac:dyDescent="0.25">
      <c r="A39" s="6"/>
      <c r="B39" s="6"/>
      <c r="C39" s="6"/>
      <c r="D39" s="133" t="s">
        <v>201</v>
      </c>
      <c r="E39" s="114" t="s">
        <v>165</v>
      </c>
      <c r="F39" s="114" t="s">
        <v>625</v>
      </c>
      <c r="G39" s="114" t="s">
        <v>580</v>
      </c>
      <c r="H39" s="114" t="s">
        <v>579</v>
      </c>
      <c r="I39" s="114" t="s">
        <v>578</v>
      </c>
      <c r="J39" s="114" t="s">
        <v>577</v>
      </c>
      <c r="K39" s="114" t="s">
        <v>624</v>
      </c>
    </row>
    <row r="40" spans="1:12" x14ac:dyDescent="0.25">
      <c r="A40" s="6"/>
      <c r="B40" s="6"/>
      <c r="C40" s="6"/>
      <c r="D40" s="6"/>
      <c r="E40" s="6"/>
      <c r="F40" s="6"/>
      <c r="G40" s="6" t="s">
        <v>576</v>
      </c>
      <c r="H40" s="6"/>
      <c r="I40" s="6"/>
      <c r="J40" s="6"/>
      <c r="K40" s="6" t="s">
        <v>576</v>
      </c>
    </row>
    <row r="41" spans="1:12" x14ac:dyDescent="0.25">
      <c r="A41" s="6"/>
      <c r="B41" s="6"/>
      <c r="C41" s="6"/>
      <c r="D41" s="6" t="s">
        <v>575</v>
      </c>
      <c r="E41" s="6" t="s">
        <v>575</v>
      </c>
      <c r="F41" s="6" t="s">
        <v>575</v>
      </c>
      <c r="G41" s="6" t="s">
        <v>574</v>
      </c>
      <c r="H41" s="6"/>
      <c r="I41" s="6"/>
      <c r="J41" s="6"/>
      <c r="K41" s="6" t="s">
        <v>574</v>
      </c>
    </row>
    <row r="42" spans="1:12" x14ac:dyDescent="0.25">
      <c r="A42" s="6"/>
      <c r="B42" s="6"/>
      <c r="C42" s="6"/>
      <c r="D42" s="6" t="s">
        <v>546</v>
      </c>
      <c r="E42" s="6" t="s">
        <v>573</v>
      </c>
      <c r="F42" s="6" t="s">
        <v>572</v>
      </c>
      <c r="G42" s="6" t="s">
        <v>570</v>
      </c>
      <c r="H42" s="6" t="s">
        <v>546</v>
      </c>
      <c r="I42" s="6" t="s">
        <v>546</v>
      </c>
      <c r="J42" s="6" t="s">
        <v>571</v>
      </c>
      <c r="K42" s="6" t="s">
        <v>570</v>
      </c>
    </row>
    <row r="43" spans="1:12" x14ac:dyDescent="0.25">
      <c r="A43" s="6"/>
      <c r="B43" s="37" t="s">
        <v>523</v>
      </c>
      <c r="C43" s="37" t="s">
        <v>545</v>
      </c>
      <c r="D43" s="37" t="s">
        <v>526</v>
      </c>
      <c r="E43" s="37" t="s">
        <v>569</v>
      </c>
      <c r="F43" s="37" t="s">
        <v>568</v>
      </c>
      <c r="G43" s="37" t="s">
        <v>542</v>
      </c>
      <c r="H43" s="37" t="s">
        <v>540</v>
      </c>
      <c r="I43" s="37" t="s">
        <v>559</v>
      </c>
      <c r="J43" s="37" t="s">
        <v>559</v>
      </c>
      <c r="K43" s="37" t="s">
        <v>567</v>
      </c>
    </row>
    <row r="44" spans="1:12" x14ac:dyDescent="0.25">
      <c r="A44" s="6">
        <v>201</v>
      </c>
      <c r="B44" t="s">
        <v>507</v>
      </c>
      <c r="C44" s="114">
        <v>2020</v>
      </c>
      <c r="D44" s="114" t="s">
        <v>557</v>
      </c>
      <c r="E44" s="114" t="s">
        <v>557</v>
      </c>
      <c r="F44" s="114" t="s">
        <v>557</v>
      </c>
      <c r="G44" s="66">
        <v>-706236.86768466234</v>
      </c>
      <c r="H44" s="114" t="s">
        <v>557</v>
      </c>
      <c r="I44" s="114" t="s">
        <v>557</v>
      </c>
      <c r="J44" s="66">
        <v>-24568.080000000075</v>
      </c>
      <c r="K44" s="88">
        <v>-730804.95</v>
      </c>
      <c r="L44" s="6">
        <v>201</v>
      </c>
    </row>
    <row r="45" spans="1:12" x14ac:dyDescent="0.25">
      <c r="A45" s="6">
        <v>202</v>
      </c>
      <c r="B45" t="s">
        <v>518</v>
      </c>
      <c r="C45" s="114">
        <v>2021</v>
      </c>
      <c r="D45" s="88">
        <v>193936591.05167204</v>
      </c>
      <c r="E45" s="88">
        <v>173865554</v>
      </c>
      <c r="F45" s="88">
        <v>20071037.051672041</v>
      </c>
      <c r="G45" s="88">
        <v>19364800.183987379</v>
      </c>
      <c r="H45" s="130">
        <v>2.7083333333333334E-3</v>
      </c>
      <c r="I45" s="88">
        <v>25200.27</v>
      </c>
      <c r="J45" s="88">
        <v>632.18999999992593</v>
      </c>
      <c r="K45" s="88">
        <v>19365432.370000001</v>
      </c>
      <c r="L45" s="6">
        <v>202</v>
      </c>
    </row>
    <row r="46" spans="1:12" x14ac:dyDescent="0.25">
      <c r="A46" s="6">
        <v>203</v>
      </c>
      <c r="B46" t="s">
        <v>517</v>
      </c>
      <c r="C46" s="114">
        <v>2021</v>
      </c>
      <c r="D46" s="88">
        <v>171232935.41647518</v>
      </c>
      <c r="E46" s="88">
        <v>155765406</v>
      </c>
      <c r="F46" s="88">
        <v>15467529.416475177</v>
      </c>
      <c r="G46" s="88">
        <v>34832329.600462556</v>
      </c>
      <c r="H46" s="130">
        <v>2.7083333333333334E-3</v>
      </c>
      <c r="I46" s="88">
        <v>73393.66</v>
      </c>
      <c r="J46" s="88">
        <v>74025.849999999933</v>
      </c>
      <c r="K46" s="88">
        <v>34906355.450000003</v>
      </c>
      <c r="L46" s="6">
        <v>203</v>
      </c>
    </row>
    <row r="47" spans="1:12" x14ac:dyDescent="0.25">
      <c r="A47" s="6">
        <v>204</v>
      </c>
      <c r="B47" t="s">
        <v>516</v>
      </c>
      <c r="C47" s="114">
        <v>2021</v>
      </c>
      <c r="D47" s="88">
        <v>192553556.02973229</v>
      </c>
      <c r="E47" s="88">
        <v>181654753</v>
      </c>
      <c r="F47" s="88">
        <v>10898803.029732287</v>
      </c>
      <c r="G47" s="88">
        <v>45731132.630194843</v>
      </c>
      <c r="H47" s="130">
        <v>2.7083333333333334E-3</v>
      </c>
      <c r="I47" s="88">
        <v>109296.84</v>
      </c>
      <c r="J47" s="88">
        <v>183322.68999999994</v>
      </c>
      <c r="K47" s="88">
        <v>45914455.32</v>
      </c>
      <c r="L47" s="6">
        <v>204</v>
      </c>
    </row>
    <row r="48" spans="1:12" x14ac:dyDescent="0.25">
      <c r="A48" s="6">
        <v>205</v>
      </c>
      <c r="B48" t="s">
        <v>515</v>
      </c>
      <c r="C48" s="114">
        <v>2021</v>
      </c>
      <c r="D48" s="88">
        <v>189597734.83678353</v>
      </c>
      <c r="E48" s="88">
        <v>148368721</v>
      </c>
      <c r="F48" s="88">
        <v>41229013.836783528</v>
      </c>
      <c r="G48" s="88">
        <v>86960146.466978371</v>
      </c>
      <c r="H48" s="130">
        <v>2.7083333333333334E-3</v>
      </c>
      <c r="I48" s="88">
        <v>180182.61</v>
      </c>
      <c r="J48" s="88">
        <v>363505.29999999993</v>
      </c>
      <c r="K48" s="88">
        <v>87323651.769999996</v>
      </c>
      <c r="L48" s="6">
        <v>205</v>
      </c>
    </row>
    <row r="49" spans="1:15" x14ac:dyDescent="0.25">
      <c r="A49" s="6">
        <v>206</v>
      </c>
      <c r="B49" t="s">
        <v>514</v>
      </c>
      <c r="C49" s="114">
        <v>2021</v>
      </c>
      <c r="D49" s="88">
        <v>214108993.05019385</v>
      </c>
      <c r="E49" s="88">
        <v>170683066</v>
      </c>
      <c r="F49" s="88">
        <v>43425927.050193846</v>
      </c>
      <c r="G49" s="88">
        <v>130386073.51717222</v>
      </c>
      <c r="H49" s="130">
        <v>2.7083333333333334E-3</v>
      </c>
      <c r="I49" s="88">
        <v>295307.5</v>
      </c>
      <c r="J49" s="88">
        <v>658812.79999999993</v>
      </c>
      <c r="K49" s="88">
        <v>131044886.31999999</v>
      </c>
      <c r="L49" s="6">
        <v>206</v>
      </c>
    </row>
    <row r="50" spans="1:15" x14ac:dyDescent="0.25">
      <c r="A50" s="6">
        <v>207</v>
      </c>
      <c r="B50" t="s">
        <v>513</v>
      </c>
      <c r="C50" s="114">
        <v>2021</v>
      </c>
      <c r="D50" s="88">
        <v>240121916.2825408</v>
      </c>
      <c r="E50" s="88">
        <v>206749749</v>
      </c>
      <c r="F50" s="88">
        <v>33372167.282540798</v>
      </c>
      <c r="G50" s="88">
        <v>163758240.79971302</v>
      </c>
      <c r="H50" s="130">
        <v>2.7083333333333334E-3</v>
      </c>
      <c r="I50" s="88">
        <v>400104.71</v>
      </c>
      <c r="J50" s="88">
        <v>1058917.51</v>
      </c>
      <c r="K50" s="88">
        <v>164817158.31</v>
      </c>
      <c r="L50" s="6">
        <v>207</v>
      </c>
    </row>
    <row r="51" spans="1:15" x14ac:dyDescent="0.25">
      <c r="A51" s="6">
        <v>208</v>
      </c>
      <c r="B51" t="s">
        <v>512</v>
      </c>
      <c r="C51" s="114">
        <v>2021</v>
      </c>
      <c r="D51" s="88">
        <v>264385199.79452115</v>
      </c>
      <c r="E51" s="88">
        <v>222331409</v>
      </c>
      <c r="F51" s="88">
        <v>42053790.794521153</v>
      </c>
      <c r="G51" s="88">
        <v>205812031.59423417</v>
      </c>
      <c r="H51" s="130">
        <v>2.7083333333333334E-3</v>
      </c>
      <c r="I51" s="88">
        <v>503327.65</v>
      </c>
      <c r="J51" s="88">
        <v>1562245.1600000001</v>
      </c>
      <c r="K51" s="88">
        <v>207374276.75</v>
      </c>
      <c r="L51" s="6">
        <v>208</v>
      </c>
    </row>
    <row r="52" spans="1:15" ht="15" customHeight="1" x14ac:dyDescent="0.25">
      <c r="A52" s="6">
        <v>209</v>
      </c>
      <c r="B52" t="s">
        <v>511</v>
      </c>
      <c r="C52" s="114">
        <v>2021</v>
      </c>
      <c r="D52" s="88">
        <v>252503953.49333343</v>
      </c>
      <c r="E52" s="88">
        <v>229108231</v>
      </c>
      <c r="F52" s="88">
        <v>23395722.493333429</v>
      </c>
      <c r="G52" s="88">
        <v>229207754.0875676</v>
      </c>
      <c r="H52" s="130">
        <v>2.7083333333333334E-3</v>
      </c>
      <c r="I52" s="88">
        <v>593320.37</v>
      </c>
      <c r="J52" s="88">
        <v>2155565.5300000003</v>
      </c>
      <c r="K52" s="88">
        <v>231363319.62</v>
      </c>
      <c r="L52" s="6">
        <v>209</v>
      </c>
    </row>
    <row r="53" spans="1:15" x14ac:dyDescent="0.25">
      <c r="A53" s="6">
        <v>210</v>
      </c>
      <c r="B53" t="s">
        <v>510</v>
      </c>
      <c r="C53" s="114">
        <v>2021</v>
      </c>
      <c r="D53" s="88">
        <v>227700821.31155431</v>
      </c>
      <c r="E53" s="88">
        <v>213467464</v>
      </c>
      <c r="F53" s="88">
        <v>14233357.311554313</v>
      </c>
      <c r="G53" s="88">
        <v>243441111.39912191</v>
      </c>
      <c r="H53" s="130">
        <v>2.7083333333333334E-3</v>
      </c>
      <c r="I53" s="88">
        <v>645883.32999999996</v>
      </c>
      <c r="J53" s="88">
        <v>2801448.8600000003</v>
      </c>
      <c r="K53" s="88">
        <v>246242560.25999999</v>
      </c>
      <c r="L53" s="6">
        <v>210</v>
      </c>
      <c r="N53" s="132"/>
      <c r="O53" s="132"/>
    </row>
    <row r="54" spans="1:15" x14ac:dyDescent="0.25">
      <c r="A54" s="6">
        <v>211</v>
      </c>
      <c r="B54" t="s">
        <v>509</v>
      </c>
      <c r="C54" s="114">
        <v>2021</v>
      </c>
      <c r="D54" s="88">
        <v>198341720.07414865</v>
      </c>
      <c r="E54" s="88">
        <v>185755778</v>
      </c>
      <c r="F54" s="88">
        <v>12585942.074148655</v>
      </c>
      <c r="G54" s="88">
        <v>256027053.47327057</v>
      </c>
      <c r="H54" s="130">
        <v>2.7083333333333334E-3</v>
      </c>
      <c r="I54" s="88">
        <v>683950.4</v>
      </c>
      <c r="J54" s="88">
        <v>3485399.2600000002</v>
      </c>
      <c r="K54" s="88">
        <v>259512452.72999999</v>
      </c>
      <c r="L54" s="6">
        <v>211</v>
      </c>
      <c r="N54" s="132"/>
      <c r="O54" s="132"/>
    </row>
    <row r="55" spans="1:15" x14ac:dyDescent="0.25">
      <c r="A55" s="6">
        <v>212</v>
      </c>
      <c r="B55" t="s">
        <v>508</v>
      </c>
      <c r="C55" s="114">
        <v>2021</v>
      </c>
      <c r="D55" s="88">
        <v>183707325.78594664</v>
      </c>
      <c r="E55" s="88">
        <v>164303834</v>
      </c>
      <c r="F55" s="88">
        <v>19403491.785946637</v>
      </c>
      <c r="G55" s="88">
        <v>275430545.2592172</v>
      </c>
      <c r="H55" s="130">
        <v>2.7083333333333334E-3</v>
      </c>
      <c r="I55" s="88">
        <v>729121.79</v>
      </c>
      <c r="J55" s="88">
        <v>4214521.0500000007</v>
      </c>
      <c r="K55" s="88">
        <v>279645066.31</v>
      </c>
      <c r="L55" s="6">
        <v>212</v>
      </c>
      <c r="N55" s="132"/>
      <c r="O55" s="132"/>
    </row>
    <row r="56" spans="1:15" x14ac:dyDescent="0.25">
      <c r="A56" s="6">
        <v>213</v>
      </c>
      <c r="B56" t="s">
        <v>507</v>
      </c>
      <c r="C56" s="114">
        <v>2021</v>
      </c>
      <c r="D56" s="36">
        <v>204498405.97999364</v>
      </c>
      <c r="E56" s="36">
        <v>192160386</v>
      </c>
      <c r="F56" s="36">
        <v>12338019.979993641</v>
      </c>
      <c r="G56" s="36">
        <v>287768565.23921084</v>
      </c>
      <c r="H56" s="130">
        <v>2.7083333333333334E-3</v>
      </c>
      <c r="I56" s="36">
        <v>774079.79</v>
      </c>
      <c r="J56" s="36">
        <v>4988600.8400000008</v>
      </c>
      <c r="K56" s="36">
        <v>292757166.07999998</v>
      </c>
      <c r="L56" s="6">
        <v>213</v>
      </c>
    </row>
    <row r="57" spans="1:15" x14ac:dyDescent="0.25">
      <c r="A57" s="6">
        <v>214</v>
      </c>
      <c r="B57" t="s">
        <v>518</v>
      </c>
      <c r="C57" s="114">
        <v>2022</v>
      </c>
      <c r="D57" s="114" t="s">
        <v>557</v>
      </c>
      <c r="E57" s="114" t="s">
        <v>557</v>
      </c>
      <c r="F57" s="52">
        <v>0</v>
      </c>
      <c r="G57" s="88">
        <v>287768565.23921084</v>
      </c>
      <c r="H57" s="130">
        <v>2.7083333333333334E-3</v>
      </c>
      <c r="I57" s="88">
        <v>792883.99</v>
      </c>
      <c r="J57" s="88">
        <v>5781484.830000001</v>
      </c>
      <c r="K57" s="88">
        <v>293550050.06999999</v>
      </c>
      <c r="L57" s="6">
        <v>214</v>
      </c>
    </row>
    <row r="58" spans="1:15" x14ac:dyDescent="0.25">
      <c r="A58" s="6">
        <v>215</v>
      </c>
      <c r="B58" t="s">
        <v>517</v>
      </c>
      <c r="C58" s="114">
        <v>2022</v>
      </c>
      <c r="D58" s="114" t="s">
        <v>557</v>
      </c>
      <c r="E58" s="114" t="s">
        <v>557</v>
      </c>
      <c r="F58" s="52">
        <v>0</v>
      </c>
      <c r="G58" s="88">
        <v>287768565.23921084</v>
      </c>
      <c r="H58" s="130">
        <v>2.7083333333333334E-3</v>
      </c>
      <c r="I58" s="88">
        <v>795031.39</v>
      </c>
      <c r="J58" s="88">
        <v>6576516.2200000007</v>
      </c>
      <c r="K58" s="88">
        <v>294345081.45999998</v>
      </c>
      <c r="L58" s="6">
        <v>215</v>
      </c>
    </row>
    <row r="59" spans="1:15" x14ac:dyDescent="0.25">
      <c r="A59" s="6">
        <v>216</v>
      </c>
      <c r="B59" t="s">
        <v>516</v>
      </c>
      <c r="C59" s="114">
        <v>2022</v>
      </c>
      <c r="D59" s="114" t="s">
        <v>557</v>
      </c>
      <c r="E59" s="114" t="s">
        <v>557</v>
      </c>
      <c r="F59" s="52">
        <v>0</v>
      </c>
      <c r="G59" s="88">
        <v>287768565.23921084</v>
      </c>
      <c r="H59" s="130">
        <v>2.7083333333333334E-3</v>
      </c>
      <c r="I59" s="88">
        <v>797184.6</v>
      </c>
      <c r="J59" s="88">
        <v>7373700.8200000003</v>
      </c>
      <c r="K59" s="88">
        <v>295142266.06</v>
      </c>
      <c r="L59" s="6">
        <v>216</v>
      </c>
    </row>
    <row r="60" spans="1:15" x14ac:dyDescent="0.25">
      <c r="A60" s="6">
        <v>217</v>
      </c>
      <c r="B60" t="s">
        <v>515</v>
      </c>
      <c r="C60" s="114">
        <v>2022</v>
      </c>
      <c r="D60" s="114" t="s">
        <v>557</v>
      </c>
      <c r="E60" s="114" t="s">
        <v>557</v>
      </c>
      <c r="F60" s="52">
        <v>0</v>
      </c>
      <c r="G60" s="88">
        <v>287768565.23921084</v>
      </c>
      <c r="H60" s="130">
        <v>2.7083333333333334E-3</v>
      </c>
      <c r="I60" s="88">
        <v>799343.64</v>
      </c>
      <c r="J60" s="88">
        <v>8173044.46</v>
      </c>
      <c r="K60" s="88">
        <v>295941609.69999999</v>
      </c>
      <c r="L60" s="6">
        <v>217</v>
      </c>
      <c r="N60" s="33"/>
      <c r="O60" s="33"/>
    </row>
    <row r="61" spans="1:15" x14ac:dyDescent="0.25">
      <c r="A61" s="6">
        <v>218</v>
      </c>
      <c r="B61" t="s">
        <v>514</v>
      </c>
      <c r="C61" s="114">
        <v>2022</v>
      </c>
      <c r="D61" s="114" t="s">
        <v>557</v>
      </c>
      <c r="E61" s="114" t="s">
        <v>557</v>
      </c>
      <c r="F61" s="52">
        <v>0</v>
      </c>
      <c r="G61" s="88">
        <v>287768565.23921084</v>
      </c>
      <c r="H61" s="130">
        <v>2.7083333333333334E-3</v>
      </c>
      <c r="I61" s="88">
        <v>801508.53</v>
      </c>
      <c r="J61" s="88">
        <v>8974552.9900000002</v>
      </c>
      <c r="K61" s="88">
        <v>296743118.23000002</v>
      </c>
      <c r="L61" s="6">
        <v>218</v>
      </c>
    </row>
    <row r="62" spans="1:15" x14ac:dyDescent="0.25">
      <c r="A62" s="6">
        <v>219</v>
      </c>
      <c r="B62" t="s">
        <v>513</v>
      </c>
      <c r="C62" s="114">
        <v>2022</v>
      </c>
      <c r="D62" s="114" t="s">
        <v>557</v>
      </c>
      <c r="E62" s="114" t="s">
        <v>557</v>
      </c>
      <c r="F62" s="52">
        <v>0</v>
      </c>
      <c r="G62" s="88">
        <v>287768565.23921084</v>
      </c>
      <c r="H62" s="130">
        <v>2.7083333333333334E-3</v>
      </c>
      <c r="I62" s="88">
        <v>803679.28</v>
      </c>
      <c r="J62" s="88">
        <v>9778232.2699999996</v>
      </c>
      <c r="K62" s="88">
        <v>297546797.50999999</v>
      </c>
      <c r="L62" s="6">
        <v>219</v>
      </c>
    </row>
    <row r="63" spans="1:15" x14ac:dyDescent="0.25">
      <c r="A63" s="6">
        <v>220</v>
      </c>
      <c r="B63" t="s">
        <v>512</v>
      </c>
      <c r="C63" s="114">
        <v>2022</v>
      </c>
      <c r="D63" s="114" t="s">
        <v>557</v>
      </c>
      <c r="E63" s="114" t="s">
        <v>557</v>
      </c>
      <c r="F63" s="52">
        <v>0</v>
      </c>
      <c r="G63" s="88">
        <v>287768565.23921084</v>
      </c>
      <c r="H63" s="130">
        <v>2.9999999999999996E-3</v>
      </c>
      <c r="I63" s="88">
        <v>892640.39</v>
      </c>
      <c r="J63" s="88">
        <v>10670872.66</v>
      </c>
      <c r="K63" s="88">
        <v>298439437.89999998</v>
      </c>
      <c r="L63" s="6">
        <v>220</v>
      </c>
    </row>
    <row r="64" spans="1:15" x14ac:dyDescent="0.25">
      <c r="A64" s="6">
        <v>221</v>
      </c>
      <c r="B64" t="s">
        <v>511</v>
      </c>
      <c r="C64" s="114">
        <v>2022</v>
      </c>
      <c r="D64" s="114" t="s">
        <v>557</v>
      </c>
      <c r="E64" s="114" t="s">
        <v>557</v>
      </c>
      <c r="F64" s="52">
        <v>0</v>
      </c>
      <c r="G64" s="88">
        <v>287768565.23921084</v>
      </c>
      <c r="H64" s="130">
        <v>2.9999999999999996E-3</v>
      </c>
      <c r="I64" s="88">
        <v>895318.31</v>
      </c>
      <c r="J64" s="88">
        <v>11566190.970000001</v>
      </c>
      <c r="K64" s="88">
        <v>299334756.20999998</v>
      </c>
      <c r="L64" s="6">
        <v>221</v>
      </c>
      <c r="N64" s="17" t="s">
        <v>566</v>
      </c>
    </row>
    <row r="65" spans="1:19" x14ac:dyDescent="0.25">
      <c r="A65" s="6">
        <v>222</v>
      </c>
      <c r="B65" t="s">
        <v>510</v>
      </c>
      <c r="C65" s="114">
        <v>2022</v>
      </c>
      <c r="D65" s="114" t="s">
        <v>557</v>
      </c>
      <c r="E65" s="114" t="s">
        <v>557</v>
      </c>
      <c r="F65" s="52">
        <v>0</v>
      </c>
      <c r="G65" s="88">
        <v>287768565.23921084</v>
      </c>
      <c r="H65" s="130">
        <v>2.9999999999999996E-3</v>
      </c>
      <c r="I65" s="88">
        <v>898004.27</v>
      </c>
      <c r="J65" s="88">
        <v>12464195.24</v>
      </c>
      <c r="K65" s="88">
        <v>300232760.48000002</v>
      </c>
      <c r="L65" s="6">
        <v>222</v>
      </c>
      <c r="O65" s="6" t="s">
        <v>565</v>
      </c>
      <c r="P65" s="6" t="s">
        <v>640</v>
      </c>
      <c r="Q65" s="6" t="s">
        <v>639</v>
      </c>
      <c r="R65" s="6" t="s">
        <v>562</v>
      </c>
    </row>
    <row r="66" spans="1:19" x14ac:dyDescent="0.25">
      <c r="A66" s="6">
        <v>223</v>
      </c>
      <c r="B66" t="s">
        <v>509</v>
      </c>
      <c r="C66" s="114">
        <v>2022</v>
      </c>
      <c r="D66" s="114" t="s">
        <v>557</v>
      </c>
      <c r="E66" s="114" t="s">
        <v>557</v>
      </c>
      <c r="F66" s="52">
        <v>0</v>
      </c>
      <c r="G66" s="88">
        <v>287768565.23921084</v>
      </c>
      <c r="H66" s="130">
        <v>4.0916666666666662E-3</v>
      </c>
      <c r="I66" s="88">
        <v>1228452.3799999999</v>
      </c>
      <c r="J66" s="88">
        <v>13692647.620000001</v>
      </c>
      <c r="K66" s="88">
        <v>301461212.86000001</v>
      </c>
      <c r="L66" s="6">
        <v>223</v>
      </c>
      <c r="N66" t="s">
        <v>561</v>
      </c>
      <c r="O66" t="s">
        <v>560</v>
      </c>
      <c r="P66" s="131">
        <v>287768565.23921084</v>
      </c>
      <c r="Q66" s="33">
        <v>268731516.61514735</v>
      </c>
      <c r="R66" s="42">
        <v>19037048.624063492</v>
      </c>
      <c r="S66" t="s">
        <v>93</v>
      </c>
    </row>
    <row r="67" spans="1:19" x14ac:dyDescent="0.25">
      <c r="A67" s="6">
        <v>224</v>
      </c>
      <c r="B67" t="s">
        <v>508</v>
      </c>
      <c r="C67" s="114">
        <v>2022</v>
      </c>
      <c r="D67" s="114" t="s">
        <v>557</v>
      </c>
      <c r="E67" s="114" t="s">
        <v>557</v>
      </c>
      <c r="F67" s="52">
        <v>0</v>
      </c>
      <c r="G67" s="88">
        <v>287768565.23921084</v>
      </c>
      <c r="H67" s="130">
        <v>4.0916666666666662E-3</v>
      </c>
      <c r="I67" s="88">
        <v>1233478.8</v>
      </c>
      <c r="J67" s="88">
        <v>14926126.420000002</v>
      </c>
      <c r="K67" s="88">
        <v>302694691.66000003</v>
      </c>
      <c r="L67" s="6">
        <v>224</v>
      </c>
      <c r="N67" t="s">
        <v>559</v>
      </c>
      <c r="O67" t="s">
        <v>558</v>
      </c>
      <c r="P67" s="131">
        <v>16164652.200000001</v>
      </c>
      <c r="Q67" s="33">
        <v>15120164.560000002</v>
      </c>
      <c r="R67" s="42">
        <v>1044487.6399999987</v>
      </c>
    </row>
    <row r="68" spans="1:19" ht="15.75" thickBot="1" x14ac:dyDescent="0.3">
      <c r="A68" s="6">
        <v>225</v>
      </c>
      <c r="B68" t="s">
        <v>507</v>
      </c>
      <c r="C68" s="114">
        <v>2022</v>
      </c>
      <c r="D68" s="114" t="s">
        <v>557</v>
      </c>
      <c r="E68" s="114" t="s">
        <v>557</v>
      </c>
      <c r="F68" s="52">
        <v>0</v>
      </c>
      <c r="G68" s="129">
        <v>287768565.23921084</v>
      </c>
      <c r="H68" s="130">
        <v>4.0916666666666662E-3</v>
      </c>
      <c r="I68" s="88">
        <v>1238525.78</v>
      </c>
      <c r="J68" s="129">
        <v>16164652.200000001</v>
      </c>
      <c r="K68" s="88">
        <v>303933217.44</v>
      </c>
      <c r="L68" s="6">
        <v>225</v>
      </c>
      <c r="R68" s="128">
        <v>20081536.264063492</v>
      </c>
      <c r="S68" t="s">
        <v>249</v>
      </c>
    </row>
    <row r="69" spans="1:19" ht="15.75" thickTop="1" x14ac:dyDescent="0.25">
      <c r="A69" s="6"/>
      <c r="D69" s="42"/>
      <c r="E69" s="52"/>
      <c r="G69" s="52"/>
      <c r="I69" s="52"/>
      <c r="J69" s="52"/>
      <c r="K69" s="52"/>
    </row>
    <row r="70" spans="1:19" x14ac:dyDescent="0.25">
      <c r="A70" s="6"/>
      <c r="B70" s="108" t="s">
        <v>555</v>
      </c>
      <c r="C70" s="108"/>
      <c r="D70" s="108"/>
      <c r="E70" s="108"/>
      <c r="F70" s="108"/>
      <c r="G70" s="108"/>
      <c r="H70" s="108"/>
      <c r="I70" s="108"/>
      <c r="J70" s="108"/>
      <c r="K70" s="108"/>
      <c r="N70" t="s">
        <v>638</v>
      </c>
      <c r="O70" t="s">
        <v>637</v>
      </c>
    </row>
    <row r="71" spans="1:19" x14ac:dyDescent="0.25">
      <c r="A71" s="6"/>
      <c r="B71" s="107" t="s">
        <v>630</v>
      </c>
      <c r="C71" s="107"/>
      <c r="D71" s="107"/>
      <c r="E71" s="107"/>
      <c r="F71" s="107"/>
      <c r="G71" s="107"/>
      <c r="H71" s="107"/>
      <c r="I71" s="107"/>
      <c r="J71" s="107"/>
      <c r="K71" s="107"/>
      <c r="N71" t="s">
        <v>636</v>
      </c>
      <c r="O71" t="s">
        <v>635</v>
      </c>
    </row>
    <row r="72" spans="1:19" x14ac:dyDescent="0.25">
      <c r="A72" s="6"/>
      <c r="B72" s="19" t="s">
        <v>621</v>
      </c>
      <c r="C72" s="19"/>
      <c r="D72" s="19"/>
      <c r="E72" s="19"/>
      <c r="F72" s="19"/>
      <c r="G72" s="19"/>
      <c r="H72" s="19"/>
      <c r="I72" s="19"/>
      <c r="J72" s="19"/>
      <c r="K72" s="19"/>
      <c r="O72" t="s">
        <v>634</v>
      </c>
    </row>
    <row r="73" spans="1:19" x14ac:dyDescent="0.25">
      <c r="A73" s="6"/>
      <c r="B73" s="19"/>
      <c r="C73" s="19"/>
      <c r="D73" s="19"/>
      <c r="E73" s="19"/>
      <c r="F73" s="19"/>
      <c r="G73" s="19"/>
      <c r="H73" s="19"/>
      <c r="I73" s="19"/>
      <c r="J73" s="19"/>
      <c r="K73" s="19"/>
    </row>
    <row r="74" spans="1:19" x14ac:dyDescent="0.25">
      <c r="C74" s="37" t="s">
        <v>532</v>
      </c>
      <c r="D74" s="37" t="s">
        <v>531</v>
      </c>
      <c r="E74" s="37" t="s">
        <v>530</v>
      </c>
      <c r="F74" s="37" t="s">
        <v>529</v>
      </c>
      <c r="G74" s="37" t="s">
        <v>554</v>
      </c>
      <c r="H74" s="37" t="s">
        <v>553</v>
      </c>
      <c r="I74" s="37" t="s">
        <v>552</v>
      </c>
    </row>
    <row r="75" spans="1:19" x14ac:dyDescent="0.25">
      <c r="C75" s="114"/>
      <c r="D75" s="114" t="s">
        <v>551</v>
      </c>
      <c r="E75" s="114"/>
      <c r="F75" s="114" t="s">
        <v>620</v>
      </c>
      <c r="G75" s="114" t="s">
        <v>550</v>
      </c>
      <c r="H75" s="114" t="s">
        <v>549</v>
      </c>
      <c r="I75" s="114" t="s">
        <v>619</v>
      </c>
    </row>
    <row r="76" spans="1:19" x14ac:dyDescent="0.25">
      <c r="B76" s="6"/>
      <c r="C76" s="6"/>
      <c r="D76" s="6" t="s">
        <v>523</v>
      </c>
      <c r="E76" s="119"/>
      <c r="F76" s="6" t="s">
        <v>523</v>
      </c>
      <c r="G76" s="6"/>
      <c r="H76" s="6"/>
      <c r="I76" s="6"/>
    </row>
    <row r="77" spans="1:19" x14ac:dyDescent="0.25">
      <c r="B77" s="6"/>
      <c r="C77" s="6"/>
      <c r="D77" s="6" t="s">
        <v>548</v>
      </c>
      <c r="E77" s="119"/>
      <c r="F77" s="6" t="s">
        <v>539</v>
      </c>
      <c r="G77" s="6" t="s">
        <v>547</v>
      </c>
      <c r="H77" s="6" t="s">
        <v>546</v>
      </c>
      <c r="I77" s="6" t="s">
        <v>523</v>
      </c>
    </row>
    <row r="78" spans="1:19" x14ac:dyDescent="0.25">
      <c r="A78" s="37" t="s">
        <v>100</v>
      </c>
      <c r="B78" s="37" t="s">
        <v>523</v>
      </c>
      <c r="C78" s="37" t="s">
        <v>545</v>
      </c>
      <c r="D78" s="37" t="s">
        <v>544</v>
      </c>
      <c r="E78" s="37" t="s">
        <v>543</v>
      </c>
      <c r="F78" s="37" t="s">
        <v>542</v>
      </c>
      <c r="G78" s="37" t="s">
        <v>541</v>
      </c>
      <c r="H78" s="37" t="s">
        <v>540</v>
      </c>
      <c r="I78" s="37" t="s">
        <v>539</v>
      </c>
      <c r="L78" s="37" t="s">
        <v>100</v>
      </c>
    </row>
    <row r="79" spans="1:19" x14ac:dyDescent="0.25">
      <c r="A79" s="6">
        <v>300</v>
      </c>
      <c r="B79" t="s">
        <v>518</v>
      </c>
      <c r="C79" s="114">
        <v>2023</v>
      </c>
      <c r="D79" s="88">
        <v>303933217.44</v>
      </c>
      <c r="E79" s="88">
        <v>-25953327.550000001</v>
      </c>
      <c r="F79" s="88">
        <v>277979889.88999999</v>
      </c>
      <c r="G79" s="88">
        <v>1190497.23</v>
      </c>
      <c r="H79" s="127">
        <v>4.0916666666666662E-3</v>
      </c>
      <c r="I79" s="88">
        <v>279170387.12</v>
      </c>
      <c r="L79" s="6">
        <v>300</v>
      </c>
    </row>
    <row r="80" spans="1:19" x14ac:dyDescent="0.25">
      <c r="A80" s="6">
        <v>301</v>
      </c>
      <c r="B80" t="s">
        <v>517</v>
      </c>
      <c r="C80" s="114">
        <v>2023</v>
      </c>
      <c r="D80" s="88">
        <v>279170387.12</v>
      </c>
      <c r="E80" s="88">
        <v>-25953327.550000001</v>
      </c>
      <c r="F80" s="88">
        <v>253217059.56999999</v>
      </c>
      <c r="G80" s="88">
        <v>1089175.98</v>
      </c>
      <c r="H80" s="127">
        <v>4.0916666666666662E-3</v>
      </c>
      <c r="I80" s="88">
        <v>254306235.55000001</v>
      </c>
      <c r="L80" s="6">
        <v>301</v>
      </c>
    </row>
    <row r="81" spans="1:12" x14ac:dyDescent="0.25">
      <c r="A81" s="6">
        <v>302</v>
      </c>
      <c r="B81" t="s">
        <v>516</v>
      </c>
      <c r="C81" s="114">
        <v>2023</v>
      </c>
      <c r="D81" s="88">
        <v>254306235.55000001</v>
      </c>
      <c r="E81" s="88">
        <v>-25953327.550000001</v>
      </c>
      <c r="F81" s="88">
        <v>228352908</v>
      </c>
      <c r="G81" s="88">
        <v>987440.16</v>
      </c>
      <c r="H81" s="127">
        <v>4.0916666666666662E-3</v>
      </c>
      <c r="I81" s="88">
        <v>229340348.16</v>
      </c>
      <c r="L81" s="6">
        <v>302</v>
      </c>
    </row>
    <row r="82" spans="1:12" x14ac:dyDescent="0.25">
      <c r="A82" s="6">
        <v>303</v>
      </c>
      <c r="B82" t="s">
        <v>515</v>
      </c>
      <c r="C82" s="114">
        <v>2023</v>
      </c>
      <c r="D82" s="88">
        <v>229340348.16</v>
      </c>
      <c r="E82" s="88">
        <v>-25953327.550000001</v>
      </c>
      <c r="F82" s="88">
        <v>203387020.60999998</v>
      </c>
      <c r="G82" s="88">
        <v>885288.08</v>
      </c>
      <c r="H82" s="127">
        <v>4.0916666666666662E-3</v>
      </c>
      <c r="I82" s="88">
        <v>204272308.69</v>
      </c>
      <c r="L82" s="6">
        <v>303</v>
      </c>
    </row>
    <row r="83" spans="1:12" x14ac:dyDescent="0.25">
      <c r="A83" s="6">
        <v>304</v>
      </c>
      <c r="B83" t="s">
        <v>514</v>
      </c>
      <c r="C83" s="114">
        <v>2023</v>
      </c>
      <c r="D83" s="88">
        <v>204272308.69</v>
      </c>
      <c r="E83" s="88">
        <v>-25953327.550000001</v>
      </c>
      <c r="F83" s="88">
        <v>178318981.13999999</v>
      </c>
      <c r="G83" s="88">
        <v>782718.01</v>
      </c>
      <c r="H83" s="127">
        <v>4.0916666666666662E-3</v>
      </c>
      <c r="I83" s="88">
        <v>179101699.15000001</v>
      </c>
      <c r="L83" s="6">
        <v>304</v>
      </c>
    </row>
    <row r="84" spans="1:12" x14ac:dyDescent="0.25">
      <c r="A84" s="6">
        <v>305</v>
      </c>
      <c r="B84" t="s">
        <v>513</v>
      </c>
      <c r="C84" s="114">
        <v>2023</v>
      </c>
      <c r="D84" s="88">
        <v>179101699.15000001</v>
      </c>
      <c r="E84" s="88">
        <v>-25953327.550000001</v>
      </c>
      <c r="F84" s="88">
        <v>153148371.59999999</v>
      </c>
      <c r="G84" s="88">
        <v>679728.27</v>
      </c>
      <c r="H84" s="127">
        <v>4.0916666666666662E-3</v>
      </c>
      <c r="I84" s="88">
        <v>153828099.87</v>
      </c>
      <c r="L84" s="6">
        <v>305</v>
      </c>
    </row>
    <row r="85" spans="1:12" x14ac:dyDescent="0.25">
      <c r="A85" s="6">
        <v>306</v>
      </c>
      <c r="B85" t="s">
        <v>512</v>
      </c>
      <c r="C85" s="114">
        <v>2023</v>
      </c>
      <c r="D85" s="88">
        <v>153828099.87</v>
      </c>
      <c r="E85" s="88">
        <v>-25953327.550000001</v>
      </c>
      <c r="F85" s="88">
        <v>127874772.32000001</v>
      </c>
      <c r="G85" s="88">
        <v>576317.13</v>
      </c>
      <c r="H85" s="127">
        <v>4.0916666666666662E-3</v>
      </c>
      <c r="I85" s="88">
        <v>128451089.45</v>
      </c>
      <c r="L85" s="6">
        <v>306</v>
      </c>
    </row>
    <row r="86" spans="1:12" x14ac:dyDescent="0.25">
      <c r="A86" s="6">
        <v>307</v>
      </c>
      <c r="B86" t="s">
        <v>511</v>
      </c>
      <c r="C86" s="114">
        <v>2023</v>
      </c>
      <c r="D86" s="88">
        <v>128451089.45</v>
      </c>
      <c r="E86" s="88">
        <v>-25953327.550000001</v>
      </c>
      <c r="F86" s="88">
        <v>102497761.90000001</v>
      </c>
      <c r="G86" s="88">
        <v>472482.86</v>
      </c>
      <c r="H86" s="127">
        <v>4.0916666666666662E-3</v>
      </c>
      <c r="I86" s="88">
        <v>102970244.76000001</v>
      </c>
      <c r="L86" s="6">
        <v>307</v>
      </c>
    </row>
    <row r="87" spans="1:12" x14ac:dyDescent="0.25">
      <c r="A87" s="6">
        <v>308</v>
      </c>
      <c r="B87" t="s">
        <v>510</v>
      </c>
      <c r="C87" s="114">
        <v>2023</v>
      </c>
      <c r="D87" s="88">
        <v>102970244.76000001</v>
      </c>
      <c r="E87" s="88">
        <v>-25953327.550000001</v>
      </c>
      <c r="F87" s="88">
        <v>77016917.210000008</v>
      </c>
      <c r="G87" s="88">
        <v>368223.74</v>
      </c>
      <c r="H87" s="127">
        <v>4.0916666666666662E-3</v>
      </c>
      <c r="I87" s="88">
        <v>77385140.950000003</v>
      </c>
      <c r="L87" s="6">
        <v>308</v>
      </c>
    </row>
    <row r="88" spans="1:12" x14ac:dyDescent="0.25">
      <c r="A88" s="6">
        <v>309</v>
      </c>
      <c r="B88" t="s">
        <v>509</v>
      </c>
      <c r="C88" s="114">
        <v>2023</v>
      </c>
      <c r="D88" s="88">
        <v>77385140.950000003</v>
      </c>
      <c r="E88" s="88">
        <v>-25953327.550000001</v>
      </c>
      <c r="F88" s="88">
        <v>51431813.400000006</v>
      </c>
      <c r="G88" s="88">
        <v>263538.02</v>
      </c>
      <c r="H88" s="127">
        <v>4.0916666666666662E-3</v>
      </c>
      <c r="I88" s="88">
        <v>51695351.420000002</v>
      </c>
      <c r="L88" s="6">
        <v>309</v>
      </c>
    </row>
    <row r="89" spans="1:12" x14ac:dyDescent="0.25">
      <c r="A89" s="6">
        <v>310</v>
      </c>
      <c r="B89" t="s">
        <v>508</v>
      </c>
      <c r="C89" s="114">
        <v>2023</v>
      </c>
      <c r="D89" s="88">
        <v>51695351.420000002</v>
      </c>
      <c r="E89" s="88">
        <v>-25953327.550000001</v>
      </c>
      <c r="F89" s="88">
        <v>25742023.870000001</v>
      </c>
      <c r="G89" s="88">
        <v>158423.96</v>
      </c>
      <c r="H89" s="127">
        <v>4.0916666666666662E-3</v>
      </c>
      <c r="I89" s="88">
        <v>25900447.829999998</v>
      </c>
      <c r="L89" s="6">
        <v>310</v>
      </c>
    </row>
    <row r="90" spans="1:12" x14ac:dyDescent="0.25">
      <c r="A90" s="6">
        <v>311</v>
      </c>
      <c r="B90" t="s">
        <v>507</v>
      </c>
      <c r="C90" s="114">
        <v>2023</v>
      </c>
      <c r="D90" s="88">
        <v>25900447.829999998</v>
      </c>
      <c r="E90" s="88">
        <v>-25953327.550000001</v>
      </c>
      <c r="F90" s="88">
        <v>-52879.720000002533</v>
      </c>
      <c r="G90" s="88">
        <v>52879.82</v>
      </c>
      <c r="H90" s="127">
        <v>4.0916666666666662E-3</v>
      </c>
      <c r="I90" s="126">
        <v>0.1</v>
      </c>
      <c r="J90" s="122" t="s">
        <v>633</v>
      </c>
      <c r="L90" s="6">
        <v>311</v>
      </c>
    </row>
    <row r="91" spans="1:12" x14ac:dyDescent="0.25">
      <c r="A91" s="6">
        <v>312</v>
      </c>
      <c r="D91" s="78" t="s">
        <v>538</v>
      </c>
      <c r="E91" s="125">
        <v>-311439930.60000002</v>
      </c>
      <c r="G91" s="124"/>
      <c r="H91" s="123"/>
      <c r="J91" s="122" t="s">
        <v>632</v>
      </c>
      <c r="L91" s="6">
        <v>312</v>
      </c>
    </row>
    <row r="92" spans="1:12" x14ac:dyDescent="0.25">
      <c r="J92" s="122" t="s">
        <v>631</v>
      </c>
    </row>
    <row r="93" spans="1:12" x14ac:dyDescent="0.25">
      <c r="B93" s="83" t="s">
        <v>537</v>
      </c>
      <c r="C93" s="39"/>
      <c r="D93" s="39"/>
      <c r="E93" s="39"/>
      <c r="F93" s="39"/>
      <c r="G93" s="39"/>
      <c r="H93" s="39"/>
      <c r="I93" s="39"/>
      <c r="J93" s="39"/>
      <c r="K93" s="39"/>
    </row>
    <row r="94" spans="1:12" x14ac:dyDescent="0.25">
      <c r="A94" s="37" t="s">
        <v>100</v>
      </c>
      <c r="B94" s="37" t="s">
        <v>536</v>
      </c>
      <c r="C94" s="37" t="s">
        <v>152</v>
      </c>
      <c r="L94" s="37" t="s">
        <v>100</v>
      </c>
    </row>
    <row r="95" spans="1:12" x14ac:dyDescent="0.25">
      <c r="A95" s="6">
        <v>400</v>
      </c>
      <c r="B95" s="88">
        <v>311439930.60000002</v>
      </c>
      <c r="C95" t="s">
        <v>618</v>
      </c>
      <c r="L95" s="6">
        <v>400</v>
      </c>
    </row>
    <row r="97" spans="1:12" x14ac:dyDescent="0.25">
      <c r="A97" s="6"/>
      <c r="B97" s="108" t="s">
        <v>535</v>
      </c>
      <c r="C97" s="108"/>
      <c r="D97" s="108"/>
      <c r="E97" s="108"/>
      <c r="F97" s="108"/>
      <c r="G97" s="108"/>
      <c r="H97" s="108"/>
      <c r="I97" s="108"/>
      <c r="J97" s="108"/>
      <c r="K97" s="108"/>
    </row>
    <row r="98" spans="1:12" x14ac:dyDescent="0.25">
      <c r="A98" s="6"/>
      <c r="B98" s="107" t="s">
        <v>630</v>
      </c>
      <c r="C98" s="107"/>
      <c r="D98" s="107"/>
      <c r="E98" s="107"/>
      <c r="F98" s="107"/>
      <c r="G98" s="107"/>
      <c r="H98" s="107"/>
      <c r="I98" s="107"/>
      <c r="J98" s="107"/>
      <c r="K98" s="107"/>
    </row>
    <row r="99" spans="1:12" x14ac:dyDescent="0.25">
      <c r="A99" s="6"/>
      <c r="B99" s="27" t="s">
        <v>617</v>
      </c>
      <c r="C99" s="27"/>
      <c r="D99" s="27"/>
      <c r="E99" s="27"/>
      <c r="F99" s="27"/>
      <c r="G99" s="27"/>
      <c r="H99" s="27"/>
      <c r="I99" s="27"/>
      <c r="J99" s="27"/>
      <c r="K99" s="27"/>
    </row>
    <row r="100" spans="1:12" x14ac:dyDescent="0.25">
      <c r="A100" s="6"/>
      <c r="B100" s="27" t="s">
        <v>616</v>
      </c>
      <c r="C100" s="27"/>
      <c r="D100" s="27"/>
      <c r="E100" s="27"/>
      <c r="F100" s="27"/>
      <c r="G100" s="27"/>
      <c r="H100" s="27"/>
      <c r="I100" s="27"/>
      <c r="J100" s="27"/>
      <c r="K100" s="27"/>
    </row>
    <row r="101" spans="1:12" x14ac:dyDescent="0.25">
      <c r="A101" s="37" t="s">
        <v>100</v>
      </c>
      <c r="D101" s="42"/>
      <c r="E101" s="52"/>
      <c r="G101" s="52"/>
      <c r="I101" s="52"/>
      <c r="J101" s="52"/>
      <c r="K101" s="52"/>
      <c r="L101" s="37" t="s">
        <v>100</v>
      </c>
    </row>
    <row r="102" spans="1:12" x14ac:dyDescent="0.25">
      <c r="A102" s="6">
        <v>500</v>
      </c>
      <c r="B102" s="76" t="s">
        <v>534</v>
      </c>
      <c r="D102" s="121" t="s">
        <v>533</v>
      </c>
      <c r="L102" s="6">
        <v>500</v>
      </c>
    </row>
    <row r="103" spans="1:12" x14ac:dyDescent="0.25">
      <c r="A103" s="6"/>
      <c r="D103" s="42"/>
      <c r="E103" s="52"/>
      <c r="G103" s="52"/>
      <c r="I103" s="52"/>
      <c r="J103" s="52"/>
      <c r="K103" s="52"/>
    </row>
    <row r="104" spans="1:12" x14ac:dyDescent="0.25">
      <c r="A104" s="6"/>
      <c r="C104" s="6" t="s">
        <v>532</v>
      </c>
      <c r="D104" s="6" t="s">
        <v>531</v>
      </c>
      <c r="E104" s="6" t="s">
        <v>530</v>
      </c>
      <c r="F104" s="6" t="s">
        <v>529</v>
      </c>
      <c r="I104" s="52"/>
      <c r="J104" s="52"/>
      <c r="K104" s="52"/>
    </row>
    <row r="105" spans="1:12" x14ac:dyDescent="0.25">
      <c r="A105" s="6"/>
      <c r="C105" s="6"/>
      <c r="D105" s="114" t="s">
        <v>528</v>
      </c>
      <c r="E105" s="114" t="s">
        <v>527</v>
      </c>
      <c r="F105" s="114"/>
      <c r="I105" s="52"/>
      <c r="J105" s="52"/>
      <c r="K105" s="52"/>
    </row>
    <row r="106" spans="1:12" x14ac:dyDescent="0.25">
      <c r="A106" s="6"/>
      <c r="B106" s="17"/>
      <c r="C106" s="6"/>
      <c r="D106" s="120" t="s">
        <v>526</v>
      </c>
      <c r="E106" s="6" t="s">
        <v>525</v>
      </c>
      <c r="F106" s="119" t="s">
        <v>524</v>
      </c>
      <c r="I106" s="52"/>
      <c r="J106" s="52"/>
      <c r="K106" s="52"/>
    </row>
    <row r="107" spans="1:12" x14ac:dyDescent="0.25">
      <c r="B107" s="37" t="s">
        <v>523</v>
      </c>
      <c r="C107" s="37" t="s">
        <v>522</v>
      </c>
      <c r="D107" s="37" t="s">
        <v>521</v>
      </c>
      <c r="E107" s="118" t="s">
        <v>520</v>
      </c>
      <c r="F107" s="117" t="s">
        <v>519</v>
      </c>
      <c r="H107" s="52"/>
      <c r="J107" s="52"/>
      <c r="K107" s="52"/>
    </row>
    <row r="108" spans="1:12" x14ac:dyDescent="0.25">
      <c r="A108" s="6">
        <v>501</v>
      </c>
      <c r="B108" t="s">
        <v>518</v>
      </c>
      <c r="C108" s="114">
        <v>2021</v>
      </c>
      <c r="D108" s="116">
        <v>7.6573388729432715E-2</v>
      </c>
      <c r="E108" s="115">
        <v>6822193.32992878</v>
      </c>
      <c r="F108" s="111"/>
      <c r="H108" s="52"/>
      <c r="J108" s="52"/>
      <c r="K108" s="52"/>
      <c r="L108" s="6">
        <v>501</v>
      </c>
    </row>
    <row r="109" spans="1:12" x14ac:dyDescent="0.25">
      <c r="A109" s="6">
        <v>502</v>
      </c>
      <c r="B109" t="s">
        <v>517</v>
      </c>
      <c r="C109" s="114">
        <v>2021</v>
      </c>
      <c r="D109" s="116">
        <v>6.760913995561621E-2</v>
      </c>
      <c r="E109" s="115">
        <v>6023536.7834796803</v>
      </c>
      <c r="F109" s="111"/>
      <c r="H109" s="52"/>
      <c r="J109" s="52"/>
      <c r="K109" s="52"/>
      <c r="L109" s="6">
        <v>502</v>
      </c>
    </row>
    <row r="110" spans="1:12" x14ac:dyDescent="0.25">
      <c r="A110" s="6">
        <v>503</v>
      </c>
      <c r="B110" t="s">
        <v>516</v>
      </c>
      <c r="C110" s="114">
        <v>2021</v>
      </c>
      <c r="D110" s="116">
        <v>7.6027314995811224E-2</v>
      </c>
      <c r="E110" s="115">
        <v>6773541.6946155597</v>
      </c>
      <c r="F110" s="111"/>
      <c r="H110" s="52"/>
      <c r="J110" s="52"/>
      <c r="K110" s="52"/>
      <c r="L110" s="6">
        <v>503</v>
      </c>
    </row>
    <row r="111" spans="1:12" x14ac:dyDescent="0.25">
      <c r="A111" s="6">
        <v>504</v>
      </c>
      <c r="B111" t="s">
        <v>515</v>
      </c>
      <c r="C111" s="114">
        <v>2021</v>
      </c>
      <c r="D111" s="116">
        <v>7.4860246708207581E-2</v>
      </c>
      <c r="E111" s="115">
        <v>6669563.4638049304</v>
      </c>
      <c r="F111" s="111"/>
      <c r="H111" s="52"/>
      <c r="J111" s="52"/>
      <c r="K111" s="52"/>
      <c r="L111" s="6">
        <v>504</v>
      </c>
    </row>
    <row r="112" spans="1:12" x14ac:dyDescent="0.25">
      <c r="A112" s="6">
        <v>505</v>
      </c>
      <c r="B112" t="s">
        <v>514</v>
      </c>
      <c r="C112" s="114">
        <v>2021</v>
      </c>
      <c r="D112" s="116">
        <v>8.4538204298597985E-2</v>
      </c>
      <c r="E112" s="115">
        <v>7531806.8464739397</v>
      </c>
      <c r="F112" s="111"/>
      <c r="H112" s="52"/>
      <c r="J112" s="52"/>
      <c r="K112" s="52"/>
      <c r="L112" s="6">
        <v>505</v>
      </c>
    </row>
    <row r="113" spans="1:12" x14ac:dyDescent="0.25">
      <c r="A113" s="6">
        <v>506</v>
      </c>
      <c r="B113" t="s">
        <v>513</v>
      </c>
      <c r="C113" s="114">
        <v>2021</v>
      </c>
      <c r="D113" s="116">
        <v>9.4809075163439976E-2</v>
      </c>
      <c r="E113" s="115">
        <v>8446874.9643846191</v>
      </c>
      <c r="F113" s="111"/>
      <c r="H113" s="52"/>
      <c r="J113" s="52"/>
      <c r="K113" s="52"/>
      <c r="L113" s="6">
        <v>506</v>
      </c>
    </row>
    <row r="114" spans="1:12" x14ac:dyDescent="0.25">
      <c r="A114" s="6">
        <v>507</v>
      </c>
      <c r="B114" t="s">
        <v>512</v>
      </c>
      <c r="C114" s="114">
        <v>2021</v>
      </c>
      <c r="D114" s="116">
        <v>0.10438912310663749</v>
      </c>
      <c r="E114" s="115">
        <v>9300395.2311892491</v>
      </c>
      <c r="F114" s="111"/>
      <c r="H114" s="52"/>
      <c r="J114" s="52"/>
      <c r="K114" s="52"/>
      <c r="L114" s="6">
        <v>507</v>
      </c>
    </row>
    <row r="115" spans="1:12" x14ac:dyDescent="0.25">
      <c r="A115" s="6">
        <v>508</v>
      </c>
      <c r="B115" t="s">
        <v>511</v>
      </c>
      <c r="C115" s="114">
        <v>2021</v>
      </c>
      <c r="D115" s="116">
        <v>9.9697964585816728E-2</v>
      </c>
      <c r="E115" s="115">
        <v>8882443.3695644997</v>
      </c>
      <c r="F115" s="111"/>
      <c r="H115" s="52"/>
      <c r="J115" s="52"/>
      <c r="K115" s="52"/>
      <c r="L115" s="6">
        <v>508</v>
      </c>
    </row>
    <row r="116" spans="1:12" x14ac:dyDescent="0.25">
      <c r="A116" s="6">
        <v>509</v>
      </c>
      <c r="B116" t="s">
        <v>510</v>
      </c>
      <c r="C116" s="114">
        <v>2021</v>
      </c>
      <c r="D116" s="116">
        <v>8.990476428275046E-2</v>
      </c>
      <c r="E116" s="115">
        <v>8009932.6070813602</v>
      </c>
      <c r="F116" s="111"/>
      <c r="H116" s="52"/>
      <c r="J116" s="52"/>
      <c r="K116" s="52"/>
      <c r="L116" s="6">
        <v>509</v>
      </c>
    </row>
    <row r="117" spans="1:12" x14ac:dyDescent="0.25">
      <c r="A117" s="6">
        <v>510</v>
      </c>
      <c r="B117" t="s">
        <v>509</v>
      </c>
      <c r="C117" s="114">
        <v>2021</v>
      </c>
      <c r="D117" s="116">
        <v>7.8312697723224065E-2</v>
      </c>
      <c r="E117" s="115">
        <v>6977154.5039478103</v>
      </c>
      <c r="F117" s="111"/>
      <c r="L117" s="6">
        <v>510</v>
      </c>
    </row>
    <row r="118" spans="1:12" x14ac:dyDescent="0.25">
      <c r="A118" s="6">
        <v>511</v>
      </c>
      <c r="B118" t="s">
        <v>508</v>
      </c>
      <c r="C118" s="114">
        <v>2021</v>
      </c>
      <c r="D118" s="116">
        <v>7.2534493844453651E-2</v>
      </c>
      <c r="E118" s="115">
        <v>6462353.9366122801</v>
      </c>
      <c r="F118" s="111"/>
      <c r="L118" s="6">
        <v>511</v>
      </c>
    </row>
    <row r="119" spans="1:12" x14ac:dyDescent="0.25">
      <c r="A119" s="6">
        <v>512</v>
      </c>
      <c r="B119" t="s">
        <v>507</v>
      </c>
      <c r="C119" s="114">
        <v>2021</v>
      </c>
      <c r="D119" s="113">
        <v>8.0743586606011941E-2</v>
      </c>
      <c r="E119" s="112">
        <v>7193730.9699646402</v>
      </c>
      <c r="F119" s="111"/>
      <c r="L119" s="6">
        <v>512</v>
      </c>
    </row>
    <row r="120" spans="1:12" x14ac:dyDescent="0.25">
      <c r="A120" s="6">
        <v>513</v>
      </c>
      <c r="B120" s="78" t="s">
        <v>506</v>
      </c>
      <c r="D120" s="110">
        <v>1</v>
      </c>
      <c r="E120" s="109">
        <v>89093527.701047346</v>
      </c>
      <c r="L120" s="6">
        <v>513</v>
      </c>
    </row>
    <row r="122" spans="1:12" x14ac:dyDescent="0.25">
      <c r="B122" s="108" t="s">
        <v>505</v>
      </c>
      <c r="C122" s="108"/>
      <c r="D122" s="108"/>
      <c r="E122" s="108"/>
      <c r="F122" s="108"/>
      <c r="G122" s="108"/>
      <c r="H122" s="108"/>
      <c r="I122" s="108"/>
      <c r="J122" s="108"/>
      <c r="K122" s="108"/>
    </row>
    <row r="123" spans="1:12" x14ac:dyDescent="0.25">
      <c r="B123" s="107" t="s">
        <v>630</v>
      </c>
      <c r="C123" s="107"/>
      <c r="D123" s="107"/>
      <c r="E123" s="107"/>
      <c r="F123" s="107"/>
      <c r="G123" s="107"/>
      <c r="H123" s="107"/>
      <c r="I123" s="107"/>
      <c r="J123" s="107"/>
      <c r="K123" s="107"/>
    </row>
    <row r="124" spans="1:12" x14ac:dyDescent="0.25">
      <c r="B124" s="105" t="s">
        <v>503</v>
      </c>
      <c r="C124" s="105"/>
      <c r="D124" s="105"/>
      <c r="E124" s="105"/>
      <c r="F124" s="105"/>
      <c r="G124" s="105"/>
      <c r="H124" s="105"/>
      <c r="I124" s="105"/>
      <c r="J124" s="105"/>
      <c r="K124" s="105"/>
    </row>
    <row r="125" spans="1:12" x14ac:dyDescent="0.25">
      <c r="B125" s="105"/>
      <c r="C125" s="105"/>
      <c r="D125" s="105"/>
      <c r="E125" s="105"/>
      <c r="F125" s="105"/>
      <c r="G125" s="105"/>
      <c r="H125" s="105"/>
      <c r="I125" s="105"/>
      <c r="J125" s="105"/>
      <c r="K125" s="105"/>
    </row>
    <row r="126" spans="1:12" x14ac:dyDescent="0.25">
      <c r="B126" s="106" t="s">
        <v>502</v>
      </c>
      <c r="C126" s="106"/>
      <c r="D126" s="106"/>
      <c r="E126" s="106"/>
      <c r="F126" s="106"/>
      <c r="G126" s="106"/>
      <c r="H126" s="106"/>
      <c r="I126" s="106"/>
      <c r="J126" s="106"/>
      <c r="K126" s="106"/>
    </row>
    <row r="129" spans="2:11" x14ac:dyDescent="0.25">
      <c r="B129" s="30" t="s">
        <v>143</v>
      </c>
      <c r="C129" s="30"/>
      <c r="D129" s="30"/>
      <c r="E129" s="30"/>
      <c r="F129" s="30"/>
      <c r="G129" s="30"/>
      <c r="H129" s="30"/>
      <c r="I129" s="30"/>
      <c r="J129" s="30"/>
      <c r="K129" s="30"/>
    </row>
    <row r="130" spans="2:11" x14ac:dyDescent="0.25">
      <c r="B130" s="19" t="s">
        <v>501</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500</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615</v>
      </c>
      <c r="C134" s="19"/>
      <c r="D134" s="19"/>
      <c r="E134" s="19"/>
      <c r="F134" s="19"/>
      <c r="G134" s="19"/>
      <c r="H134" s="19"/>
      <c r="I134" s="19"/>
      <c r="J134" s="19"/>
      <c r="K134" s="19"/>
    </row>
    <row r="135" spans="2:11" ht="15" customHeight="1" x14ac:dyDescent="0.25">
      <c r="B135" s="19" t="s">
        <v>614</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7" t="s">
        <v>499</v>
      </c>
      <c r="C137" s="27"/>
      <c r="D137" s="27"/>
      <c r="E137" s="27"/>
      <c r="F137" s="27"/>
      <c r="G137" s="27"/>
      <c r="H137" s="27"/>
      <c r="I137" s="27"/>
      <c r="J137" s="27"/>
      <c r="K137" s="27"/>
    </row>
    <row r="138" spans="2:11" x14ac:dyDescent="0.25">
      <c r="B138" s="27" t="s">
        <v>498</v>
      </c>
      <c r="C138" s="27"/>
      <c r="D138" s="27"/>
      <c r="E138" s="27"/>
      <c r="F138" s="27"/>
      <c r="G138" s="27"/>
      <c r="H138" s="27"/>
      <c r="I138" s="27"/>
      <c r="J138" s="27"/>
      <c r="K138" s="27"/>
    </row>
    <row r="139" spans="2:11" x14ac:dyDescent="0.25">
      <c r="B139" s="19" t="s">
        <v>497</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7" t="s">
        <v>496</v>
      </c>
      <c r="C141" s="27"/>
      <c r="D141" s="27"/>
      <c r="E141" s="27"/>
      <c r="F141" s="27"/>
      <c r="G141" s="27"/>
      <c r="H141" s="27"/>
      <c r="I141" s="27"/>
      <c r="J141" s="27"/>
      <c r="K141" s="27"/>
    </row>
    <row r="142" spans="2:11" x14ac:dyDescent="0.25">
      <c r="B142" s="27" t="s">
        <v>613</v>
      </c>
      <c r="C142" s="27"/>
      <c r="D142" s="27"/>
      <c r="E142" s="27"/>
      <c r="F142" s="27"/>
      <c r="G142" s="27"/>
      <c r="H142" s="27"/>
      <c r="I142" s="27"/>
      <c r="J142" s="27"/>
      <c r="K142" s="27"/>
    </row>
    <row r="143" spans="2:11" x14ac:dyDescent="0.25">
      <c r="B143" s="19" t="s">
        <v>612</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7" t="s">
        <v>611</v>
      </c>
      <c r="C145" s="27"/>
      <c r="D145" s="27"/>
      <c r="E145" s="27"/>
      <c r="F145" s="27"/>
      <c r="G145" s="27"/>
      <c r="H145" s="27"/>
      <c r="I145" s="27"/>
      <c r="J145" s="27"/>
      <c r="K145" s="27"/>
    </row>
    <row r="146" spans="2:11" ht="15" customHeight="1" x14ac:dyDescent="0.25">
      <c r="B146" s="105" t="s">
        <v>495</v>
      </c>
      <c r="C146" s="105"/>
      <c r="D146" s="105"/>
      <c r="E146" s="105"/>
      <c r="F146" s="105"/>
      <c r="G146" s="105"/>
      <c r="H146" s="105"/>
      <c r="I146" s="105"/>
      <c r="J146" s="105"/>
      <c r="K146" s="105"/>
    </row>
    <row r="147" spans="2:11" x14ac:dyDescent="0.25">
      <c r="B147" s="19" t="s">
        <v>494</v>
      </c>
      <c r="C147" s="19"/>
      <c r="D147" s="19"/>
      <c r="E147" s="19"/>
      <c r="F147" s="19"/>
      <c r="G147" s="19"/>
      <c r="H147" s="19"/>
      <c r="I147" s="19"/>
      <c r="J147" s="19"/>
      <c r="K147" s="19"/>
    </row>
    <row r="160" spans="2:11" x14ac:dyDescent="0.25">
      <c r="J160">
        <v>0</v>
      </c>
    </row>
  </sheetData>
  <mergeCells count="33">
    <mergeCell ref="B147:K147"/>
    <mergeCell ref="B139:K140"/>
    <mergeCell ref="B141:K141"/>
    <mergeCell ref="B142:K142"/>
    <mergeCell ref="B143:K144"/>
    <mergeCell ref="B145:K145"/>
    <mergeCell ref="B146:K146"/>
    <mergeCell ref="B129:K129"/>
    <mergeCell ref="B130:K131"/>
    <mergeCell ref="B132:K133"/>
    <mergeCell ref="B134:K134"/>
    <mergeCell ref="B135:K136"/>
    <mergeCell ref="B137:K137"/>
    <mergeCell ref="B71:K71"/>
    <mergeCell ref="B72:K73"/>
    <mergeCell ref="B97:K97"/>
    <mergeCell ref="B98:K98"/>
    <mergeCell ref="B138:K138"/>
    <mergeCell ref="B100:K100"/>
    <mergeCell ref="B122:K122"/>
    <mergeCell ref="B123:K123"/>
    <mergeCell ref="B124:K125"/>
    <mergeCell ref="B126:K126"/>
    <mergeCell ref="B99:K99"/>
    <mergeCell ref="B4:K4"/>
    <mergeCell ref="B5:K5"/>
    <mergeCell ref="B6:K6"/>
    <mergeCell ref="B7:K7"/>
    <mergeCell ref="B29:K29"/>
    <mergeCell ref="B30:K30"/>
    <mergeCell ref="B31:K32"/>
    <mergeCell ref="B33:K33"/>
    <mergeCell ref="B70:K70"/>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67948-FCFD-4CAC-8BF4-F285CE78B83B}">
  <sheetPr>
    <tabColor rgb="FF92D050"/>
    <pageSetUpPr fitToPage="1"/>
  </sheetPr>
  <dimension ref="A1:P160"/>
  <sheetViews>
    <sheetView topLeftCell="A110" workbookViewId="0">
      <selection activeCell="Q114" sqref="Q114"/>
    </sheetView>
  </sheetViews>
  <sheetFormatPr defaultColWidth="9.140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85546875" customWidth="1"/>
    <col min="9" max="9" width="15.42578125" customWidth="1"/>
    <col min="10" max="10" width="13.42578125" customWidth="1"/>
    <col min="11" max="11" width="25.140625" customWidth="1"/>
    <col min="12" max="12" width="4.7109375" bestFit="1" customWidth="1"/>
    <col min="13" max="13" width="9.140625" customWidth="1"/>
    <col min="14" max="14" width="15" bestFit="1" customWidth="1"/>
    <col min="15" max="15" width="11.5703125" bestFit="1" customWidth="1"/>
    <col min="16" max="16" width="81.28515625" bestFit="1" customWidth="1"/>
  </cols>
  <sheetData>
    <row r="1" spans="1:12" x14ac:dyDescent="0.25">
      <c r="B1" s="17" t="s">
        <v>65</v>
      </c>
      <c r="K1" s="78" t="s">
        <v>629</v>
      </c>
    </row>
    <row r="2" spans="1:12" x14ac:dyDescent="0.25">
      <c r="B2" s="79" t="s">
        <v>318</v>
      </c>
      <c r="K2" s="78" t="s">
        <v>470</v>
      </c>
    </row>
    <row r="4" spans="1:12" x14ac:dyDescent="0.25">
      <c r="B4" s="108" t="s">
        <v>610</v>
      </c>
      <c r="C4" s="108"/>
      <c r="D4" s="108"/>
      <c r="E4" s="108"/>
      <c r="F4" s="108"/>
      <c r="G4" s="108"/>
      <c r="H4" s="108"/>
      <c r="I4" s="108"/>
      <c r="J4" s="108"/>
      <c r="K4" s="108"/>
    </row>
    <row r="5" spans="1:12" x14ac:dyDescent="0.25">
      <c r="B5" s="30" t="s">
        <v>395</v>
      </c>
      <c r="C5" s="30"/>
      <c r="D5" s="30"/>
      <c r="E5" s="30"/>
      <c r="F5" s="30"/>
      <c r="G5" s="30"/>
      <c r="H5" s="30"/>
      <c r="I5" s="30"/>
      <c r="J5" s="30"/>
      <c r="K5" s="30"/>
    </row>
    <row r="6" spans="1:12" x14ac:dyDescent="0.25">
      <c r="B6" s="27" t="s">
        <v>609</v>
      </c>
      <c r="C6" s="27"/>
      <c r="D6" s="27"/>
      <c r="E6" s="27"/>
      <c r="F6" s="27"/>
      <c r="G6" s="27"/>
      <c r="H6" s="27"/>
      <c r="I6" s="27"/>
      <c r="J6" s="27"/>
      <c r="K6" s="27"/>
    </row>
    <row r="7" spans="1:12" x14ac:dyDescent="0.25">
      <c r="B7" s="27" t="s">
        <v>628</v>
      </c>
      <c r="C7" s="27"/>
      <c r="D7" s="27"/>
      <c r="E7" s="27"/>
      <c r="F7" s="27"/>
      <c r="G7" s="27"/>
      <c r="H7" s="27"/>
      <c r="I7" s="27"/>
      <c r="J7" s="27"/>
      <c r="K7" s="27"/>
    </row>
    <row r="8" spans="1:12" x14ac:dyDescent="0.25">
      <c r="B8" s="18"/>
      <c r="C8" s="18"/>
      <c r="D8" s="18"/>
      <c r="E8" s="18"/>
      <c r="F8" s="18"/>
      <c r="G8" s="18"/>
      <c r="H8" s="18"/>
      <c r="I8" s="18"/>
      <c r="J8" s="18"/>
      <c r="K8" s="18"/>
    </row>
    <row r="9" spans="1:12" x14ac:dyDescent="0.25">
      <c r="B9" s="17"/>
      <c r="C9" s="37" t="s">
        <v>532</v>
      </c>
      <c r="D9" s="37" t="s">
        <v>531</v>
      </c>
      <c r="E9" s="37" t="s">
        <v>530</v>
      </c>
      <c r="F9" s="37" t="s">
        <v>529</v>
      </c>
      <c r="G9" s="37" t="s">
        <v>554</v>
      </c>
      <c r="H9" s="37" t="s">
        <v>553</v>
      </c>
      <c r="I9" s="37" t="s">
        <v>552</v>
      </c>
      <c r="J9" s="37" t="s">
        <v>582</v>
      </c>
    </row>
    <row r="10" spans="1:12" x14ac:dyDescent="0.25">
      <c r="B10" s="17"/>
      <c r="C10" s="114" t="s">
        <v>93</v>
      </c>
      <c r="D10" s="114" t="s">
        <v>249</v>
      </c>
      <c r="E10" s="6"/>
      <c r="F10" s="6"/>
      <c r="G10" s="6"/>
      <c r="H10" s="6"/>
      <c r="I10" s="6"/>
      <c r="J10" s="114" t="s">
        <v>608</v>
      </c>
    </row>
    <row r="11" spans="1:12" x14ac:dyDescent="0.25">
      <c r="B11" s="17"/>
      <c r="C11" s="6" t="s">
        <v>575</v>
      </c>
      <c r="D11" s="6" t="s">
        <v>601</v>
      </c>
      <c r="E11" s="6"/>
      <c r="F11" s="6"/>
      <c r="G11" s="6" t="s">
        <v>607</v>
      </c>
      <c r="H11" s="6" t="s">
        <v>606</v>
      </c>
      <c r="I11" s="6"/>
      <c r="J11" s="114"/>
    </row>
    <row r="12" spans="1:12" x14ac:dyDescent="0.25">
      <c r="A12" s="37" t="s">
        <v>100</v>
      </c>
      <c r="B12" s="37" t="s">
        <v>523</v>
      </c>
      <c r="C12" s="37" t="s">
        <v>573</v>
      </c>
      <c r="D12" s="37" t="s">
        <v>573</v>
      </c>
      <c r="E12" s="37" t="s">
        <v>605</v>
      </c>
      <c r="F12" s="37" t="s">
        <v>604</v>
      </c>
      <c r="G12" s="37" t="s">
        <v>603</v>
      </c>
      <c r="H12" s="37" t="s">
        <v>602</v>
      </c>
      <c r="I12" s="37" t="s">
        <v>601</v>
      </c>
      <c r="J12" s="37" t="s">
        <v>600</v>
      </c>
      <c r="K12" s="37"/>
      <c r="L12" s="37" t="s">
        <v>100</v>
      </c>
    </row>
    <row r="13" spans="1:12" x14ac:dyDescent="0.25">
      <c r="A13" s="6">
        <v>100</v>
      </c>
      <c r="B13" t="s">
        <v>599</v>
      </c>
      <c r="C13" s="66">
        <v>173865554</v>
      </c>
      <c r="D13" s="66">
        <v>17219651</v>
      </c>
      <c r="E13" s="66">
        <v>314506918</v>
      </c>
      <c r="F13" s="66">
        <v>385230765</v>
      </c>
      <c r="G13" s="66">
        <v>73457943</v>
      </c>
      <c r="H13" s="66">
        <v>6075472</v>
      </c>
      <c r="I13" s="66">
        <v>37771741</v>
      </c>
      <c r="J13" s="88">
        <v>1008128044</v>
      </c>
      <c r="K13" s="86"/>
      <c r="L13" s="6">
        <v>100</v>
      </c>
    </row>
    <row r="14" spans="1:12" x14ac:dyDescent="0.25">
      <c r="A14" s="6">
        <v>101</v>
      </c>
      <c r="B14" t="s">
        <v>598</v>
      </c>
      <c r="C14" s="66">
        <v>155765406</v>
      </c>
      <c r="D14" s="66">
        <v>16238553</v>
      </c>
      <c r="E14" s="66">
        <v>287361328</v>
      </c>
      <c r="F14" s="66">
        <v>333501126</v>
      </c>
      <c r="G14" s="66">
        <v>68208389</v>
      </c>
      <c r="H14" s="66">
        <v>5087726</v>
      </c>
      <c r="I14" s="66">
        <v>33233336</v>
      </c>
      <c r="J14" s="88">
        <v>899395864</v>
      </c>
      <c r="K14" s="86"/>
      <c r="L14" s="6">
        <v>101</v>
      </c>
    </row>
    <row r="15" spans="1:12" x14ac:dyDescent="0.25">
      <c r="A15" s="6">
        <v>102</v>
      </c>
      <c r="B15" t="s">
        <v>597</v>
      </c>
      <c r="C15" s="66">
        <v>181654753</v>
      </c>
      <c r="D15" s="66">
        <v>5743073</v>
      </c>
      <c r="E15" s="66">
        <v>354089630.20999998</v>
      </c>
      <c r="F15" s="66">
        <v>403418891.94999999</v>
      </c>
      <c r="G15" s="66">
        <v>84763010.540000007</v>
      </c>
      <c r="H15" s="66">
        <v>6036262</v>
      </c>
      <c r="I15" s="66">
        <v>39820390.300000004</v>
      </c>
      <c r="J15" s="88">
        <v>1075526011</v>
      </c>
      <c r="K15" s="86"/>
      <c r="L15" s="6">
        <v>102</v>
      </c>
    </row>
    <row r="16" spans="1:12" x14ac:dyDescent="0.25">
      <c r="A16" s="6">
        <v>103</v>
      </c>
      <c r="B16" t="s">
        <v>596</v>
      </c>
      <c r="C16" s="66">
        <v>148368721</v>
      </c>
      <c r="D16" s="66">
        <v>-11993377</v>
      </c>
      <c r="E16" s="66">
        <v>261656237</v>
      </c>
      <c r="F16" s="66">
        <v>391310015</v>
      </c>
      <c r="G16" s="66">
        <v>86042877</v>
      </c>
      <c r="H16" s="66">
        <v>5837433</v>
      </c>
      <c r="I16" s="66">
        <v>38699356</v>
      </c>
      <c r="J16" s="88">
        <v>919921262</v>
      </c>
      <c r="K16" s="86"/>
      <c r="L16" s="6">
        <v>103</v>
      </c>
    </row>
    <row r="17" spans="1:12" x14ac:dyDescent="0.25">
      <c r="A17" s="6">
        <v>104</v>
      </c>
      <c r="B17" t="s">
        <v>514</v>
      </c>
      <c r="C17" s="66">
        <v>170683066</v>
      </c>
      <c r="D17" s="66">
        <v>-12775036</v>
      </c>
      <c r="E17" s="66">
        <v>350384740</v>
      </c>
      <c r="F17" s="66">
        <v>389759964</v>
      </c>
      <c r="G17" s="66">
        <v>84375718</v>
      </c>
      <c r="H17" s="66">
        <v>5697613</v>
      </c>
      <c r="I17" s="66">
        <v>37910001</v>
      </c>
      <c r="J17" s="88">
        <v>1026036066</v>
      </c>
      <c r="K17" s="86"/>
      <c r="L17" s="6">
        <v>104</v>
      </c>
    </row>
    <row r="18" spans="1:12" x14ac:dyDescent="0.25">
      <c r="A18" s="6">
        <v>105</v>
      </c>
      <c r="B18" t="s">
        <v>595</v>
      </c>
      <c r="C18" s="66">
        <v>206749749</v>
      </c>
      <c r="D18" s="66">
        <v>-15738147</v>
      </c>
      <c r="E18" s="66">
        <v>479990416</v>
      </c>
      <c r="F18" s="66">
        <v>526785710</v>
      </c>
      <c r="G18" s="66">
        <v>102064160</v>
      </c>
      <c r="H18" s="66">
        <v>6910820</v>
      </c>
      <c r="I18" s="66">
        <v>45724586</v>
      </c>
      <c r="J18" s="88">
        <v>1352487294</v>
      </c>
      <c r="K18" s="86"/>
      <c r="L18" s="6">
        <v>105</v>
      </c>
    </row>
    <row r="19" spans="1:12" x14ac:dyDescent="0.25">
      <c r="A19" s="6">
        <v>106</v>
      </c>
      <c r="B19" t="s">
        <v>594</v>
      </c>
      <c r="C19" s="66">
        <v>222331409</v>
      </c>
      <c r="D19" s="66">
        <v>-16273762</v>
      </c>
      <c r="E19" s="66">
        <v>574441410</v>
      </c>
      <c r="F19" s="66">
        <v>619674700.99999988</v>
      </c>
      <c r="G19" s="66">
        <v>109464427</v>
      </c>
      <c r="H19" s="66">
        <v>7543146</v>
      </c>
      <c r="I19" s="66">
        <v>49025046</v>
      </c>
      <c r="J19" s="88">
        <v>1566206377</v>
      </c>
      <c r="K19" s="86"/>
      <c r="L19" s="6">
        <v>106</v>
      </c>
    </row>
    <row r="20" spans="1:12" x14ac:dyDescent="0.25">
      <c r="A20" s="6">
        <v>107</v>
      </c>
      <c r="B20" t="s">
        <v>593</v>
      </c>
      <c r="C20" s="66">
        <v>229108231</v>
      </c>
      <c r="D20" s="66">
        <v>-17904227</v>
      </c>
      <c r="E20" s="66">
        <v>603692693</v>
      </c>
      <c r="F20" s="66">
        <v>642285468.00000012</v>
      </c>
      <c r="G20" s="66">
        <v>112019936</v>
      </c>
      <c r="H20" s="66">
        <v>7646100</v>
      </c>
      <c r="I20" s="66">
        <v>49693810</v>
      </c>
      <c r="J20" s="88">
        <v>1626542011</v>
      </c>
      <c r="K20" s="86"/>
      <c r="L20" s="6">
        <v>107</v>
      </c>
    </row>
    <row r="21" spans="1:12" x14ac:dyDescent="0.25">
      <c r="A21" s="6">
        <v>108</v>
      </c>
      <c r="B21" t="s">
        <v>592</v>
      </c>
      <c r="C21" s="66">
        <v>213467464</v>
      </c>
      <c r="D21" s="66">
        <v>-16626098</v>
      </c>
      <c r="E21" s="66">
        <v>560572164</v>
      </c>
      <c r="F21" s="66">
        <v>587722929</v>
      </c>
      <c r="G21" s="66">
        <v>104295334</v>
      </c>
      <c r="H21" s="66">
        <v>7092825</v>
      </c>
      <c r="I21" s="66">
        <v>46327718</v>
      </c>
      <c r="J21" s="88">
        <v>1502852336</v>
      </c>
      <c r="K21" s="86"/>
      <c r="L21" s="6">
        <v>108</v>
      </c>
    </row>
    <row r="22" spans="1:12" x14ac:dyDescent="0.25">
      <c r="A22" s="6">
        <v>109</v>
      </c>
      <c r="B22" t="s">
        <v>591</v>
      </c>
      <c r="C22" s="66">
        <v>185755778</v>
      </c>
      <c r="D22" s="66">
        <v>-14439866</v>
      </c>
      <c r="E22" s="66">
        <v>368441866</v>
      </c>
      <c r="F22" s="66">
        <v>477538375</v>
      </c>
      <c r="G22" s="66">
        <v>92197350</v>
      </c>
      <c r="H22" s="66">
        <v>6208965</v>
      </c>
      <c r="I22" s="66">
        <v>41161440</v>
      </c>
      <c r="J22" s="88">
        <v>1156863908</v>
      </c>
      <c r="K22" s="86"/>
      <c r="L22" s="6">
        <v>109</v>
      </c>
    </row>
    <row r="23" spans="1:12" x14ac:dyDescent="0.25">
      <c r="A23" s="6">
        <v>110</v>
      </c>
      <c r="B23" t="s">
        <v>590</v>
      </c>
      <c r="C23" s="66">
        <v>164303834</v>
      </c>
      <c r="D23" s="66">
        <v>-13088561</v>
      </c>
      <c r="E23" s="66">
        <v>346609335</v>
      </c>
      <c r="F23" s="66">
        <v>386369633</v>
      </c>
      <c r="G23" s="66">
        <v>83158963</v>
      </c>
      <c r="H23" s="66">
        <v>5561053</v>
      </c>
      <c r="I23" s="66">
        <v>37273880</v>
      </c>
      <c r="J23" s="88">
        <v>1010188137</v>
      </c>
      <c r="K23" s="86"/>
      <c r="L23" s="6">
        <v>110</v>
      </c>
    </row>
    <row r="24" spans="1:12" x14ac:dyDescent="0.25">
      <c r="A24" s="6">
        <v>111</v>
      </c>
      <c r="B24" t="s">
        <v>589</v>
      </c>
      <c r="C24" s="66">
        <v>192160386</v>
      </c>
      <c r="D24" s="66">
        <v>-15091043.460000001</v>
      </c>
      <c r="E24" s="66">
        <v>402899601.89999998</v>
      </c>
      <c r="F24" s="66">
        <v>437026120.41000015</v>
      </c>
      <c r="G24" s="66">
        <v>95120241.270000011</v>
      </c>
      <c r="H24" s="66">
        <v>6393656</v>
      </c>
      <c r="I24" s="66">
        <v>44851157.899999999</v>
      </c>
      <c r="J24" s="88">
        <v>1163360120.0200002</v>
      </c>
      <c r="K24" s="86"/>
      <c r="L24" s="6">
        <v>111</v>
      </c>
    </row>
    <row r="25" spans="1:12" x14ac:dyDescent="0.25">
      <c r="A25" s="6">
        <v>112</v>
      </c>
      <c r="B25" t="s">
        <v>588</v>
      </c>
      <c r="C25" s="87">
        <v>2244214351</v>
      </c>
      <c r="D25" s="87">
        <v>-94728840.460000008</v>
      </c>
      <c r="E25" s="87">
        <v>4904646339.1099997</v>
      </c>
      <c r="F25" s="87">
        <v>5580623698.3599997</v>
      </c>
      <c r="G25" s="87">
        <v>1095168348.8099999</v>
      </c>
      <c r="H25" s="87">
        <v>76091071</v>
      </c>
      <c r="I25" s="87">
        <v>501492462.19999999</v>
      </c>
      <c r="J25" s="87">
        <v>14307507430.02</v>
      </c>
      <c r="K25" s="86"/>
      <c r="L25" s="6">
        <v>112</v>
      </c>
    </row>
    <row r="26" spans="1:12" x14ac:dyDescent="0.25">
      <c r="A26" s="6"/>
      <c r="L26" s="6"/>
    </row>
    <row r="27" spans="1:12" x14ac:dyDescent="0.25">
      <c r="A27" s="6">
        <v>113</v>
      </c>
      <c r="I27" s="78" t="s">
        <v>587</v>
      </c>
      <c r="J27" s="66">
        <v>14307507431</v>
      </c>
      <c r="L27" s="6">
        <v>113</v>
      </c>
    </row>
    <row r="28" spans="1:12" x14ac:dyDescent="0.25">
      <c r="L28" s="6"/>
    </row>
    <row r="29" spans="1:12" x14ac:dyDescent="0.25">
      <c r="B29" s="108" t="s">
        <v>586</v>
      </c>
      <c r="C29" s="108"/>
      <c r="D29" s="108"/>
      <c r="E29" s="108"/>
      <c r="F29" s="108"/>
      <c r="G29" s="108"/>
      <c r="H29" s="108"/>
      <c r="I29" s="108"/>
      <c r="J29" s="108"/>
      <c r="K29" s="108"/>
    </row>
    <row r="30" spans="1:12" x14ac:dyDescent="0.25">
      <c r="B30" s="30" t="s">
        <v>395</v>
      </c>
      <c r="C30" s="30"/>
      <c r="D30" s="30"/>
      <c r="E30" s="30"/>
      <c r="F30" s="30"/>
      <c r="G30" s="30"/>
      <c r="H30" s="30"/>
      <c r="I30" s="30"/>
      <c r="J30" s="30"/>
      <c r="K30" s="30"/>
    </row>
    <row r="31" spans="1:12" x14ac:dyDescent="0.25">
      <c r="B31" s="19" t="s">
        <v>627</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7" t="s">
        <v>585</v>
      </c>
      <c r="C33" s="27"/>
      <c r="D33" s="27"/>
      <c r="E33" s="27"/>
      <c r="F33" s="27"/>
      <c r="G33" s="27"/>
      <c r="H33" s="27"/>
      <c r="I33" s="27"/>
      <c r="J33" s="27"/>
      <c r="K33" s="27"/>
    </row>
    <row r="34" spans="1:12" x14ac:dyDescent="0.25">
      <c r="B34" s="17"/>
    </row>
    <row r="35" spans="1:12" x14ac:dyDescent="0.25">
      <c r="A35" s="37" t="s">
        <v>100</v>
      </c>
      <c r="B35" s="37" t="s">
        <v>584</v>
      </c>
      <c r="C35" s="37" t="s">
        <v>583</v>
      </c>
      <c r="L35" s="37" t="s">
        <v>100</v>
      </c>
    </row>
    <row r="36" spans="1:12" x14ac:dyDescent="0.25">
      <c r="A36" s="6">
        <v>200</v>
      </c>
      <c r="B36" s="134">
        <f>'3-True-upTRR Corrected V1'!E110</f>
        <v>2513652104.482832</v>
      </c>
      <c r="C36" s="62" t="s">
        <v>626</v>
      </c>
      <c r="L36" s="6">
        <v>200</v>
      </c>
    </row>
    <row r="37" spans="1:12" x14ac:dyDescent="0.25">
      <c r="A37" s="6"/>
    </row>
    <row r="38" spans="1:12" x14ac:dyDescent="0.25">
      <c r="A38" s="6"/>
      <c r="B38" s="6"/>
      <c r="C38" s="37" t="s">
        <v>532</v>
      </c>
      <c r="D38" s="37" t="s">
        <v>531</v>
      </c>
      <c r="E38" s="37" t="s">
        <v>530</v>
      </c>
      <c r="F38" s="37" t="s">
        <v>529</v>
      </c>
      <c r="G38" s="37" t="s">
        <v>554</v>
      </c>
      <c r="H38" s="37" t="s">
        <v>553</v>
      </c>
      <c r="I38" s="37" t="s">
        <v>552</v>
      </c>
      <c r="J38" s="37" t="s">
        <v>582</v>
      </c>
      <c r="K38" s="37" t="s">
        <v>581</v>
      </c>
    </row>
    <row r="39" spans="1:12" x14ac:dyDescent="0.25">
      <c r="A39" s="6"/>
      <c r="B39" s="6"/>
      <c r="C39" s="6"/>
      <c r="D39" s="133" t="s">
        <v>201</v>
      </c>
      <c r="E39" s="114" t="s">
        <v>165</v>
      </c>
      <c r="F39" s="114" t="s">
        <v>625</v>
      </c>
      <c r="G39" s="114" t="s">
        <v>580</v>
      </c>
      <c r="H39" s="114" t="s">
        <v>579</v>
      </c>
      <c r="I39" s="114" t="s">
        <v>578</v>
      </c>
      <c r="J39" s="114" t="s">
        <v>577</v>
      </c>
      <c r="K39" s="114" t="s">
        <v>624</v>
      </c>
    </row>
    <row r="40" spans="1:12" x14ac:dyDescent="0.25">
      <c r="A40" s="6"/>
      <c r="B40" s="6"/>
      <c r="C40" s="6"/>
      <c r="D40" s="6"/>
      <c r="E40" s="6"/>
      <c r="F40" s="6"/>
      <c r="G40" s="6" t="s">
        <v>576</v>
      </c>
      <c r="H40" s="6"/>
      <c r="I40" s="6"/>
      <c r="J40" s="6"/>
      <c r="K40" s="6" t="s">
        <v>576</v>
      </c>
    </row>
    <row r="41" spans="1:12" x14ac:dyDescent="0.25">
      <c r="A41" s="6"/>
      <c r="B41" s="6"/>
      <c r="C41" s="6"/>
      <c r="D41" s="6" t="s">
        <v>575</v>
      </c>
      <c r="E41" s="6" t="s">
        <v>575</v>
      </c>
      <c r="F41" s="6" t="s">
        <v>575</v>
      </c>
      <c r="G41" s="6" t="s">
        <v>574</v>
      </c>
      <c r="H41" s="6"/>
      <c r="I41" s="6"/>
      <c r="J41" s="6"/>
      <c r="K41" s="6" t="s">
        <v>574</v>
      </c>
    </row>
    <row r="42" spans="1:12" x14ac:dyDescent="0.25">
      <c r="A42" s="6"/>
      <c r="B42" s="6"/>
      <c r="C42" s="6"/>
      <c r="D42" s="6" t="s">
        <v>546</v>
      </c>
      <c r="E42" s="6" t="s">
        <v>573</v>
      </c>
      <c r="F42" s="6" t="s">
        <v>572</v>
      </c>
      <c r="G42" s="6" t="s">
        <v>570</v>
      </c>
      <c r="H42" s="6" t="s">
        <v>546</v>
      </c>
      <c r="I42" s="6" t="s">
        <v>546</v>
      </c>
      <c r="J42" s="6" t="s">
        <v>571</v>
      </c>
      <c r="K42" s="6" t="s">
        <v>570</v>
      </c>
    </row>
    <row r="43" spans="1:12" x14ac:dyDescent="0.25">
      <c r="A43" s="6"/>
      <c r="B43" s="37" t="s">
        <v>523</v>
      </c>
      <c r="C43" s="37" t="s">
        <v>545</v>
      </c>
      <c r="D43" s="37" t="s">
        <v>526</v>
      </c>
      <c r="E43" s="37" t="s">
        <v>569</v>
      </c>
      <c r="F43" s="37" t="s">
        <v>568</v>
      </c>
      <c r="G43" s="37" t="s">
        <v>542</v>
      </c>
      <c r="H43" s="37" t="s">
        <v>540</v>
      </c>
      <c r="I43" s="37" t="s">
        <v>559</v>
      </c>
      <c r="J43" s="37" t="s">
        <v>559</v>
      </c>
      <c r="K43" s="37" t="s">
        <v>567</v>
      </c>
    </row>
    <row r="44" spans="1:12" x14ac:dyDescent="0.25">
      <c r="A44" s="6">
        <v>201</v>
      </c>
      <c r="B44" t="s">
        <v>507</v>
      </c>
      <c r="C44" s="114">
        <v>2020</v>
      </c>
      <c r="D44" s="114" t="s">
        <v>557</v>
      </c>
      <c r="E44" s="114" t="s">
        <v>557</v>
      </c>
      <c r="F44" s="114" t="s">
        <v>557</v>
      </c>
      <c r="G44" s="66">
        <v>-706236.86768466234</v>
      </c>
      <c r="H44" s="114" t="s">
        <v>557</v>
      </c>
      <c r="I44" s="114" t="s">
        <v>557</v>
      </c>
      <c r="J44" s="66">
        <v>-24568.080000000075</v>
      </c>
      <c r="K44" s="88">
        <v>-730804.95</v>
      </c>
      <c r="L44" s="6">
        <v>201</v>
      </c>
    </row>
    <row r="45" spans="1:12" x14ac:dyDescent="0.25">
      <c r="A45" s="6">
        <v>202</v>
      </c>
      <c r="B45" t="s">
        <v>518</v>
      </c>
      <c r="C45" s="114">
        <v>2021</v>
      </c>
      <c r="D45" s="88">
        <v>192478859.72712052</v>
      </c>
      <c r="E45" s="88">
        <v>173865554</v>
      </c>
      <c r="F45" s="88">
        <v>18613305.727120519</v>
      </c>
      <c r="G45" s="88">
        <v>17907068.859435856</v>
      </c>
      <c r="H45" s="130">
        <v>2.7083333333333334E-3</v>
      </c>
      <c r="I45" s="88">
        <v>23226.25</v>
      </c>
      <c r="J45" s="88">
        <v>-1341.8300000000745</v>
      </c>
      <c r="K45" s="88">
        <v>17905727.030000001</v>
      </c>
      <c r="L45" s="6">
        <v>202</v>
      </c>
    </row>
    <row r="46" spans="1:12" x14ac:dyDescent="0.25">
      <c r="A46" s="6">
        <v>203</v>
      </c>
      <c r="B46" t="s">
        <v>517</v>
      </c>
      <c r="C46" s="114">
        <v>2021</v>
      </c>
      <c r="D46" s="88">
        <v>169945856.93170899</v>
      </c>
      <c r="E46" s="88">
        <v>155765406</v>
      </c>
      <c r="F46" s="88">
        <v>14180450.931708992</v>
      </c>
      <c r="G46" s="88">
        <v>32087519.791144848</v>
      </c>
      <c r="H46" s="130">
        <v>2.7083333333333334E-3</v>
      </c>
      <c r="I46" s="88">
        <v>67697.37</v>
      </c>
      <c r="J46" s="88">
        <v>66355.539999999921</v>
      </c>
      <c r="K46" s="88">
        <v>32153875.329999998</v>
      </c>
      <c r="L46" s="6">
        <v>203</v>
      </c>
    </row>
    <row r="47" spans="1:12" x14ac:dyDescent="0.25">
      <c r="A47" s="6">
        <v>204</v>
      </c>
      <c r="B47" t="s">
        <v>516</v>
      </c>
      <c r="C47" s="114">
        <v>2021</v>
      </c>
      <c r="D47" s="88">
        <v>191106220.33740005</v>
      </c>
      <c r="E47" s="88">
        <v>181654753</v>
      </c>
      <c r="F47" s="88">
        <v>9451467.337400049</v>
      </c>
      <c r="G47" s="88">
        <v>41538987.128544897</v>
      </c>
      <c r="H47" s="130">
        <v>2.7083333333333334E-3</v>
      </c>
      <c r="I47" s="88">
        <v>99882.27</v>
      </c>
      <c r="J47" s="88">
        <v>166237.80999999994</v>
      </c>
      <c r="K47" s="88">
        <v>41705224.939999998</v>
      </c>
      <c r="L47" s="6">
        <v>204</v>
      </c>
    </row>
    <row r="48" spans="1:12" x14ac:dyDescent="0.25">
      <c r="A48" s="6">
        <v>205</v>
      </c>
      <c r="B48" t="s">
        <v>515</v>
      </c>
      <c r="C48" s="114">
        <v>2021</v>
      </c>
      <c r="D48" s="88">
        <v>188172616.68018997</v>
      </c>
      <c r="E48" s="88">
        <v>148368721</v>
      </c>
      <c r="F48" s="88">
        <v>39803895.680189967</v>
      </c>
      <c r="G48" s="88">
        <v>81342882.808734864</v>
      </c>
      <c r="H48" s="130">
        <v>2.7083333333333334E-3</v>
      </c>
      <c r="I48" s="88">
        <v>166852.76</v>
      </c>
      <c r="J48" s="88">
        <v>333090.56999999995</v>
      </c>
      <c r="K48" s="88">
        <v>81675973.379999995</v>
      </c>
      <c r="L48" s="6">
        <v>205</v>
      </c>
    </row>
    <row r="49" spans="1:16" x14ac:dyDescent="0.25">
      <c r="A49" s="6">
        <v>206</v>
      </c>
      <c r="B49" t="s">
        <v>514</v>
      </c>
      <c r="C49" s="114">
        <v>2021</v>
      </c>
      <c r="D49" s="88">
        <v>212499635.14437041</v>
      </c>
      <c r="E49" s="88">
        <v>170683066</v>
      </c>
      <c r="F49" s="88">
        <v>41816569.144370407</v>
      </c>
      <c r="G49" s="88">
        <v>123159451.95310527</v>
      </c>
      <c r="H49" s="130">
        <v>2.7083333333333334E-3</v>
      </c>
      <c r="I49" s="88">
        <v>277832.37</v>
      </c>
      <c r="J49" s="88">
        <v>610922.93999999994</v>
      </c>
      <c r="K49" s="88">
        <v>123770374.89</v>
      </c>
      <c r="L49" s="6">
        <v>206</v>
      </c>
    </row>
    <row r="50" spans="1:16" x14ac:dyDescent="0.25">
      <c r="A50" s="6">
        <v>207</v>
      </c>
      <c r="B50" t="s">
        <v>513</v>
      </c>
      <c r="C50" s="114">
        <v>2021</v>
      </c>
      <c r="D50" s="88">
        <v>238317031.30865189</v>
      </c>
      <c r="E50" s="88">
        <v>206749749</v>
      </c>
      <c r="F50" s="88">
        <v>31567282.308651894</v>
      </c>
      <c r="G50" s="88">
        <v>154726734.26175717</v>
      </c>
      <c r="H50" s="130">
        <v>2.7083333333333334E-3</v>
      </c>
      <c r="I50" s="88">
        <v>377958.79</v>
      </c>
      <c r="J50" s="88">
        <v>988881.73</v>
      </c>
      <c r="K50" s="88">
        <v>155715615.99000001</v>
      </c>
      <c r="L50" s="6">
        <v>207</v>
      </c>
    </row>
    <row r="51" spans="1:16" x14ac:dyDescent="0.25">
      <c r="A51" s="6">
        <v>208</v>
      </c>
      <c r="B51" t="s">
        <v>512</v>
      </c>
      <c r="C51" s="114">
        <v>2021</v>
      </c>
      <c r="D51" s="88">
        <v>262397938.98211676</v>
      </c>
      <c r="E51" s="88">
        <v>222331409</v>
      </c>
      <c r="F51" s="88">
        <v>40066529.982116759</v>
      </c>
      <c r="G51" s="88">
        <v>194793264.24387392</v>
      </c>
      <c r="H51" s="130">
        <v>2.7083333333333334E-3</v>
      </c>
      <c r="I51" s="88">
        <v>475986.55</v>
      </c>
      <c r="J51" s="88">
        <v>1464868.28</v>
      </c>
      <c r="K51" s="88">
        <v>196258132.52000001</v>
      </c>
      <c r="L51" s="6">
        <v>208</v>
      </c>
    </row>
    <row r="52" spans="1:16" ht="15" customHeight="1" x14ac:dyDescent="0.25">
      <c r="A52" s="6">
        <v>209</v>
      </c>
      <c r="B52" t="s">
        <v>511</v>
      </c>
      <c r="C52" s="114">
        <v>2021</v>
      </c>
      <c r="D52" s="88">
        <v>250605998.49379307</v>
      </c>
      <c r="E52" s="88">
        <v>229108231</v>
      </c>
      <c r="F52" s="88">
        <v>21497767.49379307</v>
      </c>
      <c r="G52" s="88">
        <v>216291031.73766699</v>
      </c>
      <c r="H52" s="130">
        <v>2.7083333333333334E-3</v>
      </c>
      <c r="I52" s="88">
        <v>560644</v>
      </c>
      <c r="J52" s="88">
        <v>2025512.28</v>
      </c>
      <c r="K52" s="88">
        <v>218316544.02000001</v>
      </c>
      <c r="L52" s="6">
        <v>209</v>
      </c>
    </row>
    <row r="53" spans="1:16" x14ac:dyDescent="0.25">
      <c r="A53" s="6">
        <v>210</v>
      </c>
      <c r="B53" t="s">
        <v>510</v>
      </c>
      <c r="C53" s="114">
        <v>2021</v>
      </c>
      <c r="D53" s="88">
        <v>225989299.94236863</v>
      </c>
      <c r="E53" s="88">
        <v>213467464</v>
      </c>
      <c r="F53" s="88">
        <v>12521835.942368627</v>
      </c>
      <c r="G53" s="88">
        <v>228812867.68003562</v>
      </c>
      <c r="H53" s="130">
        <v>2.7083333333333334E-3</v>
      </c>
      <c r="I53" s="88">
        <v>608230.63</v>
      </c>
      <c r="J53" s="88">
        <v>2633742.91</v>
      </c>
      <c r="K53" s="88">
        <v>231446610.59</v>
      </c>
      <c r="L53" s="6">
        <v>210</v>
      </c>
      <c r="N53" s="142" t="s">
        <v>645</v>
      </c>
      <c r="O53" s="142"/>
    </row>
    <row r="54" spans="1:16" x14ac:dyDescent="0.25">
      <c r="A54" s="6">
        <v>211</v>
      </c>
      <c r="B54" t="s">
        <v>509</v>
      </c>
      <c r="C54" s="114">
        <v>2021</v>
      </c>
      <c r="D54" s="88">
        <v>196850877.43971005</v>
      </c>
      <c r="E54" s="88">
        <v>185755778</v>
      </c>
      <c r="F54" s="88">
        <v>11095099.439710051</v>
      </c>
      <c r="G54" s="88">
        <v>239907967.11974567</v>
      </c>
      <c r="H54" s="130">
        <v>2.7083333333333334E-3</v>
      </c>
      <c r="I54" s="88">
        <v>641859.18000000005</v>
      </c>
      <c r="J54" s="88">
        <v>3275602.0900000003</v>
      </c>
      <c r="K54" s="88">
        <v>243183569.21000001</v>
      </c>
      <c r="L54" s="6">
        <v>211</v>
      </c>
      <c r="N54" s="142"/>
      <c r="O54" s="142"/>
    </row>
    <row r="55" spans="1:16" x14ac:dyDescent="0.25">
      <c r="A55" s="6">
        <v>212</v>
      </c>
      <c r="B55" t="s">
        <v>508</v>
      </c>
      <c r="C55" s="114">
        <v>2021</v>
      </c>
      <c r="D55" s="88">
        <v>182326483.09970793</v>
      </c>
      <c r="E55" s="88">
        <v>164303834</v>
      </c>
      <c r="F55" s="88">
        <v>18022649.099707931</v>
      </c>
      <c r="G55" s="88">
        <v>257930616.2194536</v>
      </c>
      <c r="H55" s="130">
        <v>2.7083333333333334E-3</v>
      </c>
      <c r="I55" s="88">
        <v>683027.84</v>
      </c>
      <c r="J55" s="88">
        <v>3958629.93</v>
      </c>
      <c r="K55" s="88">
        <v>261889246.15000001</v>
      </c>
      <c r="L55" s="6">
        <v>212</v>
      </c>
      <c r="N55" s="142"/>
      <c r="O55" s="142"/>
    </row>
    <row r="56" spans="1:16" x14ac:dyDescent="0.25">
      <c r="A56" s="138">
        <v>213</v>
      </c>
      <c r="B56" s="25" t="s">
        <v>507</v>
      </c>
      <c r="C56" s="141">
        <v>2021</v>
      </c>
      <c r="D56" s="139">
        <v>202961286.39569372</v>
      </c>
      <c r="E56" s="139">
        <v>192160386</v>
      </c>
      <c r="F56" s="139">
        <v>10800900.395693719</v>
      </c>
      <c r="G56" s="139">
        <v>268731516.61514735</v>
      </c>
      <c r="H56" s="140">
        <v>2.7083333333333334E-3</v>
      </c>
      <c r="I56" s="139">
        <v>723909.59</v>
      </c>
      <c r="J56" s="139">
        <v>4682539.5200000005</v>
      </c>
      <c r="K56" s="139">
        <v>273414056.13999999</v>
      </c>
      <c r="L56" s="138">
        <v>213</v>
      </c>
      <c r="M56" s="25"/>
      <c r="N56" s="137">
        <v>1063113.5596781075</v>
      </c>
      <c r="O56" s="137">
        <v>17091.800000000745</v>
      </c>
      <c r="P56" t="s">
        <v>644</v>
      </c>
    </row>
    <row r="57" spans="1:16" x14ac:dyDescent="0.25">
      <c r="A57" s="6">
        <v>214</v>
      </c>
      <c r="B57" t="s">
        <v>518</v>
      </c>
      <c r="C57" s="114">
        <v>2022</v>
      </c>
      <c r="D57" s="114" t="s">
        <v>557</v>
      </c>
      <c r="E57" s="114" t="s">
        <v>557</v>
      </c>
      <c r="F57" s="52">
        <v>0</v>
      </c>
      <c r="G57" s="88">
        <v>268731516.61514735</v>
      </c>
      <c r="H57" s="130">
        <v>2.7083333333333334E-3</v>
      </c>
      <c r="I57" s="88">
        <v>740496.4</v>
      </c>
      <c r="J57" s="88">
        <v>5423035.9200000009</v>
      </c>
      <c r="K57" s="88">
        <v>274154552.54000002</v>
      </c>
      <c r="L57" s="6">
        <v>214</v>
      </c>
      <c r="N57" s="33">
        <v>-5063.5691055953503</v>
      </c>
      <c r="O57" s="33">
        <v>-261.54000000003725</v>
      </c>
      <c r="P57" t="s">
        <v>643</v>
      </c>
    </row>
    <row r="58" spans="1:16" x14ac:dyDescent="0.25">
      <c r="A58" s="6">
        <v>215</v>
      </c>
      <c r="B58" t="s">
        <v>517</v>
      </c>
      <c r="C58" s="114">
        <v>2022</v>
      </c>
      <c r="D58" s="114" t="s">
        <v>557</v>
      </c>
      <c r="E58" s="114" t="s">
        <v>557</v>
      </c>
      <c r="F58" s="52">
        <v>0</v>
      </c>
      <c r="G58" s="88">
        <v>268731516.61514735</v>
      </c>
      <c r="H58" s="130">
        <v>2.7083333333333334E-3</v>
      </c>
      <c r="I58" s="88">
        <v>742501.91</v>
      </c>
      <c r="J58" s="88">
        <v>6165537.830000001</v>
      </c>
      <c r="K58" s="88">
        <v>274897054.44999999</v>
      </c>
      <c r="L58" s="6">
        <v>215</v>
      </c>
      <c r="N58" s="136">
        <v>-2250943.7576761846</v>
      </c>
      <c r="O58" s="136">
        <v>-116264.82999999897</v>
      </c>
      <c r="P58" t="s">
        <v>643</v>
      </c>
    </row>
    <row r="59" spans="1:16" x14ac:dyDescent="0.25">
      <c r="A59" s="6">
        <v>216</v>
      </c>
      <c r="B59" t="s">
        <v>516</v>
      </c>
      <c r="C59" s="114">
        <v>2022</v>
      </c>
      <c r="D59" s="114" t="s">
        <v>557</v>
      </c>
      <c r="E59" s="114" t="s">
        <v>557</v>
      </c>
      <c r="F59" s="52">
        <v>0</v>
      </c>
      <c r="G59" s="88">
        <v>268731516.61514735</v>
      </c>
      <c r="H59" s="130">
        <v>2.7083333333333334E-3</v>
      </c>
      <c r="I59" s="88">
        <v>744512.86</v>
      </c>
      <c r="J59" s="88">
        <v>6910050.6900000013</v>
      </c>
      <c r="K59" s="88">
        <v>275641567.31</v>
      </c>
      <c r="L59" s="6">
        <v>216</v>
      </c>
      <c r="N59" s="42">
        <v>-1192893.7671036725</v>
      </c>
      <c r="O59" s="42">
        <v>-99434.569999998261</v>
      </c>
      <c r="P59" t="s">
        <v>642</v>
      </c>
    </row>
    <row r="60" spans="1:16" x14ac:dyDescent="0.25">
      <c r="A60" s="6">
        <v>217</v>
      </c>
      <c r="B60" t="s">
        <v>515</v>
      </c>
      <c r="C60" s="114">
        <v>2022</v>
      </c>
      <c r="D60" s="114" t="s">
        <v>557</v>
      </c>
      <c r="E60" s="114" t="s">
        <v>557</v>
      </c>
      <c r="F60" s="52">
        <v>0</v>
      </c>
      <c r="G60" s="88">
        <v>268731516.61514735</v>
      </c>
      <c r="H60" s="130">
        <v>2.7083333333333334E-3</v>
      </c>
      <c r="I60" s="88">
        <v>746529.24</v>
      </c>
      <c r="J60" s="88">
        <v>7656579.9300000016</v>
      </c>
      <c r="K60" s="88">
        <v>276388096.55000001</v>
      </c>
      <c r="L60" s="6">
        <v>217</v>
      </c>
      <c r="N60" s="33">
        <v>0</v>
      </c>
      <c r="O60" s="33">
        <v>0</v>
      </c>
      <c r="P60" t="s">
        <v>641</v>
      </c>
    </row>
    <row r="61" spans="1:16" x14ac:dyDescent="0.25">
      <c r="A61" s="6">
        <v>218</v>
      </c>
      <c r="B61" t="s">
        <v>514</v>
      </c>
      <c r="C61" s="114">
        <v>2022</v>
      </c>
      <c r="D61" s="114" t="s">
        <v>557</v>
      </c>
      <c r="E61" s="114" t="s">
        <v>557</v>
      </c>
      <c r="F61" s="52">
        <v>0</v>
      </c>
      <c r="G61" s="88">
        <v>268731516.61514735</v>
      </c>
      <c r="H61" s="130">
        <v>2.7083333333333334E-3</v>
      </c>
      <c r="I61" s="88">
        <v>748551.09</v>
      </c>
      <c r="J61" s="88">
        <v>8405131.0200000014</v>
      </c>
      <c r="K61" s="88">
        <v>277136647.63999999</v>
      </c>
      <c r="L61" s="6">
        <v>218</v>
      </c>
    </row>
    <row r="62" spans="1:16" x14ac:dyDescent="0.25">
      <c r="A62" s="6">
        <v>219</v>
      </c>
      <c r="B62" t="s">
        <v>513</v>
      </c>
      <c r="C62" s="114">
        <v>2022</v>
      </c>
      <c r="D62" s="114" t="s">
        <v>557</v>
      </c>
      <c r="E62" s="114" t="s">
        <v>557</v>
      </c>
      <c r="F62" s="52">
        <v>0</v>
      </c>
      <c r="G62" s="88">
        <v>268731516.61514735</v>
      </c>
      <c r="H62" s="130">
        <v>2.7083333333333334E-3</v>
      </c>
      <c r="I62" s="88">
        <v>750578.42</v>
      </c>
      <c r="J62" s="88">
        <v>9155709.4400000013</v>
      </c>
      <c r="K62" s="88">
        <v>277887226.06</v>
      </c>
      <c r="L62" s="6">
        <v>219</v>
      </c>
    </row>
    <row r="63" spans="1:16" x14ac:dyDescent="0.25">
      <c r="A63" s="6">
        <v>220</v>
      </c>
      <c r="B63" t="s">
        <v>512</v>
      </c>
      <c r="C63" s="114">
        <v>2022</v>
      </c>
      <c r="D63" s="114" t="s">
        <v>557</v>
      </c>
      <c r="E63" s="114" t="s">
        <v>557</v>
      </c>
      <c r="F63" s="52">
        <v>0</v>
      </c>
      <c r="G63" s="88">
        <v>268731516.61514735</v>
      </c>
      <c r="H63" s="130">
        <v>2.9999999999999996E-3</v>
      </c>
      <c r="I63" s="88">
        <v>833661.68</v>
      </c>
      <c r="J63" s="88">
        <v>9989371.120000001</v>
      </c>
      <c r="K63" s="88">
        <v>278720887.74000001</v>
      </c>
      <c r="L63" s="6">
        <v>220</v>
      </c>
    </row>
    <row r="64" spans="1:16" x14ac:dyDescent="0.25">
      <c r="A64" s="6">
        <v>221</v>
      </c>
      <c r="B64" t="s">
        <v>511</v>
      </c>
      <c r="C64" s="114">
        <v>2022</v>
      </c>
      <c r="D64" s="114" t="s">
        <v>557</v>
      </c>
      <c r="E64" s="114" t="s">
        <v>557</v>
      </c>
      <c r="F64" s="52">
        <v>0</v>
      </c>
      <c r="G64" s="88">
        <v>268731516.61514735</v>
      </c>
      <c r="H64" s="130">
        <v>2.9999999999999996E-3</v>
      </c>
      <c r="I64" s="88">
        <v>836162.66</v>
      </c>
      <c r="J64" s="88">
        <v>10825533.780000001</v>
      </c>
      <c r="K64" s="88">
        <v>279557050.39999998</v>
      </c>
      <c r="L64" s="6">
        <v>221</v>
      </c>
    </row>
    <row r="65" spans="1:12" x14ac:dyDescent="0.25">
      <c r="A65" s="6">
        <v>222</v>
      </c>
      <c r="B65" t="s">
        <v>510</v>
      </c>
      <c r="C65" s="114">
        <v>2022</v>
      </c>
      <c r="D65" s="114" t="s">
        <v>557</v>
      </c>
      <c r="E65" s="114" t="s">
        <v>557</v>
      </c>
      <c r="F65" s="52">
        <v>0</v>
      </c>
      <c r="G65" s="88">
        <v>268731516.61514735</v>
      </c>
      <c r="H65" s="130">
        <v>2.9999999999999996E-3</v>
      </c>
      <c r="I65" s="88">
        <v>838671.15</v>
      </c>
      <c r="J65" s="88">
        <v>11664204.930000002</v>
      </c>
      <c r="K65" s="88">
        <v>280395721.55000001</v>
      </c>
      <c r="L65" s="6">
        <v>222</v>
      </c>
    </row>
    <row r="66" spans="1:12" x14ac:dyDescent="0.25">
      <c r="A66" s="6">
        <v>223</v>
      </c>
      <c r="B66" t="s">
        <v>509</v>
      </c>
      <c r="C66" s="114">
        <v>2022</v>
      </c>
      <c r="D66" s="114" t="s">
        <v>557</v>
      </c>
      <c r="E66" s="114" t="s">
        <v>557</v>
      </c>
      <c r="F66" s="52">
        <v>0</v>
      </c>
      <c r="G66" s="88">
        <v>268731516.61514735</v>
      </c>
      <c r="H66" s="130">
        <v>4.0916666666666662E-3</v>
      </c>
      <c r="I66" s="88">
        <v>1147285.83</v>
      </c>
      <c r="J66" s="88">
        <v>12811490.760000002</v>
      </c>
      <c r="K66" s="88">
        <v>281543007.38</v>
      </c>
      <c r="L66" s="6">
        <v>223</v>
      </c>
    </row>
    <row r="67" spans="1:12" x14ac:dyDescent="0.25">
      <c r="A67" s="6">
        <v>224</v>
      </c>
      <c r="B67" t="s">
        <v>508</v>
      </c>
      <c r="C67" s="114">
        <v>2022</v>
      </c>
      <c r="D67" s="114" t="s">
        <v>557</v>
      </c>
      <c r="E67" s="114" t="s">
        <v>557</v>
      </c>
      <c r="F67" s="52">
        <v>0</v>
      </c>
      <c r="G67" s="88">
        <v>268731516.61514735</v>
      </c>
      <c r="H67" s="130">
        <v>4.0916666666666662E-3</v>
      </c>
      <c r="I67" s="88">
        <v>1151980.1399999999</v>
      </c>
      <c r="J67" s="88">
        <v>13963470.900000002</v>
      </c>
      <c r="K67" s="88">
        <v>282694987.51999998</v>
      </c>
      <c r="L67" s="6">
        <v>224</v>
      </c>
    </row>
    <row r="68" spans="1:12" x14ac:dyDescent="0.25">
      <c r="A68" s="6">
        <v>225</v>
      </c>
      <c r="B68" t="s">
        <v>507</v>
      </c>
      <c r="C68" s="114">
        <v>2022</v>
      </c>
      <c r="D68" s="114" t="s">
        <v>557</v>
      </c>
      <c r="E68" s="114" t="s">
        <v>557</v>
      </c>
      <c r="F68" s="52">
        <v>0</v>
      </c>
      <c r="G68" s="88">
        <v>268731516.61514735</v>
      </c>
      <c r="H68" s="130">
        <v>4.0916666666666662E-3</v>
      </c>
      <c r="I68" s="88">
        <v>1156693.6599999999</v>
      </c>
      <c r="J68" s="88">
        <v>15120164.560000002</v>
      </c>
      <c r="K68" s="88">
        <v>283851681.18000001</v>
      </c>
      <c r="L68" s="6">
        <v>225</v>
      </c>
    </row>
    <row r="69" spans="1:12" x14ac:dyDescent="0.25">
      <c r="A69" s="6"/>
      <c r="D69" s="42"/>
      <c r="E69" s="52"/>
      <c r="G69" s="52"/>
      <c r="I69" s="52"/>
      <c r="J69" s="52"/>
      <c r="K69" s="52"/>
    </row>
    <row r="70" spans="1:12" x14ac:dyDescent="0.25">
      <c r="A70" s="6"/>
      <c r="B70" s="108" t="s">
        <v>555</v>
      </c>
      <c r="C70" s="108"/>
      <c r="D70" s="108"/>
      <c r="E70" s="108"/>
      <c r="F70" s="108"/>
      <c r="G70" s="108"/>
      <c r="H70" s="108"/>
      <c r="I70" s="108"/>
      <c r="J70" s="108"/>
      <c r="K70" s="108"/>
    </row>
    <row r="71" spans="1:12" x14ac:dyDescent="0.25">
      <c r="A71" s="6"/>
      <c r="B71" s="107" t="s">
        <v>504</v>
      </c>
      <c r="C71" s="107"/>
      <c r="D71" s="107"/>
      <c r="E71" s="107"/>
      <c r="F71" s="107"/>
      <c r="G71" s="107"/>
      <c r="H71" s="107"/>
      <c r="I71" s="107"/>
      <c r="J71" s="107"/>
      <c r="K71" s="107"/>
    </row>
    <row r="72" spans="1:12" x14ac:dyDescent="0.25">
      <c r="A72" s="6"/>
      <c r="B72" s="19" t="s">
        <v>621</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7" t="s">
        <v>532</v>
      </c>
      <c r="D74" s="37" t="s">
        <v>531</v>
      </c>
      <c r="E74" s="37" t="s">
        <v>530</v>
      </c>
      <c r="F74" s="37" t="s">
        <v>529</v>
      </c>
      <c r="G74" s="37" t="s">
        <v>554</v>
      </c>
      <c r="H74" s="37" t="s">
        <v>553</v>
      </c>
      <c r="I74" s="37" t="s">
        <v>552</v>
      </c>
    </row>
    <row r="75" spans="1:12" x14ac:dyDescent="0.25">
      <c r="C75" s="114"/>
      <c r="D75" s="114" t="s">
        <v>551</v>
      </c>
      <c r="E75" s="114"/>
      <c r="F75" s="114" t="s">
        <v>620</v>
      </c>
      <c r="G75" s="114" t="s">
        <v>550</v>
      </c>
      <c r="H75" s="114" t="s">
        <v>549</v>
      </c>
      <c r="I75" s="114" t="s">
        <v>619</v>
      </c>
    </row>
    <row r="76" spans="1:12" x14ac:dyDescent="0.25">
      <c r="B76" s="6"/>
      <c r="C76" s="6"/>
      <c r="D76" s="6" t="s">
        <v>523</v>
      </c>
      <c r="E76" s="119"/>
      <c r="F76" s="6" t="s">
        <v>523</v>
      </c>
      <c r="G76" s="6"/>
      <c r="H76" s="6"/>
      <c r="I76" s="6"/>
    </row>
    <row r="77" spans="1:12" x14ac:dyDescent="0.25">
      <c r="B77" s="6"/>
      <c r="C77" s="6"/>
      <c r="D77" s="6" t="s">
        <v>548</v>
      </c>
      <c r="E77" s="119"/>
      <c r="F77" s="6" t="s">
        <v>539</v>
      </c>
      <c r="G77" s="6" t="s">
        <v>547</v>
      </c>
      <c r="H77" s="6" t="s">
        <v>546</v>
      </c>
      <c r="I77" s="6" t="s">
        <v>523</v>
      </c>
    </row>
    <row r="78" spans="1:12" x14ac:dyDescent="0.25">
      <c r="A78" s="37" t="s">
        <v>100</v>
      </c>
      <c r="B78" s="37" t="s">
        <v>523</v>
      </c>
      <c r="C78" s="37" t="s">
        <v>545</v>
      </c>
      <c r="D78" s="37" t="s">
        <v>544</v>
      </c>
      <c r="E78" s="37" t="s">
        <v>543</v>
      </c>
      <c r="F78" s="37" t="s">
        <v>542</v>
      </c>
      <c r="G78" s="37" t="s">
        <v>541</v>
      </c>
      <c r="H78" s="37" t="s">
        <v>540</v>
      </c>
      <c r="I78" s="37" t="s">
        <v>539</v>
      </c>
      <c r="L78" s="37" t="s">
        <v>100</v>
      </c>
    </row>
    <row r="79" spans="1:12" x14ac:dyDescent="0.25">
      <c r="A79" s="6">
        <v>300</v>
      </c>
      <c r="B79" t="s">
        <v>518</v>
      </c>
      <c r="C79" s="114">
        <v>2023</v>
      </c>
      <c r="D79" s="88">
        <v>283851681.18000001</v>
      </c>
      <c r="E79" s="88">
        <v>-24142772.416666668</v>
      </c>
      <c r="F79" s="88">
        <v>259708908.76333335</v>
      </c>
      <c r="G79" s="88">
        <v>1112034.3700000001</v>
      </c>
      <c r="H79" s="127">
        <v>4.0916666666666662E-3</v>
      </c>
      <c r="I79" s="88">
        <v>260820943.13</v>
      </c>
      <c r="L79" s="6">
        <v>300</v>
      </c>
    </row>
    <row r="80" spans="1:12" x14ac:dyDescent="0.25">
      <c r="A80" s="6">
        <v>301</v>
      </c>
      <c r="B80" t="s">
        <v>517</v>
      </c>
      <c r="C80" s="114">
        <v>2023</v>
      </c>
      <c r="D80" s="88">
        <v>260820943.13</v>
      </c>
      <c r="E80" s="88">
        <v>-24142772.416666668</v>
      </c>
      <c r="F80" s="88">
        <v>236678170.71333334</v>
      </c>
      <c r="G80" s="88">
        <v>1017800.27</v>
      </c>
      <c r="H80" s="127">
        <v>4.0916666666666662E-3</v>
      </c>
      <c r="I80" s="88">
        <v>237695970.97999999</v>
      </c>
      <c r="L80" s="6">
        <v>301</v>
      </c>
    </row>
    <row r="81" spans="1:12" x14ac:dyDescent="0.25">
      <c r="A81" s="6">
        <v>302</v>
      </c>
      <c r="B81" t="s">
        <v>516</v>
      </c>
      <c r="C81" s="114">
        <v>2023</v>
      </c>
      <c r="D81" s="88">
        <v>237695970.97999999</v>
      </c>
      <c r="E81" s="88">
        <v>-24142772.416666668</v>
      </c>
      <c r="F81" s="88">
        <v>213553198.56333333</v>
      </c>
      <c r="G81" s="88">
        <v>923180.59</v>
      </c>
      <c r="H81" s="127">
        <v>4.0916666666666662E-3</v>
      </c>
      <c r="I81" s="88">
        <v>214476379.15000001</v>
      </c>
      <c r="L81" s="6">
        <v>302</v>
      </c>
    </row>
    <row r="82" spans="1:12" x14ac:dyDescent="0.25">
      <c r="A82" s="6">
        <v>303</v>
      </c>
      <c r="B82" t="s">
        <v>515</v>
      </c>
      <c r="C82" s="114">
        <v>2023</v>
      </c>
      <c r="D82" s="88">
        <v>214476379.15000001</v>
      </c>
      <c r="E82" s="88">
        <v>-24142772.416666668</v>
      </c>
      <c r="F82" s="88">
        <v>190333606.73333335</v>
      </c>
      <c r="G82" s="88">
        <v>828173.76</v>
      </c>
      <c r="H82" s="127">
        <v>4.0916666666666662E-3</v>
      </c>
      <c r="I82" s="88">
        <v>191161780.49000001</v>
      </c>
      <c r="L82" s="6">
        <v>303</v>
      </c>
    </row>
    <row r="83" spans="1:12" x14ac:dyDescent="0.25">
      <c r="A83" s="6">
        <v>304</v>
      </c>
      <c r="B83" t="s">
        <v>514</v>
      </c>
      <c r="C83" s="114">
        <v>2023</v>
      </c>
      <c r="D83" s="88">
        <v>191161780.49000001</v>
      </c>
      <c r="E83" s="88">
        <v>-24142772.416666668</v>
      </c>
      <c r="F83" s="88">
        <v>167019008.07333335</v>
      </c>
      <c r="G83" s="88">
        <v>732778.2</v>
      </c>
      <c r="H83" s="127">
        <v>4.0916666666666662E-3</v>
      </c>
      <c r="I83" s="88">
        <v>167751786.27000001</v>
      </c>
      <c r="L83" s="6">
        <v>304</v>
      </c>
    </row>
    <row r="84" spans="1:12" x14ac:dyDescent="0.25">
      <c r="A84" s="6">
        <v>305</v>
      </c>
      <c r="B84" t="s">
        <v>513</v>
      </c>
      <c r="C84" s="114">
        <v>2023</v>
      </c>
      <c r="D84" s="88">
        <v>167751786.27000001</v>
      </c>
      <c r="E84" s="88">
        <v>-24142772.416666668</v>
      </c>
      <c r="F84" s="88">
        <v>143609013.85333335</v>
      </c>
      <c r="G84" s="88">
        <v>636992.30000000005</v>
      </c>
      <c r="H84" s="127">
        <v>4.0916666666666662E-3</v>
      </c>
      <c r="I84" s="88">
        <v>144246006.15000001</v>
      </c>
      <c r="L84" s="6">
        <v>305</v>
      </c>
    </row>
    <row r="85" spans="1:12" x14ac:dyDescent="0.25">
      <c r="A85" s="6">
        <v>306</v>
      </c>
      <c r="B85" t="s">
        <v>512</v>
      </c>
      <c r="C85" s="114">
        <v>2023</v>
      </c>
      <c r="D85" s="88">
        <v>144246006.15000001</v>
      </c>
      <c r="E85" s="88">
        <v>-24142772.416666668</v>
      </c>
      <c r="F85" s="88">
        <v>120103233.73333333</v>
      </c>
      <c r="G85" s="88">
        <v>540814.49</v>
      </c>
      <c r="H85" s="127">
        <v>4.0916666666666662E-3</v>
      </c>
      <c r="I85" s="88">
        <v>120644048.22</v>
      </c>
      <c r="L85" s="6">
        <v>306</v>
      </c>
    </row>
    <row r="86" spans="1:12" x14ac:dyDescent="0.25">
      <c r="A86" s="6">
        <v>307</v>
      </c>
      <c r="B86" t="s">
        <v>511</v>
      </c>
      <c r="C86" s="114">
        <v>2023</v>
      </c>
      <c r="D86" s="88">
        <v>120644048.22</v>
      </c>
      <c r="E86" s="88">
        <v>-24142772.416666668</v>
      </c>
      <c r="F86" s="88">
        <v>96501275.803333327</v>
      </c>
      <c r="G86" s="88">
        <v>444243.14</v>
      </c>
      <c r="H86" s="127">
        <v>4.0916666666666662E-3</v>
      </c>
      <c r="I86" s="88">
        <v>96945518.939999998</v>
      </c>
      <c r="L86" s="6">
        <v>307</v>
      </c>
    </row>
    <row r="87" spans="1:12" x14ac:dyDescent="0.25">
      <c r="A87" s="6">
        <v>308</v>
      </c>
      <c r="B87" t="s">
        <v>510</v>
      </c>
      <c r="C87" s="114">
        <v>2023</v>
      </c>
      <c r="D87" s="88">
        <v>96945518.939999998</v>
      </c>
      <c r="E87" s="88">
        <v>-24142772.416666668</v>
      </c>
      <c r="F87" s="88">
        <v>72802746.523333326</v>
      </c>
      <c r="G87" s="88">
        <v>347276.66</v>
      </c>
      <c r="H87" s="127">
        <v>4.0916666666666662E-3</v>
      </c>
      <c r="I87" s="88">
        <v>73150023.180000007</v>
      </c>
      <c r="L87" s="6">
        <v>308</v>
      </c>
    </row>
    <row r="88" spans="1:12" x14ac:dyDescent="0.25">
      <c r="A88" s="6">
        <v>309</v>
      </c>
      <c r="B88" t="s">
        <v>509</v>
      </c>
      <c r="C88" s="114">
        <v>2023</v>
      </c>
      <c r="D88" s="88">
        <v>73150023.180000007</v>
      </c>
      <c r="E88" s="88">
        <v>-24142772.416666668</v>
      </c>
      <c r="F88" s="88">
        <v>49007250.763333336</v>
      </c>
      <c r="G88" s="88">
        <v>249913.42</v>
      </c>
      <c r="H88" s="127">
        <v>4.0916666666666662E-3</v>
      </c>
      <c r="I88" s="88">
        <v>49257164.18</v>
      </c>
      <c r="L88" s="6">
        <v>309</v>
      </c>
    </row>
    <row r="89" spans="1:12" x14ac:dyDescent="0.25">
      <c r="A89" s="6">
        <v>310</v>
      </c>
      <c r="B89" t="s">
        <v>508</v>
      </c>
      <c r="C89" s="114">
        <v>2023</v>
      </c>
      <c r="D89" s="88">
        <v>49257164.18</v>
      </c>
      <c r="E89" s="88">
        <v>-24142772.416666668</v>
      </c>
      <c r="F89" s="88">
        <v>25114391.763333332</v>
      </c>
      <c r="G89" s="88">
        <v>152151.81</v>
      </c>
      <c r="H89" s="127">
        <v>4.0916666666666662E-3</v>
      </c>
      <c r="I89" s="88">
        <v>25266543.57</v>
      </c>
      <c r="L89" s="6">
        <v>310</v>
      </c>
    </row>
    <row r="90" spans="1:12" x14ac:dyDescent="0.25">
      <c r="A90" s="6">
        <v>311</v>
      </c>
      <c r="B90" t="s">
        <v>507</v>
      </c>
      <c r="C90" s="114">
        <v>2023</v>
      </c>
      <c r="D90" s="88">
        <v>25266543.57</v>
      </c>
      <c r="E90" s="88">
        <v>-24142772.416666668</v>
      </c>
      <c r="F90" s="88">
        <v>1123771.1533333324</v>
      </c>
      <c r="G90" s="88">
        <v>53990.19</v>
      </c>
      <c r="H90" s="127">
        <v>4.0916666666666662E-3</v>
      </c>
      <c r="I90" s="88">
        <v>1177761.3400000001</v>
      </c>
      <c r="L90" s="6">
        <v>311</v>
      </c>
    </row>
    <row r="91" spans="1:12" x14ac:dyDescent="0.25">
      <c r="A91" s="6">
        <v>312</v>
      </c>
      <c r="D91" s="78" t="s">
        <v>538</v>
      </c>
      <c r="E91" s="135">
        <v>-289713269</v>
      </c>
      <c r="G91" s="124"/>
      <c r="H91" s="123"/>
      <c r="L91" s="6">
        <v>312</v>
      </c>
    </row>
    <row r="93" spans="1:12" x14ac:dyDescent="0.25">
      <c r="B93" s="83" t="s">
        <v>537</v>
      </c>
      <c r="C93" s="39"/>
      <c r="D93" s="39"/>
      <c r="E93" s="39"/>
      <c r="F93" s="39"/>
      <c r="G93" s="39"/>
      <c r="H93" s="39"/>
      <c r="I93" s="39"/>
      <c r="J93" s="39"/>
      <c r="K93" s="39"/>
    </row>
    <row r="94" spans="1:12" x14ac:dyDescent="0.25">
      <c r="A94" s="37" t="s">
        <v>100</v>
      </c>
      <c r="B94" s="37" t="s">
        <v>536</v>
      </c>
      <c r="C94" s="37" t="s">
        <v>152</v>
      </c>
      <c r="L94" s="37" t="s">
        <v>100</v>
      </c>
    </row>
    <row r="95" spans="1:12" x14ac:dyDescent="0.25">
      <c r="A95" s="6">
        <v>400</v>
      </c>
      <c r="B95" s="88">
        <v>289713269</v>
      </c>
      <c r="C95" t="s">
        <v>618</v>
      </c>
      <c r="L95" s="6">
        <v>400</v>
      </c>
    </row>
    <row r="97" spans="1:12" x14ac:dyDescent="0.25">
      <c r="A97" s="6"/>
      <c r="B97" s="108" t="s">
        <v>535</v>
      </c>
      <c r="C97" s="108"/>
      <c r="D97" s="108"/>
      <c r="E97" s="108"/>
      <c r="F97" s="108"/>
      <c r="G97" s="108"/>
      <c r="H97" s="108"/>
      <c r="I97" s="108"/>
      <c r="J97" s="108"/>
      <c r="K97" s="108"/>
    </row>
    <row r="98" spans="1:12" x14ac:dyDescent="0.25">
      <c r="A98" s="6"/>
      <c r="B98" s="107" t="s">
        <v>504</v>
      </c>
      <c r="C98" s="107"/>
      <c r="D98" s="107"/>
      <c r="E98" s="107"/>
      <c r="F98" s="107"/>
      <c r="G98" s="107"/>
      <c r="H98" s="107"/>
      <c r="I98" s="107"/>
      <c r="J98" s="107"/>
      <c r="K98" s="107"/>
    </row>
    <row r="99" spans="1:12" x14ac:dyDescent="0.25">
      <c r="A99" s="6"/>
      <c r="B99" s="27" t="s">
        <v>617</v>
      </c>
      <c r="C99" s="27"/>
      <c r="D99" s="27"/>
      <c r="E99" s="27"/>
      <c r="F99" s="27"/>
      <c r="G99" s="27"/>
      <c r="H99" s="27"/>
      <c r="I99" s="27"/>
      <c r="J99" s="27"/>
      <c r="K99" s="27"/>
    </row>
    <row r="100" spans="1:12" x14ac:dyDescent="0.25">
      <c r="A100" s="6"/>
      <c r="B100" s="27" t="s">
        <v>616</v>
      </c>
      <c r="C100" s="27"/>
      <c r="D100" s="27"/>
      <c r="E100" s="27"/>
      <c r="F100" s="27"/>
      <c r="G100" s="27"/>
      <c r="H100" s="27"/>
      <c r="I100" s="27"/>
      <c r="J100" s="27"/>
      <c r="K100" s="27"/>
    </row>
    <row r="101" spans="1:12" x14ac:dyDescent="0.25">
      <c r="A101" s="37" t="s">
        <v>100</v>
      </c>
      <c r="D101" s="42"/>
      <c r="E101" s="52"/>
      <c r="G101" s="52"/>
      <c r="I101" s="52"/>
      <c r="J101" s="52"/>
      <c r="K101" s="52"/>
      <c r="L101" s="37" t="s">
        <v>100</v>
      </c>
    </row>
    <row r="102" spans="1:12" x14ac:dyDescent="0.25">
      <c r="A102" s="6">
        <v>500</v>
      </c>
      <c r="B102" s="76" t="s">
        <v>534</v>
      </c>
      <c r="D102" s="121" t="s">
        <v>533</v>
      </c>
      <c r="L102" s="6">
        <v>500</v>
      </c>
    </row>
    <row r="103" spans="1:12" x14ac:dyDescent="0.25">
      <c r="A103" s="6"/>
      <c r="D103" s="42"/>
      <c r="E103" s="52"/>
      <c r="G103" s="52"/>
      <c r="I103" s="52"/>
      <c r="J103" s="52"/>
      <c r="K103" s="52"/>
    </row>
    <row r="104" spans="1:12" x14ac:dyDescent="0.25">
      <c r="A104" s="6"/>
      <c r="C104" s="6" t="s">
        <v>532</v>
      </c>
      <c r="D104" s="6" t="s">
        <v>531</v>
      </c>
      <c r="E104" s="6" t="s">
        <v>530</v>
      </c>
      <c r="F104" s="6" t="s">
        <v>529</v>
      </c>
      <c r="I104" s="52"/>
      <c r="J104" s="52"/>
      <c r="K104" s="52"/>
    </row>
    <row r="105" spans="1:12" x14ac:dyDescent="0.25">
      <c r="A105" s="6"/>
      <c r="C105" s="6"/>
      <c r="D105" s="114" t="s">
        <v>528</v>
      </c>
      <c r="E105" s="114" t="s">
        <v>527</v>
      </c>
      <c r="F105" s="114"/>
      <c r="I105" s="52"/>
      <c r="J105" s="52"/>
      <c r="K105" s="52"/>
    </row>
    <row r="106" spans="1:12" x14ac:dyDescent="0.25">
      <c r="A106" s="6"/>
      <c r="B106" s="17"/>
      <c r="C106" s="6"/>
      <c r="D106" s="120" t="s">
        <v>526</v>
      </c>
      <c r="E106" s="6" t="s">
        <v>525</v>
      </c>
      <c r="F106" s="119" t="s">
        <v>524</v>
      </c>
      <c r="I106" s="52"/>
      <c r="J106" s="52"/>
      <c r="K106" s="52"/>
    </row>
    <row r="107" spans="1:12" x14ac:dyDescent="0.25">
      <c r="B107" s="37" t="s">
        <v>523</v>
      </c>
      <c r="C107" s="37" t="s">
        <v>522</v>
      </c>
      <c r="D107" s="37" t="s">
        <v>521</v>
      </c>
      <c r="E107" s="118" t="s">
        <v>520</v>
      </c>
      <c r="F107" s="117" t="s">
        <v>519</v>
      </c>
      <c r="H107" s="52"/>
      <c r="J107" s="52"/>
      <c r="K107" s="52"/>
    </row>
    <row r="108" spans="1:12" x14ac:dyDescent="0.25">
      <c r="A108" s="6">
        <v>501</v>
      </c>
      <c r="B108" t="s">
        <v>518</v>
      </c>
      <c r="C108" s="114">
        <v>2021</v>
      </c>
      <c r="D108" s="116">
        <v>7.6573388729432715E-2</v>
      </c>
      <c r="E108" s="115">
        <v>6822193.32992878</v>
      </c>
      <c r="F108" s="111"/>
      <c r="H108" s="52"/>
      <c r="J108" s="52"/>
      <c r="K108" s="52"/>
      <c r="L108" s="6">
        <v>501</v>
      </c>
    </row>
    <row r="109" spans="1:12" x14ac:dyDescent="0.25">
      <c r="A109" s="6">
        <v>502</v>
      </c>
      <c r="B109" t="s">
        <v>517</v>
      </c>
      <c r="C109" s="114">
        <v>2021</v>
      </c>
      <c r="D109" s="116">
        <v>6.760913995561621E-2</v>
      </c>
      <c r="E109" s="115">
        <v>6023536.7834796803</v>
      </c>
      <c r="F109" s="111"/>
      <c r="H109" s="52"/>
      <c r="J109" s="52"/>
      <c r="K109" s="52"/>
      <c r="L109" s="6">
        <v>502</v>
      </c>
    </row>
    <row r="110" spans="1:12" x14ac:dyDescent="0.25">
      <c r="A110" s="6">
        <v>503</v>
      </c>
      <c r="B110" t="s">
        <v>516</v>
      </c>
      <c r="C110" s="114">
        <v>2021</v>
      </c>
      <c r="D110" s="116">
        <v>7.6027314995811224E-2</v>
      </c>
      <c r="E110" s="115">
        <v>6773541.6946155597</v>
      </c>
      <c r="F110" s="111"/>
      <c r="H110" s="52"/>
      <c r="J110" s="52"/>
      <c r="K110" s="52"/>
      <c r="L110" s="6">
        <v>503</v>
      </c>
    </row>
    <row r="111" spans="1:12" x14ac:dyDescent="0.25">
      <c r="A111" s="6">
        <v>504</v>
      </c>
      <c r="B111" t="s">
        <v>515</v>
      </c>
      <c r="C111" s="114">
        <v>2021</v>
      </c>
      <c r="D111" s="116">
        <v>7.4860246708207581E-2</v>
      </c>
      <c r="E111" s="115">
        <v>6669563.4638049304</v>
      </c>
      <c r="F111" s="111"/>
      <c r="H111" s="52"/>
      <c r="J111" s="52"/>
      <c r="K111" s="52"/>
      <c r="L111" s="6">
        <v>504</v>
      </c>
    </row>
    <row r="112" spans="1:12" x14ac:dyDescent="0.25">
      <c r="A112" s="6">
        <v>505</v>
      </c>
      <c r="B112" t="s">
        <v>514</v>
      </c>
      <c r="C112" s="114">
        <v>2021</v>
      </c>
      <c r="D112" s="116">
        <v>8.4538204298597985E-2</v>
      </c>
      <c r="E112" s="115">
        <v>7531806.8464739397</v>
      </c>
      <c r="F112" s="111"/>
      <c r="H112" s="52"/>
      <c r="J112" s="52"/>
      <c r="K112" s="52"/>
      <c r="L112" s="6">
        <v>505</v>
      </c>
    </row>
    <row r="113" spans="1:12" x14ac:dyDescent="0.25">
      <c r="A113" s="6">
        <v>506</v>
      </c>
      <c r="B113" t="s">
        <v>513</v>
      </c>
      <c r="C113" s="114">
        <v>2021</v>
      </c>
      <c r="D113" s="116">
        <v>9.4809075163439976E-2</v>
      </c>
      <c r="E113" s="115">
        <v>8446874.9643846191</v>
      </c>
      <c r="F113" s="111"/>
      <c r="H113" s="52"/>
      <c r="J113" s="52"/>
      <c r="K113" s="52"/>
      <c r="L113" s="6">
        <v>506</v>
      </c>
    </row>
    <row r="114" spans="1:12" x14ac:dyDescent="0.25">
      <c r="A114" s="6">
        <v>507</v>
      </c>
      <c r="B114" t="s">
        <v>512</v>
      </c>
      <c r="C114" s="114">
        <v>2021</v>
      </c>
      <c r="D114" s="116">
        <v>0.10438912310663749</v>
      </c>
      <c r="E114" s="115">
        <v>9300395.2311892491</v>
      </c>
      <c r="F114" s="111"/>
      <c r="H114" s="52"/>
      <c r="J114" s="52"/>
      <c r="K114" s="52"/>
      <c r="L114" s="6">
        <v>507</v>
      </c>
    </row>
    <row r="115" spans="1:12" x14ac:dyDescent="0.25">
      <c r="A115" s="6">
        <v>508</v>
      </c>
      <c r="B115" t="s">
        <v>511</v>
      </c>
      <c r="C115" s="114">
        <v>2021</v>
      </c>
      <c r="D115" s="116">
        <v>9.9697964585816728E-2</v>
      </c>
      <c r="E115" s="115">
        <v>8882443.3695644997</v>
      </c>
      <c r="F115" s="111"/>
      <c r="H115" s="52"/>
      <c r="J115" s="52"/>
      <c r="K115" s="52"/>
      <c r="L115" s="6">
        <v>508</v>
      </c>
    </row>
    <row r="116" spans="1:12" x14ac:dyDescent="0.25">
      <c r="A116" s="6">
        <v>509</v>
      </c>
      <c r="B116" t="s">
        <v>510</v>
      </c>
      <c r="C116" s="114">
        <v>2021</v>
      </c>
      <c r="D116" s="116">
        <v>8.990476428275046E-2</v>
      </c>
      <c r="E116" s="115">
        <v>8009932.6070813602</v>
      </c>
      <c r="F116" s="111"/>
      <c r="H116" s="52"/>
      <c r="J116" s="52"/>
      <c r="K116" s="52"/>
      <c r="L116" s="6">
        <v>509</v>
      </c>
    </row>
    <row r="117" spans="1:12" x14ac:dyDescent="0.25">
      <c r="A117" s="6">
        <v>510</v>
      </c>
      <c r="B117" t="s">
        <v>509</v>
      </c>
      <c r="C117" s="114">
        <v>2021</v>
      </c>
      <c r="D117" s="116">
        <v>7.8312697723224065E-2</v>
      </c>
      <c r="E117" s="115">
        <v>6977154.5039478103</v>
      </c>
      <c r="F117" s="111"/>
      <c r="L117" s="6">
        <v>510</v>
      </c>
    </row>
    <row r="118" spans="1:12" x14ac:dyDescent="0.25">
      <c r="A118" s="6">
        <v>511</v>
      </c>
      <c r="B118" t="s">
        <v>508</v>
      </c>
      <c r="C118" s="114">
        <v>2021</v>
      </c>
      <c r="D118" s="116">
        <v>7.2534493844453651E-2</v>
      </c>
      <c r="E118" s="115">
        <v>6462353.9366122801</v>
      </c>
      <c r="F118" s="111"/>
      <c r="L118" s="6">
        <v>511</v>
      </c>
    </row>
    <row r="119" spans="1:12" x14ac:dyDescent="0.25">
      <c r="A119" s="6">
        <v>512</v>
      </c>
      <c r="B119" t="s">
        <v>507</v>
      </c>
      <c r="C119" s="114">
        <v>2021</v>
      </c>
      <c r="D119" s="113">
        <v>8.0743586606011941E-2</v>
      </c>
      <c r="E119" s="112">
        <v>7193730.9699646402</v>
      </c>
      <c r="F119" s="111"/>
      <c r="L119" s="6">
        <v>512</v>
      </c>
    </row>
    <row r="120" spans="1:12" x14ac:dyDescent="0.25">
      <c r="A120" s="6">
        <v>513</v>
      </c>
      <c r="B120" s="78" t="s">
        <v>506</v>
      </c>
      <c r="D120" s="110">
        <v>1</v>
      </c>
      <c r="E120" s="109">
        <v>89093527.701047346</v>
      </c>
      <c r="L120" s="6">
        <v>513</v>
      </c>
    </row>
    <row r="122" spans="1:12" x14ac:dyDescent="0.25">
      <c r="B122" s="108" t="s">
        <v>505</v>
      </c>
      <c r="C122" s="108"/>
      <c r="D122" s="108"/>
      <c r="E122" s="108"/>
      <c r="F122" s="108"/>
      <c r="G122" s="108"/>
      <c r="H122" s="108"/>
      <c r="I122" s="108"/>
      <c r="J122" s="108"/>
      <c r="K122" s="108"/>
    </row>
    <row r="123" spans="1:12" x14ac:dyDescent="0.25">
      <c r="B123" s="107" t="s">
        <v>504</v>
      </c>
      <c r="C123" s="107"/>
      <c r="D123" s="107"/>
      <c r="E123" s="107"/>
      <c r="F123" s="107"/>
      <c r="G123" s="107"/>
      <c r="H123" s="107"/>
      <c r="I123" s="107"/>
      <c r="J123" s="107"/>
      <c r="K123" s="107"/>
    </row>
    <row r="124" spans="1:12" x14ac:dyDescent="0.25">
      <c r="B124" s="105" t="s">
        <v>503</v>
      </c>
      <c r="C124" s="105"/>
      <c r="D124" s="105"/>
      <c r="E124" s="105"/>
      <c r="F124" s="105"/>
      <c r="G124" s="105"/>
      <c r="H124" s="105"/>
      <c r="I124" s="105"/>
      <c r="J124" s="105"/>
      <c r="K124" s="105"/>
    </row>
    <row r="125" spans="1:12" x14ac:dyDescent="0.25">
      <c r="B125" s="105"/>
      <c r="C125" s="105"/>
      <c r="D125" s="105"/>
      <c r="E125" s="105"/>
      <c r="F125" s="105"/>
      <c r="G125" s="105"/>
      <c r="H125" s="105"/>
      <c r="I125" s="105"/>
      <c r="J125" s="105"/>
      <c r="K125" s="105"/>
    </row>
    <row r="126" spans="1:12" x14ac:dyDescent="0.25">
      <c r="B126" s="106" t="s">
        <v>502</v>
      </c>
      <c r="C126" s="106"/>
      <c r="D126" s="106"/>
      <c r="E126" s="106"/>
      <c r="F126" s="106"/>
      <c r="G126" s="106"/>
      <c r="H126" s="106"/>
      <c r="I126" s="106"/>
      <c r="J126" s="106"/>
      <c r="K126" s="106"/>
    </row>
    <row r="129" spans="2:11" x14ac:dyDescent="0.25">
      <c r="B129" s="30" t="s">
        <v>143</v>
      </c>
      <c r="C129" s="30"/>
      <c r="D129" s="30"/>
      <c r="E129" s="30"/>
      <c r="F129" s="30"/>
      <c r="G129" s="30"/>
      <c r="H129" s="30"/>
      <c r="I129" s="30"/>
      <c r="J129" s="30"/>
      <c r="K129" s="30"/>
    </row>
    <row r="130" spans="2:11" x14ac:dyDescent="0.25">
      <c r="B130" s="19" t="s">
        <v>501</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500</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615</v>
      </c>
      <c r="C134" s="19"/>
      <c r="D134" s="19"/>
      <c r="E134" s="19"/>
      <c r="F134" s="19"/>
      <c r="G134" s="19"/>
      <c r="H134" s="19"/>
      <c r="I134" s="19"/>
      <c r="J134" s="19"/>
      <c r="K134" s="19"/>
    </row>
    <row r="135" spans="2:11" ht="15" customHeight="1" x14ac:dyDescent="0.25">
      <c r="B135" s="19" t="s">
        <v>614</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7" t="s">
        <v>499</v>
      </c>
      <c r="C137" s="27"/>
      <c r="D137" s="27"/>
      <c r="E137" s="27"/>
      <c r="F137" s="27"/>
      <c r="G137" s="27"/>
      <c r="H137" s="27"/>
      <c r="I137" s="27"/>
      <c r="J137" s="27"/>
      <c r="K137" s="27"/>
    </row>
    <row r="138" spans="2:11" x14ac:dyDescent="0.25">
      <c r="B138" s="27" t="s">
        <v>498</v>
      </c>
      <c r="C138" s="27"/>
      <c r="D138" s="27"/>
      <c r="E138" s="27"/>
      <c r="F138" s="27"/>
      <c r="G138" s="27"/>
      <c r="H138" s="27"/>
      <c r="I138" s="27"/>
      <c r="J138" s="27"/>
      <c r="K138" s="27"/>
    </row>
    <row r="139" spans="2:11" x14ac:dyDescent="0.25">
      <c r="B139" s="19" t="s">
        <v>497</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7" t="s">
        <v>496</v>
      </c>
      <c r="C141" s="27"/>
      <c r="D141" s="27"/>
      <c r="E141" s="27"/>
      <c r="F141" s="27"/>
      <c r="G141" s="27"/>
      <c r="H141" s="27"/>
      <c r="I141" s="27"/>
      <c r="J141" s="27"/>
      <c r="K141" s="27"/>
    </row>
    <row r="142" spans="2:11" x14ac:dyDescent="0.25">
      <c r="B142" s="27" t="s">
        <v>613</v>
      </c>
      <c r="C142" s="27"/>
      <c r="D142" s="27"/>
      <c r="E142" s="27"/>
      <c r="F142" s="27"/>
      <c r="G142" s="27"/>
      <c r="H142" s="27"/>
      <c r="I142" s="27"/>
      <c r="J142" s="27"/>
      <c r="K142" s="27"/>
    </row>
    <row r="143" spans="2:11" x14ac:dyDescent="0.25">
      <c r="B143" s="19" t="s">
        <v>612</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7" t="s">
        <v>611</v>
      </c>
      <c r="C145" s="27"/>
      <c r="D145" s="27"/>
      <c r="E145" s="27"/>
      <c r="F145" s="27"/>
      <c r="G145" s="27"/>
      <c r="H145" s="27"/>
      <c r="I145" s="27"/>
      <c r="J145" s="27"/>
      <c r="K145" s="27"/>
    </row>
    <row r="146" spans="2:11" ht="15" customHeight="1" x14ac:dyDescent="0.25">
      <c r="B146" s="105" t="s">
        <v>495</v>
      </c>
      <c r="C146" s="105"/>
      <c r="D146" s="105"/>
      <c r="E146" s="105"/>
      <c r="F146" s="105"/>
      <c r="G146" s="105"/>
      <c r="H146" s="105"/>
      <c r="I146" s="105"/>
      <c r="J146" s="105"/>
      <c r="K146" s="105"/>
    </row>
    <row r="147" spans="2:11" x14ac:dyDescent="0.25">
      <c r="B147" s="19" t="s">
        <v>494</v>
      </c>
      <c r="C147" s="19"/>
      <c r="D147" s="19"/>
      <c r="E147" s="19"/>
      <c r="F147" s="19"/>
      <c r="G147" s="19"/>
      <c r="H147" s="19"/>
      <c r="I147" s="19"/>
      <c r="J147" s="19"/>
      <c r="K147" s="19"/>
    </row>
    <row r="160" spans="2:11" x14ac:dyDescent="0.25">
      <c r="J160">
        <v>0</v>
      </c>
    </row>
  </sheetData>
  <mergeCells count="34">
    <mergeCell ref="B135:K136"/>
    <mergeCell ref="B137:K137"/>
    <mergeCell ref="B100:K100"/>
    <mergeCell ref="B124:K125"/>
    <mergeCell ref="B126:K126"/>
    <mergeCell ref="B130:K131"/>
    <mergeCell ref="B132:K133"/>
    <mergeCell ref="B134:K134"/>
    <mergeCell ref="B122:K122"/>
    <mergeCell ref="B129:K129"/>
    <mergeCell ref="B147:K147"/>
    <mergeCell ref="B72:K73"/>
    <mergeCell ref="B142:K142"/>
    <mergeCell ref="B143:K144"/>
    <mergeCell ref="B145:K145"/>
    <mergeCell ref="B146:K146"/>
    <mergeCell ref="B141:K141"/>
    <mergeCell ref="B99:K99"/>
    <mergeCell ref="N53:O55"/>
    <mergeCell ref="B138:K138"/>
    <mergeCell ref="B139:K140"/>
    <mergeCell ref="B6:K6"/>
    <mergeCell ref="B7:K7"/>
    <mergeCell ref="B31:K32"/>
    <mergeCell ref="B33:K33"/>
    <mergeCell ref="B98:K98"/>
    <mergeCell ref="B97:K97"/>
    <mergeCell ref="B123:K123"/>
    <mergeCell ref="B5:K5"/>
    <mergeCell ref="B4:K4"/>
    <mergeCell ref="B30:K30"/>
    <mergeCell ref="B29:K29"/>
    <mergeCell ref="B71:K71"/>
    <mergeCell ref="B70:K70"/>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5" max="15"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930AB-BE3B-418F-A1F0-109D29D3C37E}">
  <sheetPr>
    <tabColor rgb="FFC00000"/>
    <pageSetUpPr fitToPage="1"/>
  </sheetPr>
  <dimension ref="A1:L160"/>
  <sheetViews>
    <sheetView topLeftCell="A110" workbookViewId="0">
      <selection activeCell="Q114" sqref="Q114"/>
    </sheetView>
  </sheetViews>
  <sheetFormatPr defaultColWidth="9.140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85546875" customWidth="1"/>
    <col min="9" max="9" width="15.42578125" customWidth="1"/>
    <col min="10" max="10" width="13.42578125" customWidth="1"/>
    <col min="11" max="11" width="25.140625" customWidth="1"/>
    <col min="12" max="12" width="4.7109375" bestFit="1" customWidth="1"/>
  </cols>
  <sheetData>
    <row r="1" spans="1:12" x14ac:dyDescent="0.25">
      <c r="B1" s="17" t="s">
        <v>65</v>
      </c>
      <c r="K1" s="78" t="s">
        <v>629</v>
      </c>
    </row>
    <row r="2" spans="1:12" x14ac:dyDescent="0.25">
      <c r="B2" s="79" t="s">
        <v>318</v>
      </c>
      <c r="K2" s="78" t="s">
        <v>470</v>
      </c>
    </row>
    <row r="4" spans="1:12" x14ac:dyDescent="0.25">
      <c r="B4" s="108" t="s">
        <v>610</v>
      </c>
      <c r="C4" s="108"/>
      <c r="D4" s="108"/>
      <c r="E4" s="108"/>
      <c r="F4" s="108"/>
      <c r="G4" s="108"/>
      <c r="H4" s="108"/>
      <c r="I4" s="108"/>
      <c r="J4" s="108"/>
      <c r="K4" s="108"/>
    </row>
    <row r="5" spans="1:12" x14ac:dyDescent="0.25">
      <c r="B5" s="30" t="s">
        <v>395</v>
      </c>
      <c r="C5" s="30"/>
      <c r="D5" s="30"/>
      <c r="E5" s="30"/>
      <c r="F5" s="30"/>
      <c r="G5" s="30"/>
      <c r="H5" s="30"/>
      <c r="I5" s="30"/>
      <c r="J5" s="30"/>
      <c r="K5" s="30"/>
    </row>
    <row r="6" spans="1:12" x14ac:dyDescent="0.25">
      <c r="B6" s="27" t="s">
        <v>609</v>
      </c>
      <c r="C6" s="27"/>
      <c r="D6" s="27"/>
      <c r="E6" s="27"/>
      <c r="F6" s="27"/>
      <c r="G6" s="27"/>
      <c r="H6" s="27"/>
      <c r="I6" s="27"/>
      <c r="J6" s="27"/>
      <c r="K6" s="27"/>
    </row>
    <row r="7" spans="1:12" x14ac:dyDescent="0.25">
      <c r="B7" s="27" t="s">
        <v>628</v>
      </c>
      <c r="C7" s="27"/>
      <c r="D7" s="27"/>
      <c r="E7" s="27"/>
      <c r="F7" s="27"/>
      <c r="G7" s="27"/>
      <c r="H7" s="27"/>
      <c r="I7" s="27"/>
      <c r="J7" s="27"/>
      <c r="K7" s="27"/>
    </row>
    <row r="8" spans="1:12" x14ac:dyDescent="0.25">
      <c r="B8" s="18"/>
      <c r="C8" s="18"/>
      <c r="D8" s="18"/>
      <c r="E8" s="18"/>
      <c r="F8" s="18"/>
      <c r="G8" s="18"/>
      <c r="H8" s="18"/>
      <c r="I8" s="18"/>
      <c r="J8" s="18"/>
      <c r="K8" s="18"/>
    </row>
    <row r="9" spans="1:12" x14ac:dyDescent="0.25">
      <c r="B9" s="17"/>
      <c r="C9" s="37" t="s">
        <v>532</v>
      </c>
      <c r="D9" s="37" t="s">
        <v>531</v>
      </c>
      <c r="E9" s="37" t="s">
        <v>530</v>
      </c>
      <c r="F9" s="37" t="s">
        <v>529</v>
      </c>
      <c r="G9" s="37" t="s">
        <v>554</v>
      </c>
      <c r="H9" s="37" t="s">
        <v>553</v>
      </c>
      <c r="I9" s="37" t="s">
        <v>552</v>
      </c>
      <c r="J9" s="37" t="s">
        <v>582</v>
      </c>
    </row>
    <row r="10" spans="1:12" x14ac:dyDescent="0.25">
      <c r="B10" s="17"/>
      <c r="C10" s="114" t="s">
        <v>93</v>
      </c>
      <c r="D10" s="114" t="s">
        <v>249</v>
      </c>
      <c r="E10" s="6"/>
      <c r="F10" s="6"/>
      <c r="G10" s="6"/>
      <c r="H10" s="6"/>
      <c r="I10" s="6"/>
      <c r="J10" s="114" t="s">
        <v>608</v>
      </c>
    </row>
    <row r="11" spans="1:12" x14ac:dyDescent="0.25">
      <c r="B11" s="17"/>
      <c r="C11" s="6" t="s">
        <v>575</v>
      </c>
      <c r="D11" s="6" t="s">
        <v>601</v>
      </c>
      <c r="E11" s="6"/>
      <c r="F11" s="6"/>
      <c r="G11" s="6" t="s">
        <v>607</v>
      </c>
      <c r="H11" s="6" t="s">
        <v>606</v>
      </c>
      <c r="I11" s="6"/>
      <c r="J11" s="114"/>
    </row>
    <row r="12" spans="1:12" x14ac:dyDescent="0.25">
      <c r="A12" s="37" t="s">
        <v>100</v>
      </c>
      <c r="B12" s="37" t="s">
        <v>523</v>
      </c>
      <c r="C12" s="37" t="s">
        <v>573</v>
      </c>
      <c r="D12" s="37" t="s">
        <v>573</v>
      </c>
      <c r="E12" s="37" t="s">
        <v>605</v>
      </c>
      <c r="F12" s="37" t="s">
        <v>604</v>
      </c>
      <c r="G12" s="37" t="s">
        <v>603</v>
      </c>
      <c r="H12" s="37" t="s">
        <v>602</v>
      </c>
      <c r="I12" s="37" t="s">
        <v>601</v>
      </c>
      <c r="J12" s="37" t="s">
        <v>600</v>
      </c>
      <c r="K12" s="37"/>
      <c r="L12" s="37" t="s">
        <v>100</v>
      </c>
    </row>
    <row r="13" spans="1:12" x14ac:dyDescent="0.25">
      <c r="A13" s="6">
        <v>100</v>
      </c>
      <c r="B13" t="s">
        <v>599</v>
      </c>
      <c r="C13" s="66">
        <v>173865554</v>
      </c>
      <c r="D13" s="66">
        <v>17219651</v>
      </c>
      <c r="E13" s="66">
        <v>314506918</v>
      </c>
      <c r="F13" s="66">
        <v>385230765</v>
      </c>
      <c r="G13" s="66">
        <v>73457943</v>
      </c>
      <c r="H13" s="66">
        <v>6075472</v>
      </c>
      <c r="I13" s="66">
        <v>37771741</v>
      </c>
      <c r="J13" s="88">
        <v>1008128044</v>
      </c>
      <c r="K13" s="86"/>
      <c r="L13" s="6">
        <v>100</v>
      </c>
    </row>
    <row r="14" spans="1:12" x14ac:dyDescent="0.25">
      <c r="A14" s="6">
        <v>101</v>
      </c>
      <c r="B14" t="s">
        <v>598</v>
      </c>
      <c r="C14" s="66">
        <v>155765406</v>
      </c>
      <c r="D14" s="66">
        <v>16238553</v>
      </c>
      <c r="E14" s="66">
        <v>287361328</v>
      </c>
      <c r="F14" s="66">
        <v>333501126</v>
      </c>
      <c r="G14" s="66">
        <v>68208389</v>
      </c>
      <c r="H14" s="66">
        <v>5087726</v>
      </c>
      <c r="I14" s="66">
        <v>33233336</v>
      </c>
      <c r="J14" s="88">
        <v>899395864</v>
      </c>
      <c r="K14" s="86"/>
      <c r="L14" s="6">
        <v>101</v>
      </c>
    </row>
    <row r="15" spans="1:12" x14ac:dyDescent="0.25">
      <c r="A15" s="6">
        <v>102</v>
      </c>
      <c r="B15" t="s">
        <v>597</v>
      </c>
      <c r="C15" s="66">
        <v>181654753</v>
      </c>
      <c r="D15" s="66">
        <v>5743073</v>
      </c>
      <c r="E15" s="66">
        <v>354089630.20999998</v>
      </c>
      <c r="F15" s="66">
        <v>403418891.94999999</v>
      </c>
      <c r="G15" s="66">
        <v>84763010.540000007</v>
      </c>
      <c r="H15" s="66">
        <v>6036262</v>
      </c>
      <c r="I15" s="66">
        <v>39820390.300000004</v>
      </c>
      <c r="J15" s="88">
        <v>1075526011</v>
      </c>
      <c r="K15" s="86"/>
      <c r="L15" s="6">
        <v>102</v>
      </c>
    </row>
    <row r="16" spans="1:12" x14ac:dyDescent="0.25">
      <c r="A16" s="6">
        <v>103</v>
      </c>
      <c r="B16" t="s">
        <v>596</v>
      </c>
      <c r="C16" s="66">
        <v>148368721</v>
      </c>
      <c r="D16" s="66">
        <v>-11993377</v>
      </c>
      <c r="E16" s="66">
        <v>261656237</v>
      </c>
      <c r="F16" s="66">
        <v>391310015</v>
      </c>
      <c r="G16" s="66">
        <v>86042877</v>
      </c>
      <c r="H16" s="66">
        <v>5837433</v>
      </c>
      <c r="I16" s="66">
        <v>38699356</v>
      </c>
      <c r="J16" s="88">
        <v>919921262</v>
      </c>
      <c r="K16" s="86"/>
      <c r="L16" s="6">
        <v>103</v>
      </c>
    </row>
    <row r="17" spans="1:12" x14ac:dyDescent="0.25">
      <c r="A17" s="6">
        <v>104</v>
      </c>
      <c r="B17" t="s">
        <v>514</v>
      </c>
      <c r="C17" s="66">
        <v>170683066</v>
      </c>
      <c r="D17" s="66">
        <v>-12775036</v>
      </c>
      <c r="E17" s="66">
        <v>350384740</v>
      </c>
      <c r="F17" s="66">
        <v>389759964</v>
      </c>
      <c r="G17" s="66">
        <v>84375718</v>
      </c>
      <c r="H17" s="66">
        <v>5697613</v>
      </c>
      <c r="I17" s="66">
        <v>37910001</v>
      </c>
      <c r="J17" s="88">
        <v>1026036066</v>
      </c>
      <c r="K17" s="86"/>
      <c r="L17" s="6">
        <v>104</v>
      </c>
    </row>
    <row r="18" spans="1:12" x14ac:dyDescent="0.25">
      <c r="A18" s="6">
        <v>105</v>
      </c>
      <c r="B18" t="s">
        <v>595</v>
      </c>
      <c r="C18" s="66">
        <v>206749749</v>
      </c>
      <c r="D18" s="66">
        <v>-15738147</v>
      </c>
      <c r="E18" s="66">
        <v>479990416</v>
      </c>
      <c r="F18" s="66">
        <v>526785710</v>
      </c>
      <c r="G18" s="66">
        <v>102064160</v>
      </c>
      <c r="H18" s="66">
        <v>6910820</v>
      </c>
      <c r="I18" s="66">
        <v>45724586</v>
      </c>
      <c r="J18" s="88">
        <v>1352487294</v>
      </c>
      <c r="K18" s="86"/>
      <c r="L18" s="6">
        <v>105</v>
      </c>
    </row>
    <row r="19" spans="1:12" x14ac:dyDescent="0.25">
      <c r="A19" s="6">
        <v>106</v>
      </c>
      <c r="B19" t="s">
        <v>594</v>
      </c>
      <c r="C19" s="66">
        <v>222331409</v>
      </c>
      <c r="D19" s="66">
        <v>-16273762</v>
      </c>
      <c r="E19" s="66">
        <v>574441410</v>
      </c>
      <c r="F19" s="66">
        <v>619674700.99999988</v>
      </c>
      <c r="G19" s="66">
        <v>109464427</v>
      </c>
      <c r="H19" s="66">
        <v>7543146</v>
      </c>
      <c r="I19" s="66">
        <v>49025046</v>
      </c>
      <c r="J19" s="88">
        <v>1566206377</v>
      </c>
      <c r="K19" s="86"/>
      <c r="L19" s="6">
        <v>106</v>
      </c>
    </row>
    <row r="20" spans="1:12" x14ac:dyDescent="0.25">
      <c r="A20" s="6">
        <v>107</v>
      </c>
      <c r="B20" t="s">
        <v>593</v>
      </c>
      <c r="C20" s="66">
        <v>229108231</v>
      </c>
      <c r="D20" s="66">
        <v>-17904227</v>
      </c>
      <c r="E20" s="66">
        <v>603692693</v>
      </c>
      <c r="F20" s="66">
        <v>642285468.00000012</v>
      </c>
      <c r="G20" s="66">
        <v>112019936</v>
      </c>
      <c r="H20" s="66">
        <v>7646100</v>
      </c>
      <c r="I20" s="66">
        <v>49693810</v>
      </c>
      <c r="J20" s="88">
        <v>1626542011</v>
      </c>
      <c r="K20" s="86"/>
      <c r="L20" s="6">
        <v>107</v>
      </c>
    </row>
    <row r="21" spans="1:12" x14ac:dyDescent="0.25">
      <c r="A21" s="6">
        <v>108</v>
      </c>
      <c r="B21" t="s">
        <v>592</v>
      </c>
      <c r="C21" s="66">
        <v>213467464</v>
      </c>
      <c r="D21" s="66">
        <v>-16626098</v>
      </c>
      <c r="E21" s="66">
        <v>560572164</v>
      </c>
      <c r="F21" s="66">
        <v>587722929</v>
      </c>
      <c r="G21" s="66">
        <v>104295334</v>
      </c>
      <c r="H21" s="66">
        <v>7092825</v>
      </c>
      <c r="I21" s="66">
        <v>46327718</v>
      </c>
      <c r="J21" s="88">
        <v>1502852336</v>
      </c>
      <c r="K21" s="86"/>
      <c r="L21" s="6">
        <v>108</v>
      </c>
    </row>
    <row r="22" spans="1:12" x14ac:dyDescent="0.25">
      <c r="A22" s="6">
        <v>109</v>
      </c>
      <c r="B22" t="s">
        <v>591</v>
      </c>
      <c r="C22" s="66">
        <v>185755778</v>
      </c>
      <c r="D22" s="66">
        <v>-14439866</v>
      </c>
      <c r="E22" s="66">
        <v>368441866</v>
      </c>
      <c r="F22" s="66">
        <v>477538375</v>
      </c>
      <c r="G22" s="66">
        <v>92197350</v>
      </c>
      <c r="H22" s="66">
        <v>6208965</v>
      </c>
      <c r="I22" s="66">
        <v>41161440</v>
      </c>
      <c r="J22" s="88">
        <v>1156863908</v>
      </c>
      <c r="K22" s="86"/>
      <c r="L22" s="6">
        <v>109</v>
      </c>
    </row>
    <row r="23" spans="1:12" x14ac:dyDescent="0.25">
      <c r="A23" s="6">
        <v>110</v>
      </c>
      <c r="B23" t="s">
        <v>590</v>
      </c>
      <c r="C23" s="66">
        <v>164303834</v>
      </c>
      <c r="D23" s="66">
        <v>-13088561</v>
      </c>
      <c r="E23" s="66">
        <v>346609335</v>
      </c>
      <c r="F23" s="66">
        <v>386369633</v>
      </c>
      <c r="G23" s="66">
        <v>83158963</v>
      </c>
      <c r="H23" s="66">
        <v>5561053</v>
      </c>
      <c r="I23" s="66">
        <v>37273880</v>
      </c>
      <c r="J23" s="88">
        <v>1010188137</v>
      </c>
      <c r="K23" s="86"/>
      <c r="L23" s="6">
        <v>110</v>
      </c>
    </row>
    <row r="24" spans="1:12" x14ac:dyDescent="0.25">
      <c r="A24" s="6">
        <v>111</v>
      </c>
      <c r="B24" t="s">
        <v>589</v>
      </c>
      <c r="C24" s="66">
        <v>192160386</v>
      </c>
      <c r="D24" s="66">
        <v>-15091043.460000001</v>
      </c>
      <c r="E24" s="66">
        <v>402899601.89999998</v>
      </c>
      <c r="F24" s="66">
        <v>437026120.41000015</v>
      </c>
      <c r="G24" s="66">
        <v>95120241.270000011</v>
      </c>
      <c r="H24" s="66">
        <v>6393656</v>
      </c>
      <c r="I24" s="66">
        <v>44851157.899999999</v>
      </c>
      <c r="J24" s="88">
        <v>1163360120.0200002</v>
      </c>
      <c r="K24" s="86"/>
      <c r="L24" s="6">
        <v>111</v>
      </c>
    </row>
    <row r="25" spans="1:12" x14ac:dyDescent="0.25">
      <c r="A25" s="6">
        <v>112</v>
      </c>
      <c r="B25" t="s">
        <v>588</v>
      </c>
      <c r="C25" s="87">
        <v>2244214351</v>
      </c>
      <c r="D25" s="87">
        <v>-94728840.460000008</v>
      </c>
      <c r="E25" s="87">
        <v>4904646339.1099997</v>
      </c>
      <c r="F25" s="87">
        <v>5580623698.3599997</v>
      </c>
      <c r="G25" s="87">
        <v>1095168348.8099999</v>
      </c>
      <c r="H25" s="87">
        <v>76091071</v>
      </c>
      <c r="I25" s="87">
        <v>501492462.19999999</v>
      </c>
      <c r="J25" s="87">
        <v>14307507430.02</v>
      </c>
      <c r="K25" s="86"/>
      <c r="L25" s="6">
        <v>112</v>
      </c>
    </row>
    <row r="26" spans="1:12" x14ac:dyDescent="0.25">
      <c r="A26" s="6"/>
      <c r="L26" s="6"/>
    </row>
    <row r="27" spans="1:12" x14ac:dyDescent="0.25">
      <c r="A27" s="6">
        <v>113</v>
      </c>
      <c r="I27" s="78" t="s">
        <v>587</v>
      </c>
      <c r="J27" s="66">
        <v>14307507431</v>
      </c>
      <c r="L27" s="6">
        <v>113</v>
      </c>
    </row>
    <row r="28" spans="1:12" x14ac:dyDescent="0.25">
      <c r="L28" s="6"/>
    </row>
    <row r="29" spans="1:12" x14ac:dyDescent="0.25">
      <c r="B29" s="108" t="s">
        <v>586</v>
      </c>
      <c r="C29" s="108"/>
      <c r="D29" s="108"/>
      <c r="E29" s="108"/>
      <c r="F29" s="108"/>
      <c r="G29" s="108"/>
      <c r="H29" s="108"/>
      <c r="I29" s="108"/>
      <c r="J29" s="108"/>
      <c r="K29" s="108"/>
    </row>
    <row r="30" spans="1:12" x14ac:dyDescent="0.25">
      <c r="B30" s="30" t="s">
        <v>395</v>
      </c>
      <c r="C30" s="30"/>
      <c r="D30" s="30"/>
      <c r="E30" s="30"/>
      <c r="F30" s="30"/>
      <c r="G30" s="30"/>
      <c r="H30" s="30"/>
      <c r="I30" s="30"/>
      <c r="J30" s="30"/>
      <c r="K30" s="30"/>
    </row>
    <row r="31" spans="1:12" x14ac:dyDescent="0.25">
      <c r="B31" s="19" t="s">
        <v>627</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7" t="s">
        <v>585</v>
      </c>
      <c r="C33" s="27"/>
      <c r="D33" s="27"/>
      <c r="E33" s="27"/>
      <c r="F33" s="27"/>
      <c r="G33" s="27"/>
      <c r="H33" s="27"/>
      <c r="I33" s="27"/>
      <c r="J33" s="27"/>
      <c r="K33" s="27"/>
    </row>
    <row r="34" spans="1:12" x14ac:dyDescent="0.25">
      <c r="B34" s="17"/>
    </row>
    <row r="35" spans="1:12" x14ac:dyDescent="0.25">
      <c r="A35" s="37" t="s">
        <v>100</v>
      </c>
      <c r="B35" s="37" t="s">
        <v>584</v>
      </c>
      <c r="C35" s="37" t="s">
        <v>583</v>
      </c>
      <c r="L35" s="37" t="s">
        <v>100</v>
      </c>
    </row>
    <row r="36" spans="1:12" x14ac:dyDescent="0.25">
      <c r="A36" s="6">
        <v>200</v>
      </c>
      <c r="B36" s="134">
        <v>2512588990.9231539</v>
      </c>
      <c r="C36" s="62" t="s">
        <v>626</v>
      </c>
      <c r="L36" s="6">
        <v>200</v>
      </c>
    </row>
    <row r="37" spans="1:12" x14ac:dyDescent="0.25">
      <c r="A37" s="6"/>
    </row>
    <row r="38" spans="1:12" x14ac:dyDescent="0.25">
      <c r="A38" s="6"/>
      <c r="B38" s="6"/>
      <c r="C38" s="37" t="s">
        <v>532</v>
      </c>
      <c r="D38" s="37" t="s">
        <v>531</v>
      </c>
      <c r="E38" s="37" t="s">
        <v>530</v>
      </c>
      <c r="F38" s="37" t="s">
        <v>529</v>
      </c>
      <c r="G38" s="37" t="s">
        <v>554</v>
      </c>
      <c r="H38" s="37" t="s">
        <v>553</v>
      </c>
      <c r="I38" s="37" t="s">
        <v>552</v>
      </c>
      <c r="J38" s="37" t="s">
        <v>582</v>
      </c>
      <c r="K38" s="37" t="s">
        <v>581</v>
      </c>
    </row>
    <row r="39" spans="1:12" x14ac:dyDescent="0.25">
      <c r="A39" s="6"/>
      <c r="B39" s="6"/>
      <c r="C39" s="6"/>
      <c r="D39" s="133" t="s">
        <v>201</v>
      </c>
      <c r="E39" s="114" t="s">
        <v>165</v>
      </c>
      <c r="F39" s="114" t="s">
        <v>625</v>
      </c>
      <c r="G39" s="114" t="s">
        <v>580</v>
      </c>
      <c r="H39" s="114" t="s">
        <v>579</v>
      </c>
      <c r="I39" s="114" t="s">
        <v>578</v>
      </c>
      <c r="J39" s="114" t="s">
        <v>577</v>
      </c>
      <c r="K39" s="114" t="s">
        <v>624</v>
      </c>
    </row>
    <row r="40" spans="1:12" x14ac:dyDescent="0.25">
      <c r="A40" s="6"/>
      <c r="B40" s="6"/>
      <c r="C40" s="6"/>
      <c r="D40" s="6"/>
      <c r="E40" s="6"/>
      <c r="F40" s="6"/>
      <c r="G40" s="6" t="s">
        <v>576</v>
      </c>
      <c r="H40" s="6"/>
      <c r="I40" s="6"/>
      <c r="J40" s="6"/>
      <c r="K40" s="6" t="s">
        <v>576</v>
      </c>
    </row>
    <row r="41" spans="1:12" x14ac:dyDescent="0.25">
      <c r="A41" s="6"/>
      <c r="B41" s="6"/>
      <c r="C41" s="6"/>
      <c r="D41" s="6" t="s">
        <v>575</v>
      </c>
      <c r="E41" s="6" t="s">
        <v>575</v>
      </c>
      <c r="F41" s="6" t="s">
        <v>575</v>
      </c>
      <c r="G41" s="6" t="s">
        <v>574</v>
      </c>
      <c r="H41" s="6"/>
      <c r="I41" s="6"/>
      <c r="J41" s="6"/>
      <c r="K41" s="6" t="s">
        <v>574</v>
      </c>
    </row>
    <row r="42" spans="1:12" x14ac:dyDescent="0.25">
      <c r="A42" s="6"/>
      <c r="B42" s="6"/>
      <c r="C42" s="6"/>
      <c r="D42" s="6" t="s">
        <v>546</v>
      </c>
      <c r="E42" s="6" t="s">
        <v>573</v>
      </c>
      <c r="F42" s="6" t="s">
        <v>572</v>
      </c>
      <c r="G42" s="6" t="s">
        <v>570</v>
      </c>
      <c r="H42" s="6" t="s">
        <v>546</v>
      </c>
      <c r="I42" s="6" t="s">
        <v>546</v>
      </c>
      <c r="J42" s="6" t="s">
        <v>571</v>
      </c>
      <c r="K42" s="6" t="s">
        <v>570</v>
      </c>
    </row>
    <row r="43" spans="1:12" x14ac:dyDescent="0.25">
      <c r="A43" s="6"/>
      <c r="B43" s="37" t="s">
        <v>523</v>
      </c>
      <c r="C43" s="37" t="s">
        <v>545</v>
      </c>
      <c r="D43" s="37" t="s">
        <v>526</v>
      </c>
      <c r="E43" s="37" t="s">
        <v>569</v>
      </c>
      <c r="F43" s="37" t="s">
        <v>568</v>
      </c>
      <c r="G43" s="37" t="s">
        <v>542</v>
      </c>
      <c r="H43" s="37" t="s">
        <v>540</v>
      </c>
      <c r="I43" s="37" t="s">
        <v>559</v>
      </c>
      <c r="J43" s="37" t="s">
        <v>559</v>
      </c>
      <c r="K43" s="37" t="s">
        <v>567</v>
      </c>
    </row>
    <row r="44" spans="1:12" x14ac:dyDescent="0.25">
      <c r="A44" s="6">
        <v>201</v>
      </c>
      <c r="B44" t="s">
        <v>507</v>
      </c>
      <c r="C44" s="114">
        <v>2020</v>
      </c>
      <c r="D44" s="114" t="s">
        <v>557</v>
      </c>
      <c r="E44" s="114" t="s">
        <v>557</v>
      </c>
      <c r="F44" s="114" t="s">
        <v>557</v>
      </c>
      <c r="G44" s="66">
        <v>-706236.86768466234</v>
      </c>
      <c r="H44" s="114" t="s">
        <v>557</v>
      </c>
      <c r="I44" s="114" t="s">
        <v>557</v>
      </c>
      <c r="J44" s="66">
        <v>-24568.080000000075</v>
      </c>
      <c r="K44" s="88">
        <v>-730804.95</v>
      </c>
      <c r="L44" s="6">
        <v>201</v>
      </c>
    </row>
    <row r="45" spans="1:12" x14ac:dyDescent="0.25">
      <c r="A45" s="6">
        <v>202</v>
      </c>
      <c r="B45" t="s">
        <v>518</v>
      </c>
      <c r="C45" s="114">
        <v>2021</v>
      </c>
      <c r="D45" s="88">
        <v>192397453.51925173</v>
      </c>
      <c r="E45" s="88">
        <v>173865554</v>
      </c>
      <c r="F45" s="88">
        <v>18531899.519251734</v>
      </c>
      <c r="G45" s="88">
        <v>17825662.651567072</v>
      </c>
      <c r="H45" s="130">
        <v>2.7083333333333334E-3</v>
      </c>
      <c r="I45" s="88">
        <v>23116.02</v>
      </c>
      <c r="J45" s="88">
        <v>-1452.0600000000741</v>
      </c>
      <c r="K45" s="88">
        <v>17824210.59</v>
      </c>
      <c r="L45" s="6">
        <v>202</v>
      </c>
    </row>
    <row r="46" spans="1:12" x14ac:dyDescent="0.25">
      <c r="A46" s="6">
        <v>203</v>
      </c>
      <c r="B46" t="s">
        <v>517</v>
      </c>
      <c r="C46" s="114">
        <v>2021</v>
      </c>
      <c r="D46" s="88">
        <v>169873980.73826402</v>
      </c>
      <c r="E46" s="88">
        <v>155765406</v>
      </c>
      <c r="F46" s="88">
        <v>14108574.738264024</v>
      </c>
      <c r="G46" s="88">
        <v>31934237.389831096</v>
      </c>
      <c r="H46" s="130">
        <v>2.7083333333333334E-3</v>
      </c>
      <c r="I46" s="88">
        <v>67379.27</v>
      </c>
      <c r="J46" s="88">
        <v>65927.209999999934</v>
      </c>
      <c r="K46" s="88">
        <v>32000164.600000001</v>
      </c>
      <c r="L46" s="6">
        <v>203</v>
      </c>
    </row>
    <row r="47" spans="1:12" x14ac:dyDescent="0.25">
      <c r="A47" s="6">
        <v>204</v>
      </c>
      <c r="B47" t="s">
        <v>516</v>
      </c>
      <c r="C47" s="114">
        <v>2021</v>
      </c>
      <c r="D47" s="88">
        <v>191025394.66792208</v>
      </c>
      <c r="E47" s="88">
        <v>181654753</v>
      </c>
      <c r="F47" s="88">
        <v>9370641.6679220796</v>
      </c>
      <c r="G47" s="88">
        <v>41304879.057753175</v>
      </c>
      <c r="H47" s="130">
        <v>2.7083333333333334E-3</v>
      </c>
      <c r="I47" s="88">
        <v>99356.52</v>
      </c>
      <c r="J47" s="88">
        <v>165283.72999999992</v>
      </c>
      <c r="K47" s="88">
        <v>41470162.789999999</v>
      </c>
      <c r="L47" s="6">
        <v>204</v>
      </c>
    </row>
    <row r="48" spans="1:12" x14ac:dyDescent="0.25">
      <c r="A48" s="6">
        <v>205</v>
      </c>
      <c r="B48" t="s">
        <v>515</v>
      </c>
      <c r="C48" s="114">
        <v>2021</v>
      </c>
      <c r="D48" s="88">
        <v>188093031.73683363</v>
      </c>
      <c r="E48" s="88">
        <v>148368721</v>
      </c>
      <c r="F48" s="88">
        <v>39724310.736833632</v>
      </c>
      <c r="G48" s="88">
        <v>81029189.794586807</v>
      </c>
      <c r="H48" s="130">
        <v>2.7083333333333334E-3</v>
      </c>
      <c r="I48" s="88">
        <v>166108.35999999999</v>
      </c>
      <c r="J48" s="88">
        <v>331392.08999999991</v>
      </c>
      <c r="K48" s="88">
        <v>81360581.879999995</v>
      </c>
      <c r="L48" s="6">
        <v>205</v>
      </c>
    </row>
    <row r="49" spans="1:12" x14ac:dyDescent="0.25">
      <c r="A49" s="6">
        <v>206</v>
      </c>
      <c r="B49" t="s">
        <v>514</v>
      </c>
      <c r="C49" s="114">
        <v>2021</v>
      </c>
      <c r="D49" s="88">
        <v>212409761.43306974</v>
      </c>
      <c r="E49" s="88">
        <v>170683066</v>
      </c>
      <c r="F49" s="88">
        <v>41726695.433069736</v>
      </c>
      <c r="G49" s="88">
        <v>122755885.22765654</v>
      </c>
      <c r="H49" s="130">
        <v>2.7083333333333334E-3</v>
      </c>
      <c r="I49" s="88">
        <v>276856.48</v>
      </c>
      <c r="J49" s="88">
        <v>608248.56999999983</v>
      </c>
      <c r="K49" s="88">
        <v>123364133.8</v>
      </c>
      <c r="L49" s="6">
        <v>206</v>
      </c>
    </row>
    <row r="50" spans="1:12" x14ac:dyDescent="0.25">
      <c r="A50" s="6">
        <v>207</v>
      </c>
      <c r="B50" t="s">
        <v>513</v>
      </c>
      <c r="C50" s="114">
        <v>2021</v>
      </c>
      <c r="D50" s="88">
        <v>238216238.4952651</v>
      </c>
      <c r="E50" s="88">
        <v>206749749</v>
      </c>
      <c r="F50" s="88">
        <v>31466489.495265096</v>
      </c>
      <c r="G50" s="88">
        <v>154222374.72292164</v>
      </c>
      <c r="H50" s="130">
        <v>2.7083333333333334E-3</v>
      </c>
      <c r="I50" s="88">
        <v>376722.07</v>
      </c>
      <c r="J50" s="88">
        <v>984970.6399999999</v>
      </c>
      <c r="K50" s="88">
        <v>155207345.36000001</v>
      </c>
      <c r="L50" s="6">
        <v>207</v>
      </c>
    </row>
    <row r="51" spans="1:12" x14ac:dyDescent="0.25">
      <c r="A51" s="6">
        <v>208</v>
      </c>
      <c r="B51" t="s">
        <v>512</v>
      </c>
      <c r="C51" s="114">
        <v>2021</v>
      </c>
      <c r="D51" s="88">
        <v>262286961.48985919</v>
      </c>
      <c r="E51" s="88">
        <v>222331409</v>
      </c>
      <c r="F51" s="88">
        <v>39955552.489859194</v>
      </c>
      <c r="G51" s="88">
        <v>194177927.21278083</v>
      </c>
      <c r="H51" s="130">
        <v>2.7083333333333334E-3</v>
      </c>
      <c r="I51" s="88">
        <v>474459.7</v>
      </c>
      <c r="J51" s="88">
        <v>1459430.3399999999</v>
      </c>
      <c r="K51" s="88">
        <v>195637357.55000001</v>
      </c>
      <c r="L51" s="6">
        <v>208</v>
      </c>
    </row>
    <row r="52" spans="1:12" x14ac:dyDescent="0.25">
      <c r="A52" s="6">
        <v>209</v>
      </c>
      <c r="B52" t="s">
        <v>511</v>
      </c>
      <c r="C52" s="114">
        <v>2021</v>
      </c>
      <c r="D52" s="88">
        <v>250500008.23576957</v>
      </c>
      <c r="E52" s="88">
        <v>229108231</v>
      </c>
      <c r="F52" s="88">
        <v>21391777.23576957</v>
      </c>
      <c r="G52" s="88">
        <v>215569704.4485504</v>
      </c>
      <c r="H52" s="130">
        <v>2.7083333333333334E-3</v>
      </c>
      <c r="I52" s="88">
        <v>558819.21</v>
      </c>
      <c r="J52" s="88">
        <v>2018249.5499999998</v>
      </c>
      <c r="K52" s="88">
        <v>217587954</v>
      </c>
      <c r="L52" s="6">
        <v>209</v>
      </c>
    </row>
    <row r="53" spans="1:12" x14ac:dyDescent="0.25">
      <c r="A53" s="6">
        <v>210</v>
      </c>
      <c r="B53" t="s">
        <v>510</v>
      </c>
      <c r="C53" s="114">
        <v>2021</v>
      </c>
      <c r="D53" s="88">
        <v>225893720.96837997</v>
      </c>
      <c r="E53" s="88">
        <v>213467464</v>
      </c>
      <c r="F53" s="88">
        <v>12426256.968379974</v>
      </c>
      <c r="G53" s="88">
        <v>227995961.41693038</v>
      </c>
      <c r="H53" s="130">
        <v>2.7083333333333334E-3</v>
      </c>
      <c r="I53" s="88">
        <v>606127.93000000005</v>
      </c>
      <c r="J53" s="88">
        <v>2624377.48</v>
      </c>
      <c r="K53" s="88">
        <v>230620338.90000001</v>
      </c>
      <c r="L53" s="6">
        <v>210</v>
      </c>
    </row>
    <row r="54" spans="1:12" x14ac:dyDescent="0.25">
      <c r="A54" s="6">
        <v>211</v>
      </c>
      <c r="B54" t="s">
        <v>509</v>
      </c>
      <c r="C54" s="114">
        <v>2021</v>
      </c>
      <c r="D54" s="88">
        <v>196767622.14886552</v>
      </c>
      <c r="E54" s="88">
        <v>185755778</v>
      </c>
      <c r="F54" s="88">
        <v>11011844.148865521</v>
      </c>
      <c r="G54" s="88">
        <v>239007805.5657959</v>
      </c>
      <c r="H54" s="130">
        <v>2.7083333333333334E-3</v>
      </c>
      <c r="I54" s="88">
        <v>639508.62</v>
      </c>
      <c r="J54" s="88">
        <v>3263886.1</v>
      </c>
      <c r="K54" s="88">
        <v>242271691.66999999</v>
      </c>
      <c r="L54" s="6">
        <v>211</v>
      </c>
    </row>
    <row r="55" spans="1:12" x14ac:dyDescent="0.25">
      <c r="A55" s="6">
        <v>212</v>
      </c>
      <c r="B55" t="s">
        <v>508</v>
      </c>
      <c r="C55" s="114">
        <v>2021</v>
      </c>
      <c r="D55" s="88">
        <v>182249370.69575751</v>
      </c>
      <c r="E55" s="88">
        <v>164303834</v>
      </c>
      <c r="F55" s="88">
        <v>17945536.695757508</v>
      </c>
      <c r="G55" s="88">
        <v>256953342.26155341</v>
      </c>
      <c r="H55" s="130">
        <v>2.7083333333333334E-3</v>
      </c>
      <c r="I55" s="88">
        <v>680453.75</v>
      </c>
      <c r="J55" s="88">
        <v>3944339.85</v>
      </c>
      <c r="K55" s="88">
        <v>260897682.11000001</v>
      </c>
      <c r="L55" s="6">
        <v>212</v>
      </c>
    </row>
    <row r="56" spans="1:12" x14ac:dyDescent="0.25">
      <c r="A56" s="6">
        <v>213</v>
      </c>
      <c r="B56" t="s">
        <v>507</v>
      </c>
      <c r="C56" s="114">
        <v>2021</v>
      </c>
      <c r="D56" s="88">
        <v>202875446.79391584</v>
      </c>
      <c r="E56" s="88">
        <v>192160386</v>
      </c>
      <c r="F56" s="88">
        <v>10715060.793915838</v>
      </c>
      <c r="G56" s="88">
        <v>267668403.05546924</v>
      </c>
      <c r="H56" s="130">
        <v>2.7083333333333334E-3</v>
      </c>
      <c r="I56" s="88">
        <v>721107.87</v>
      </c>
      <c r="J56" s="88">
        <v>4665447.72</v>
      </c>
      <c r="K56" s="88">
        <v>272333850.77999997</v>
      </c>
      <c r="L56" s="6">
        <v>213</v>
      </c>
    </row>
    <row r="57" spans="1:12" x14ac:dyDescent="0.25">
      <c r="A57" s="6">
        <v>214</v>
      </c>
      <c r="B57" t="s">
        <v>518</v>
      </c>
      <c r="C57" s="114">
        <v>2022</v>
      </c>
      <c r="D57" s="114" t="s">
        <v>557</v>
      </c>
      <c r="E57" s="114" t="s">
        <v>557</v>
      </c>
      <c r="F57" s="52">
        <v>0</v>
      </c>
      <c r="G57" s="88">
        <v>267668403.05546924</v>
      </c>
      <c r="H57" s="130">
        <v>2.7083333333333334E-3</v>
      </c>
      <c r="I57" s="88">
        <v>737570.85</v>
      </c>
      <c r="J57" s="88">
        <v>5403018.5699999994</v>
      </c>
      <c r="K57" s="88">
        <v>273071421.63</v>
      </c>
      <c r="L57" s="6">
        <v>214</v>
      </c>
    </row>
    <row r="58" spans="1:12" x14ac:dyDescent="0.25">
      <c r="A58" s="6">
        <v>215</v>
      </c>
      <c r="B58" t="s">
        <v>517</v>
      </c>
      <c r="C58" s="114">
        <v>2022</v>
      </c>
      <c r="D58" s="114" t="s">
        <v>557</v>
      </c>
      <c r="E58" s="114" t="s">
        <v>557</v>
      </c>
      <c r="F58" s="52">
        <v>0</v>
      </c>
      <c r="G58" s="88">
        <v>267668403.05546924</v>
      </c>
      <c r="H58" s="130">
        <v>2.7083333333333334E-3</v>
      </c>
      <c r="I58" s="88">
        <v>739568.43</v>
      </c>
      <c r="J58" s="88">
        <v>6142586.9999999991</v>
      </c>
      <c r="K58" s="88">
        <v>273810990.06</v>
      </c>
      <c r="L58" s="6">
        <v>215</v>
      </c>
    </row>
    <row r="59" spans="1:12" x14ac:dyDescent="0.25">
      <c r="A59" s="6">
        <v>216</v>
      </c>
      <c r="B59" t="s">
        <v>516</v>
      </c>
      <c r="C59" s="114">
        <v>2022</v>
      </c>
      <c r="D59" s="114" t="s">
        <v>557</v>
      </c>
      <c r="E59" s="114" t="s">
        <v>557</v>
      </c>
      <c r="F59" s="52">
        <v>0</v>
      </c>
      <c r="G59" s="88">
        <v>267668403.05546924</v>
      </c>
      <c r="H59" s="130">
        <v>2.7083333333333334E-3</v>
      </c>
      <c r="I59" s="88">
        <v>741571.43</v>
      </c>
      <c r="J59" s="88">
        <v>6884158.4299999988</v>
      </c>
      <c r="K59" s="88">
        <v>274552561.49000001</v>
      </c>
      <c r="L59" s="6">
        <v>216</v>
      </c>
    </row>
    <row r="60" spans="1:12" x14ac:dyDescent="0.25">
      <c r="A60" s="6">
        <v>217</v>
      </c>
      <c r="B60" t="s">
        <v>515</v>
      </c>
      <c r="C60" s="114">
        <v>2022</v>
      </c>
      <c r="D60" s="114" t="s">
        <v>557</v>
      </c>
      <c r="E60" s="114" t="s">
        <v>557</v>
      </c>
      <c r="F60" s="52">
        <v>0</v>
      </c>
      <c r="G60" s="88">
        <v>267668403.05546924</v>
      </c>
      <c r="H60" s="130">
        <v>2.7083333333333334E-3</v>
      </c>
      <c r="I60" s="88">
        <v>743579.85</v>
      </c>
      <c r="J60" s="88">
        <v>7627738.2799999984</v>
      </c>
      <c r="K60" s="88">
        <v>275296141.33999997</v>
      </c>
      <c r="L60" s="6">
        <v>217</v>
      </c>
    </row>
    <row r="61" spans="1:12" x14ac:dyDescent="0.25">
      <c r="A61" s="6">
        <v>218</v>
      </c>
      <c r="B61" t="s">
        <v>514</v>
      </c>
      <c r="C61" s="114">
        <v>2022</v>
      </c>
      <c r="D61" s="114" t="s">
        <v>557</v>
      </c>
      <c r="E61" s="114" t="s">
        <v>557</v>
      </c>
      <c r="F61" s="52">
        <v>0</v>
      </c>
      <c r="G61" s="88">
        <v>267668403.05546924</v>
      </c>
      <c r="H61" s="130">
        <v>2.7083333333333334E-3</v>
      </c>
      <c r="I61" s="88">
        <v>745593.72</v>
      </c>
      <c r="J61" s="88">
        <v>8373331.9999999981</v>
      </c>
      <c r="K61" s="88">
        <v>276041735.06</v>
      </c>
      <c r="L61" s="6">
        <v>218</v>
      </c>
    </row>
    <row r="62" spans="1:12" x14ac:dyDescent="0.25">
      <c r="A62" s="6">
        <v>219</v>
      </c>
      <c r="B62" t="s">
        <v>513</v>
      </c>
      <c r="C62" s="114">
        <v>2022</v>
      </c>
      <c r="D62" s="114" t="s">
        <v>557</v>
      </c>
      <c r="E62" s="114" t="s">
        <v>557</v>
      </c>
      <c r="F62" s="52">
        <v>0</v>
      </c>
      <c r="G62" s="88">
        <v>267668403.05546924</v>
      </c>
      <c r="H62" s="130">
        <v>2.7083333333333334E-3</v>
      </c>
      <c r="I62" s="88">
        <v>747613.03</v>
      </c>
      <c r="J62" s="88">
        <v>9120945.0299999975</v>
      </c>
      <c r="K62" s="88">
        <v>276789348.08999997</v>
      </c>
      <c r="L62" s="6">
        <v>219</v>
      </c>
    </row>
    <row r="63" spans="1:12" x14ac:dyDescent="0.25">
      <c r="A63" s="6">
        <v>220</v>
      </c>
      <c r="B63" t="s">
        <v>512</v>
      </c>
      <c r="C63" s="114">
        <v>2022</v>
      </c>
      <c r="D63" s="114" t="s">
        <v>557</v>
      </c>
      <c r="E63" s="114" t="s">
        <v>557</v>
      </c>
      <c r="F63" s="52">
        <v>0</v>
      </c>
      <c r="G63" s="88">
        <v>267668403.05546924</v>
      </c>
      <c r="H63" s="130">
        <v>2.9999999999999996E-3</v>
      </c>
      <c r="I63" s="88">
        <v>830368.04</v>
      </c>
      <c r="J63" s="88">
        <v>9951313.0699999966</v>
      </c>
      <c r="K63" s="88">
        <v>277619716.13</v>
      </c>
      <c r="L63" s="6">
        <v>220</v>
      </c>
    </row>
    <row r="64" spans="1:12" x14ac:dyDescent="0.25">
      <c r="A64" s="6">
        <v>221</v>
      </c>
      <c r="B64" t="s">
        <v>511</v>
      </c>
      <c r="C64" s="114">
        <v>2022</v>
      </c>
      <c r="D64" s="114" t="s">
        <v>557</v>
      </c>
      <c r="E64" s="114" t="s">
        <v>557</v>
      </c>
      <c r="F64" s="52">
        <v>0</v>
      </c>
      <c r="G64" s="88">
        <v>267668403.05546924</v>
      </c>
      <c r="H64" s="130">
        <v>2.9999999999999996E-3</v>
      </c>
      <c r="I64" s="88">
        <v>832859.15</v>
      </c>
      <c r="J64" s="88">
        <v>10784172.219999997</v>
      </c>
      <c r="K64" s="88">
        <v>278452575.27999997</v>
      </c>
      <c r="L64" s="6">
        <v>221</v>
      </c>
    </row>
    <row r="65" spans="1:12" x14ac:dyDescent="0.25">
      <c r="A65" s="6">
        <v>222</v>
      </c>
      <c r="B65" t="s">
        <v>510</v>
      </c>
      <c r="C65" s="114">
        <v>2022</v>
      </c>
      <c r="D65" s="114" t="s">
        <v>557</v>
      </c>
      <c r="E65" s="114" t="s">
        <v>557</v>
      </c>
      <c r="F65" s="52">
        <v>0</v>
      </c>
      <c r="G65" s="88">
        <v>267668403.05546924</v>
      </c>
      <c r="H65" s="130">
        <v>2.9999999999999996E-3</v>
      </c>
      <c r="I65" s="88">
        <v>835357.73</v>
      </c>
      <c r="J65" s="88">
        <v>11619529.949999997</v>
      </c>
      <c r="K65" s="88">
        <v>279287933.00999999</v>
      </c>
      <c r="L65" s="6">
        <v>222</v>
      </c>
    </row>
    <row r="66" spans="1:12" x14ac:dyDescent="0.25">
      <c r="A66" s="6">
        <v>223</v>
      </c>
      <c r="B66" t="s">
        <v>509</v>
      </c>
      <c r="C66" s="114">
        <v>2022</v>
      </c>
      <c r="D66" s="114" t="s">
        <v>557</v>
      </c>
      <c r="E66" s="114" t="s">
        <v>557</v>
      </c>
      <c r="F66" s="52">
        <v>0</v>
      </c>
      <c r="G66" s="88">
        <v>267668403.05546924</v>
      </c>
      <c r="H66" s="130">
        <v>4.0916666666666662E-3</v>
      </c>
      <c r="I66" s="88">
        <v>1142753.1299999999</v>
      </c>
      <c r="J66" s="88">
        <v>12762283.079999998</v>
      </c>
      <c r="K66" s="88">
        <v>280430686.13999999</v>
      </c>
      <c r="L66" s="6">
        <v>223</v>
      </c>
    </row>
    <row r="67" spans="1:12" x14ac:dyDescent="0.25">
      <c r="A67" s="6">
        <v>224</v>
      </c>
      <c r="B67" t="s">
        <v>508</v>
      </c>
      <c r="C67" s="114">
        <v>2022</v>
      </c>
      <c r="D67" s="114" t="s">
        <v>557</v>
      </c>
      <c r="E67" s="114" t="s">
        <v>557</v>
      </c>
      <c r="F67" s="52">
        <v>0</v>
      </c>
      <c r="G67" s="88">
        <v>267668403.05546924</v>
      </c>
      <c r="H67" s="130">
        <v>4.0916666666666662E-3</v>
      </c>
      <c r="I67" s="88">
        <v>1147428.8899999999</v>
      </c>
      <c r="J67" s="88">
        <v>13909711.969999999</v>
      </c>
      <c r="K67" s="88">
        <v>281578115.02999997</v>
      </c>
      <c r="L67" s="6">
        <v>224</v>
      </c>
    </row>
    <row r="68" spans="1:12" x14ac:dyDescent="0.25">
      <c r="A68" s="6">
        <v>225</v>
      </c>
      <c r="B68" t="s">
        <v>507</v>
      </c>
      <c r="C68" s="114">
        <v>2022</v>
      </c>
      <c r="D68" s="114" t="s">
        <v>557</v>
      </c>
      <c r="E68" s="114" t="s">
        <v>557</v>
      </c>
      <c r="F68" s="52">
        <v>0</v>
      </c>
      <c r="G68" s="88">
        <v>267668403.05546924</v>
      </c>
      <c r="H68" s="130">
        <v>4.0916666666666662E-3</v>
      </c>
      <c r="I68" s="88">
        <v>1152123.79</v>
      </c>
      <c r="J68" s="88">
        <v>15061835.759999998</v>
      </c>
      <c r="K68" s="88">
        <v>282730238.81999999</v>
      </c>
      <c r="L68" s="6">
        <v>225</v>
      </c>
    </row>
    <row r="69" spans="1:12" x14ac:dyDescent="0.25">
      <c r="A69" s="6"/>
      <c r="D69" s="42"/>
      <c r="E69" s="52"/>
      <c r="G69" s="52"/>
      <c r="I69" s="52"/>
      <c r="J69" s="52"/>
      <c r="K69" s="52"/>
    </row>
    <row r="70" spans="1:12" x14ac:dyDescent="0.25">
      <c r="A70" s="6"/>
      <c r="B70" s="108" t="s">
        <v>555</v>
      </c>
      <c r="C70" s="108"/>
      <c r="D70" s="108"/>
      <c r="E70" s="108"/>
      <c r="F70" s="108"/>
      <c r="G70" s="108"/>
      <c r="H70" s="108"/>
      <c r="I70" s="108"/>
      <c r="J70" s="108"/>
      <c r="K70" s="108"/>
    </row>
    <row r="71" spans="1:12" x14ac:dyDescent="0.25">
      <c r="A71" s="6"/>
      <c r="B71" s="107" t="s">
        <v>504</v>
      </c>
      <c r="C71" s="107"/>
      <c r="D71" s="107"/>
      <c r="E71" s="107"/>
      <c r="F71" s="107"/>
      <c r="G71" s="107"/>
      <c r="H71" s="107"/>
      <c r="I71" s="107"/>
      <c r="J71" s="107"/>
      <c r="K71" s="107"/>
    </row>
    <row r="72" spans="1:12" x14ac:dyDescent="0.25">
      <c r="A72" s="6"/>
      <c r="B72" s="19" t="s">
        <v>621</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7" t="s">
        <v>532</v>
      </c>
      <c r="D74" s="37" t="s">
        <v>531</v>
      </c>
      <c r="E74" s="37" t="s">
        <v>530</v>
      </c>
      <c r="F74" s="37" t="s">
        <v>529</v>
      </c>
      <c r="G74" s="37" t="s">
        <v>554</v>
      </c>
      <c r="H74" s="37" t="s">
        <v>553</v>
      </c>
      <c r="I74" s="37" t="s">
        <v>552</v>
      </c>
    </row>
    <row r="75" spans="1:12" x14ac:dyDescent="0.25">
      <c r="C75" s="114"/>
      <c r="D75" s="114" t="s">
        <v>551</v>
      </c>
      <c r="E75" s="114"/>
      <c r="F75" s="114" t="s">
        <v>620</v>
      </c>
      <c r="G75" s="114" t="s">
        <v>550</v>
      </c>
      <c r="H75" s="114" t="s">
        <v>549</v>
      </c>
      <c r="I75" s="114" t="s">
        <v>619</v>
      </c>
    </row>
    <row r="76" spans="1:12" x14ac:dyDescent="0.25">
      <c r="B76" s="6"/>
      <c r="C76" s="6"/>
      <c r="D76" s="6" t="s">
        <v>523</v>
      </c>
      <c r="E76" s="119"/>
      <c r="F76" s="6" t="s">
        <v>523</v>
      </c>
      <c r="G76" s="6"/>
      <c r="H76" s="6"/>
      <c r="I76" s="6"/>
    </row>
    <row r="77" spans="1:12" x14ac:dyDescent="0.25">
      <c r="B77" s="6"/>
      <c r="C77" s="6"/>
      <c r="D77" s="6" t="s">
        <v>548</v>
      </c>
      <c r="E77" s="119"/>
      <c r="F77" s="6" t="s">
        <v>539</v>
      </c>
      <c r="G77" s="6" t="s">
        <v>547</v>
      </c>
      <c r="H77" s="6" t="s">
        <v>546</v>
      </c>
      <c r="I77" s="6" t="s">
        <v>523</v>
      </c>
    </row>
    <row r="78" spans="1:12" x14ac:dyDescent="0.25">
      <c r="A78" s="37" t="s">
        <v>100</v>
      </c>
      <c r="B78" s="37" t="s">
        <v>523</v>
      </c>
      <c r="C78" s="37" t="s">
        <v>545</v>
      </c>
      <c r="D78" s="37" t="s">
        <v>544</v>
      </c>
      <c r="E78" s="37" t="s">
        <v>543</v>
      </c>
      <c r="F78" s="37" t="s">
        <v>542</v>
      </c>
      <c r="G78" s="37" t="s">
        <v>541</v>
      </c>
      <c r="H78" s="37" t="s">
        <v>540</v>
      </c>
      <c r="I78" s="37" t="s">
        <v>539</v>
      </c>
      <c r="L78" s="37" t="s">
        <v>100</v>
      </c>
    </row>
    <row r="79" spans="1:12" x14ac:dyDescent="0.25">
      <c r="A79" s="6">
        <v>300</v>
      </c>
      <c r="B79" t="s">
        <v>518</v>
      </c>
      <c r="C79" s="114">
        <v>2023</v>
      </c>
      <c r="D79" s="88">
        <v>282730238.81999999</v>
      </c>
      <c r="E79" s="88">
        <v>-24142772.416666668</v>
      </c>
      <c r="F79" s="88">
        <v>258587466.40333334</v>
      </c>
      <c r="G79" s="88">
        <v>1107445.81</v>
      </c>
      <c r="H79" s="127">
        <v>4.0916666666666662E-3</v>
      </c>
      <c r="I79" s="88">
        <v>259694912.21000001</v>
      </c>
      <c r="L79" s="6">
        <v>300</v>
      </c>
    </row>
    <row r="80" spans="1:12" x14ac:dyDescent="0.25">
      <c r="A80" s="6">
        <v>301</v>
      </c>
      <c r="B80" t="s">
        <v>517</v>
      </c>
      <c r="C80" s="114">
        <v>2023</v>
      </c>
      <c r="D80" s="88">
        <v>259694912.21000001</v>
      </c>
      <c r="E80" s="88">
        <v>-24142772.416666668</v>
      </c>
      <c r="F80" s="88">
        <v>235552139.79333335</v>
      </c>
      <c r="G80" s="88">
        <v>1013192.93</v>
      </c>
      <c r="H80" s="127">
        <v>4.0916666666666662E-3</v>
      </c>
      <c r="I80" s="88">
        <v>236565332.72</v>
      </c>
      <c r="L80" s="6">
        <v>301</v>
      </c>
    </row>
    <row r="81" spans="1:12" x14ac:dyDescent="0.25">
      <c r="A81" s="6">
        <v>302</v>
      </c>
      <c r="B81" t="s">
        <v>516</v>
      </c>
      <c r="C81" s="114">
        <v>2023</v>
      </c>
      <c r="D81" s="88">
        <v>236565332.72</v>
      </c>
      <c r="E81" s="88">
        <v>-24142772.416666668</v>
      </c>
      <c r="F81" s="88">
        <v>212422560.30333334</v>
      </c>
      <c r="G81" s="88">
        <v>918554.4</v>
      </c>
      <c r="H81" s="127">
        <v>4.0916666666666662E-3</v>
      </c>
      <c r="I81" s="88">
        <v>213341114.69999999</v>
      </c>
      <c r="L81" s="6">
        <v>302</v>
      </c>
    </row>
    <row r="82" spans="1:12" x14ac:dyDescent="0.25">
      <c r="A82" s="6">
        <v>303</v>
      </c>
      <c r="B82" t="s">
        <v>515</v>
      </c>
      <c r="C82" s="114">
        <v>2023</v>
      </c>
      <c r="D82" s="88">
        <v>213341114.69999999</v>
      </c>
      <c r="E82" s="88">
        <v>-24142772.416666668</v>
      </c>
      <c r="F82" s="88">
        <v>189198342.28333333</v>
      </c>
      <c r="G82" s="88">
        <v>823528.64</v>
      </c>
      <c r="H82" s="127">
        <v>4.0916666666666662E-3</v>
      </c>
      <c r="I82" s="88">
        <v>190021870.91999999</v>
      </c>
      <c r="L82" s="6">
        <v>303</v>
      </c>
    </row>
    <row r="83" spans="1:12" x14ac:dyDescent="0.25">
      <c r="A83" s="6">
        <v>304</v>
      </c>
      <c r="B83" t="s">
        <v>514</v>
      </c>
      <c r="C83" s="114">
        <v>2023</v>
      </c>
      <c r="D83" s="88">
        <v>190021870.91999999</v>
      </c>
      <c r="E83" s="88">
        <v>-24142772.416666668</v>
      </c>
      <c r="F83" s="88">
        <v>165879098.50333333</v>
      </c>
      <c r="G83" s="88">
        <v>728114.07</v>
      </c>
      <c r="H83" s="127">
        <v>4.0916666666666662E-3</v>
      </c>
      <c r="I83" s="88">
        <v>166607212.56999999</v>
      </c>
      <c r="L83" s="6">
        <v>304</v>
      </c>
    </row>
    <row r="84" spans="1:12" x14ac:dyDescent="0.25">
      <c r="A84" s="6">
        <v>305</v>
      </c>
      <c r="B84" t="s">
        <v>513</v>
      </c>
      <c r="C84" s="114">
        <v>2023</v>
      </c>
      <c r="D84" s="88">
        <v>166607212.56999999</v>
      </c>
      <c r="E84" s="88">
        <v>-24142772.416666668</v>
      </c>
      <c r="F84" s="88">
        <v>142464440.15333334</v>
      </c>
      <c r="G84" s="88">
        <v>632309.09</v>
      </c>
      <c r="H84" s="127">
        <v>4.0916666666666662E-3</v>
      </c>
      <c r="I84" s="88">
        <v>143096749.24000001</v>
      </c>
      <c r="L84" s="6">
        <v>305</v>
      </c>
    </row>
    <row r="85" spans="1:12" x14ac:dyDescent="0.25">
      <c r="A85" s="6">
        <v>306</v>
      </c>
      <c r="B85" t="s">
        <v>512</v>
      </c>
      <c r="C85" s="114">
        <v>2023</v>
      </c>
      <c r="D85" s="88">
        <v>143096749.24000001</v>
      </c>
      <c r="E85" s="88">
        <v>-24142772.416666668</v>
      </c>
      <c r="F85" s="88">
        <v>118953976.82333334</v>
      </c>
      <c r="G85" s="88">
        <v>536112.11</v>
      </c>
      <c r="H85" s="127">
        <v>4.0916666666666662E-3</v>
      </c>
      <c r="I85" s="88">
        <v>119490088.93000001</v>
      </c>
      <c r="L85" s="6">
        <v>306</v>
      </c>
    </row>
    <row r="86" spans="1:12" x14ac:dyDescent="0.25">
      <c r="A86" s="6">
        <v>307</v>
      </c>
      <c r="B86" t="s">
        <v>511</v>
      </c>
      <c r="C86" s="114">
        <v>2023</v>
      </c>
      <c r="D86" s="88">
        <v>119490088.93000001</v>
      </c>
      <c r="E86" s="88">
        <v>-24142772.416666668</v>
      </c>
      <c r="F86" s="88">
        <v>95347316.513333336</v>
      </c>
      <c r="G86" s="88">
        <v>439521.53</v>
      </c>
      <c r="H86" s="127">
        <v>4.0916666666666662E-3</v>
      </c>
      <c r="I86" s="88">
        <v>95786838.040000007</v>
      </c>
      <c r="L86" s="6">
        <v>307</v>
      </c>
    </row>
    <row r="87" spans="1:12" x14ac:dyDescent="0.25">
      <c r="A87" s="6">
        <v>308</v>
      </c>
      <c r="B87" t="s">
        <v>510</v>
      </c>
      <c r="C87" s="114">
        <v>2023</v>
      </c>
      <c r="D87" s="88">
        <v>95786838.040000007</v>
      </c>
      <c r="E87" s="88">
        <v>-24142772.416666668</v>
      </c>
      <c r="F87" s="88">
        <v>71644065.623333335</v>
      </c>
      <c r="G87" s="88">
        <v>342535.72</v>
      </c>
      <c r="H87" s="127">
        <v>4.0916666666666662E-3</v>
      </c>
      <c r="I87" s="88">
        <v>71986601.340000004</v>
      </c>
      <c r="L87" s="6">
        <v>308</v>
      </c>
    </row>
    <row r="88" spans="1:12" x14ac:dyDescent="0.25">
      <c r="A88" s="6">
        <v>309</v>
      </c>
      <c r="B88" t="s">
        <v>509</v>
      </c>
      <c r="C88" s="114">
        <v>2023</v>
      </c>
      <c r="D88" s="88">
        <v>71986601.340000004</v>
      </c>
      <c r="E88" s="88">
        <v>-24142772.416666668</v>
      </c>
      <c r="F88" s="88">
        <v>47843828.923333332</v>
      </c>
      <c r="G88" s="88">
        <v>245153.09</v>
      </c>
      <c r="H88" s="127">
        <v>4.0916666666666662E-3</v>
      </c>
      <c r="I88" s="88">
        <v>48088982.009999998</v>
      </c>
      <c r="L88" s="6">
        <v>309</v>
      </c>
    </row>
    <row r="89" spans="1:12" x14ac:dyDescent="0.25">
      <c r="A89" s="6">
        <v>310</v>
      </c>
      <c r="B89" t="s">
        <v>508</v>
      </c>
      <c r="C89" s="114">
        <v>2023</v>
      </c>
      <c r="D89" s="88">
        <v>48088982.009999998</v>
      </c>
      <c r="E89" s="88">
        <v>-24142772.416666668</v>
      </c>
      <c r="F89" s="88">
        <v>23946209.59333333</v>
      </c>
      <c r="G89" s="88">
        <v>147372</v>
      </c>
      <c r="H89" s="127">
        <v>4.0916666666666662E-3</v>
      </c>
      <c r="I89" s="88">
        <v>24093581.59</v>
      </c>
      <c r="L89" s="6">
        <v>310</v>
      </c>
    </row>
    <row r="90" spans="1:12" x14ac:dyDescent="0.25">
      <c r="A90" s="6">
        <v>311</v>
      </c>
      <c r="B90" t="s">
        <v>507</v>
      </c>
      <c r="C90" s="114">
        <v>2023</v>
      </c>
      <c r="D90" s="88">
        <v>24093581.59</v>
      </c>
      <c r="E90" s="88">
        <v>-24142772.416666668</v>
      </c>
      <c r="F90" s="88">
        <v>-49190.826666668057</v>
      </c>
      <c r="G90" s="88">
        <v>49190.82</v>
      </c>
      <c r="H90" s="127">
        <v>4.0916666666666662E-3</v>
      </c>
      <c r="I90" s="88">
        <v>-0.01</v>
      </c>
      <c r="L90" s="6">
        <v>311</v>
      </c>
    </row>
    <row r="91" spans="1:12" x14ac:dyDescent="0.25">
      <c r="A91" s="6">
        <v>312</v>
      </c>
      <c r="D91" s="78" t="s">
        <v>538</v>
      </c>
      <c r="E91" s="135">
        <v>-289713269</v>
      </c>
      <c r="G91" s="124"/>
      <c r="H91" s="123"/>
      <c r="L91" s="6">
        <v>312</v>
      </c>
    </row>
    <row r="93" spans="1:12" x14ac:dyDescent="0.25">
      <c r="B93" s="83" t="s">
        <v>537</v>
      </c>
      <c r="C93" s="39"/>
      <c r="D93" s="39"/>
      <c r="E93" s="39"/>
      <c r="F93" s="39"/>
      <c r="G93" s="39"/>
      <c r="H93" s="39"/>
      <c r="I93" s="39"/>
      <c r="J93" s="39"/>
      <c r="K93" s="39"/>
    </row>
    <row r="94" spans="1:12" x14ac:dyDescent="0.25">
      <c r="A94" s="37" t="s">
        <v>100</v>
      </c>
      <c r="B94" s="37" t="s">
        <v>536</v>
      </c>
      <c r="C94" s="37" t="s">
        <v>152</v>
      </c>
      <c r="L94" s="37" t="s">
        <v>100</v>
      </c>
    </row>
    <row r="95" spans="1:12" x14ac:dyDescent="0.25">
      <c r="A95" s="6">
        <v>400</v>
      </c>
      <c r="B95" s="88">
        <v>289713269</v>
      </c>
      <c r="C95" t="s">
        <v>618</v>
      </c>
      <c r="L95" s="6">
        <v>400</v>
      </c>
    </row>
    <row r="97" spans="1:12" x14ac:dyDescent="0.25">
      <c r="A97" s="6"/>
      <c r="B97" s="108" t="s">
        <v>535</v>
      </c>
      <c r="C97" s="108"/>
      <c r="D97" s="108"/>
      <c r="E97" s="108"/>
      <c r="F97" s="108"/>
      <c r="G97" s="108"/>
      <c r="H97" s="108"/>
      <c r="I97" s="108"/>
      <c r="J97" s="108"/>
      <c r="K97" s="108"/>
    </row>
    <row r="98" spans="1:12" x14ac:dyDescent="0.25">
      <c r="A98" s="6"/>
      <c r="B98" s="107" t="s">
        <v>504</v>
      </c>
      <c r="C98" s="107"/>
      <c r="D98" s="107"/>
      <c r="E98" s="107"/>
      <c r="F98" s="107"/>
      <c r="G98" s="107"/>
      <c r="H98" s="107"/>
      <c r="I98" s="107"/>
      <c r="J98" s="107"/>
      <c r="K98" s="107"/>
    </row>
    <row r="99" spans="1:12" x14ac:dyDescent="0.25">
      <c r="A99" s="6"/>
      <c r="B99" s="27" t="s">
        <v>617</v>
      </c>
      <c r="C99" s="27"/>
      <c r="D99" s="27"/>
      <c r="E99" s="27"/>
      <c r="F99" s="27"/>
      <c r="G99" s="27"/>
      <c r="H99" s="27"/>
      <c r="I99" s="27"/>
      <c r="J99" s="27"/>
      <c r="K99" s="27"/>
    </row>
    <row r="100" spans="1:12" x14ac:dyDescent="0.25">
      <c r="A100" s="6"/>
      <c r="B100" s="27" t="s">
        <v>616</v>
      </c>
      <c r="C100" s="27"/>
      <c r="D100" s="27"/>
      <c r="E100" s="27"/>
      <c r="F100" s="27"/>
      <c r="G100" s="27"/>
      <c r="H100" s="27"/>
      <c r="I100" s="27"/>
      <c r="J100" s="27"/>
      <c r="K100" s="27"/>
    </row>
    <row r="101" spans="1:12" x14ac:dyDescent="0.25">
      <c r="A101" s="37" t="s">
        <v>100</v>
      </c>
      <c r="D101" s="42"/>
      <c r="E101" s="52"/>
      <c r="G101" s="52"/>
      <c r="I101" s="52"/>
      <c r="J101" s="52"/>
      <c r="K101" s="52"/>
      <c r="L101" s="37" t="s">
        <v>100</v>
      </c>
    </row>
    <row r="102" spans="1:12" x14ac:dyDescent="0.25">
      <c r="A102" s="6">
        <v>500</v>
      </c>
      <c r="B102" s="76" t="s">
        <v>534</v>
      </c>
      <c r="D102" s="121" t="s">
        <v>533</v>
      </c>
      <c r="L102" s="6">
        <v>500</v>
      </c>
    </row>
    <row r="103" spans="1:12" x14ac:dyDescent="0.25">
      <c r="A103" s="6"/>
      <c r="D103" s="42"/>
      <c r="E103" s="52"/>
      <c r="G103" s="52"/>
      <c r="I103" s="52"/>
      <c r="J103" s="52"/>
      <c r="K103" s="52"/>
    </row>
    <row r="104" spans="1:12" x14ac:dyDescent="0.25">
      <c r="A104" s="6"/>
      <c r="C104" s="6" t="s">
        <v>532</v>
      </c>
      <c r="D104" s="6" t="s">
        <v>531</v>
      </c>
      <c r="E104" s="6" t="s">
        <v>530</v>
      </c>
      <c r="F104" s="6" t="s">
        <v>529</v>
      </c>
      <c r="I104" s="52"/>
      <c r="J104" s="52"/>
      <c r="K104" s="52"/>
    </row>
    <row r="105" spans="1:12" x14ac:dyDescent="0.25">
      <c r="A105" s="6"/>
      <c r="C105" s="6"/>
      <c r="D105" s="114" t="s">
        <v>528</v>
      </c>
      <c r="E105" s="114" t="s">
        <v>527</v>
      </c>
      <c r="F105" s="114"/>
      <c r="I105" s="52"/>
      <c r="J105" s="52"/>
      <c r="K105" s="52"/>
    </row>
    <row r="106" spans="1:12" x14ac:dyDescent="0.25">
      <c r="A106" s="6"/>
      <c r="B106" s="17"/>
      <c r="C106" s="6"/>
      <c r="D106" s="120" t="s">
        <v>526</v>
      </c>
      <c r="E106" s="6" t="s">
        <v>525</v>
      </c>
      <c r="F106" s="119" t="s">
        <v>524</v>
      </c>
      <c r="I106" s="52"/>
      <c r="J106" s="52"/>
      <c r="K106" s="52"/>
    </row>
    <row r="107" spans="1:12" x14ac:dyDescent="0.25">
      <c r="B107" s="37" t="s">
        <v>523</v>
      </c>
      <c r="C107" s="37" t="s">
        <v>522</v>
      </c>
      <c r="D107" s="37" t="s">
        <v>521</v>
      </c>
      <c r="E107" s="118" t="s">
        <v>520</v>
      </c>
      <c r="F107" s="117" t="s">
        <v>519</v>
      </c>
      <c r="H107" s="52"/>
      <c r="J107" s="52"/>
      <c r="K107" s="52"/>
    </row>
    <row r="108" spans="1:12" x14ac:dyDescent="0.25">
      <c r="A108" s="6">
        <v>501</v>
      </c>
      <c r="B108" t="s">
        <v>518</v>
      </c>
      <c r="C108" s="114">
        <v>2021</v>
      </c>
      <c r="D108" s="116">
        <v>7.6573388729432715E-2</v>
      </c>
      <c r="E108" s="115">
        <v>6822193.32992878</v>
      </c>
      <c r="F108" s="111"/>
      <c r="H108" s="52"/>
      <c r="J108" s="52"/>
      <c r="K108" s="52"/>
      <c r="L108" s="6">
        <v>501</v>
      </c>
    </row>
    <row r="109" spans="1:12" x14ac:dyDescent="0.25">
      <c r="A109" s="6">
        <v>502</v>
      </c>
      <c r="B109" t="s">
        <v>517</v>
      </c>
      <c r="C109" s="114">
        <v>2021</v>
      </c>
      <c r="D109" s="116">
        <v>6.760913995561621E-2</v>
      </c>
      <c r="E109" s="115">
        <v>6023536.7834796803</v>
      </c>
      <c r="F109" s="111"/>
      <c r="H109" s="52"/>
      <c r="J109" s="52"/>
      <c r="K109" s="52"/>
      <c r="L109" s="6">
        <v>502</v>
      </c>
    </row>
    <row r="110" spans="1:12" x14ac:dyDescent="0.25">
      <c r="A110" s="6">
        <v>503</v>
      </c>
      <c r="B110" t="s">
        <v>516</v>
      </c>
      <c r="C110" s="114">
        <v>2021</v>
      </c>
      <c r="D110" s="116">
        <v>7.6027314995811224E-2</v>
      </c>
      <c r="E110" s="115">
        <v>6773541.6946155597</v>
      </c>
      <c r="F110" s="111"/>
      <c r="H110" s="52"/>
      <c r="J110" s="52"/>
      <c r="K110" s="52"/>
      <c r="L110" s="6">
        <v>503</v>
      </c>
    </row>
    <row r="111" spans="1:12" x14ac:dyDescent="0.25">
      <c r="A111" s="6">
        <v>504</v>
      </c>
      <c r="B111" t="s">
        <v>515</v>
      </c>
      <c r="C111" s="114">
        <v>2021</v>
      </c>
      <c r="D111" s="116">
        <v>7.4860246708207581E-2</v>
      </c>
      <c r="E111" s="115">
        <v>6669563.4638049304</v>
      </c>
      <c r="F111" s="111"/>
      <c r="H111" s="52"/>
      <c r="J111" s="52"/>
      <c r="K111" s="52"/>
      <c r="L111" s="6">
        <v>504</v>
      </c>
    </row>
    <row r="112" spans="1:12" x14ac:dyDescent="0.25">
      <c r="A112" s="6">
        <v>505</v>
      </c>
      <c r="B112" t="s">
        <v>514</v>
      </c>
      <c r="C112" s="114">
        <v>2021</v>
      </c>
      <c r="D112" s="116">
        <v>8.4538204298597985E-2</v>
      </c>
      <c r="E112" s="115">
        <v>7531806.8464739397</v>
      </c>
      <c r="F112" s="111"/>
      <c r="H112" s="52"/>
      <c r="J112" s="52"/>
      <c r="K112" s="52"/>
      <c r="L112" s="6">
        <v>505</v>
      </c>
    </row>
    <row r="113" spans="1:12" x14ac:dyDescent="0.25">
      <c r="A113" s="6">
        <v>506</v>
      </c>
      <c r="B113" t="s">
        <v>513</v>
      </c>
      <c r="C113" s="114">
        <v>2021</v>
      </c>
      <c r="D113" s="116">
        <v>9.4809075163439976E-2</v>
      </c>
      <c r="E113" s="115">
        <v>8446874.9643846191</v>
      </c>
      <c r="F113" s="111"/>
      <c r="H113" s="52"/>
      <c r="J113" s="52"/>
      <c r="K113" s="52"/>
      <c r="L113" s="6">
        <v>506</v>
      </c>
    </row>
    <row r="114" spans="1:12" x14ac:dyDescent="0.25">
      <c r="A114" s="6">
        <v>507</v>
      </c>
      <c r="B114" t="s">
        <v>512</v>
      </c>
      <c r="C114" s="114">
        <v>2021</v>
      </c>
      <c r="D114" s="116">
        <v>0.10438912310663749</v>
      </c>
      <c r="E114" s="115">
        <v>9300395.2311892491</v>
      </c>
      <c r="F114" s="111"/>
      <c r="H114" s="52"/>
      <c r="J114" s="52"/>
      <c r="K114" s="52"/>
      <c r="L114" s="6">
        <v>507</v>
      </c>
    </row>
    <row r="115" spans="1:12" x14ac:dyDescent="0.25">
      <c r="A115" s="6">
        <v>508</v>
      </c>
      <c r="B115" t="s">
        <v>511</v>
      </c>
      <c r="C115" s="114">
        <v>2021</v>
      </c>
      <c r="D115" s="116">
        <v>9.9697964585816728E-2</v>
      </c>
      <c r="E115" s="115">
        <v>8882443.3695644997</v>
      </c>
      <c r="F115" s="111"/>
      <c r="H115" s="52"/>
      <c r="J115" s="52"/>
      <c r="K115" s="52"/>
      <c r="L115" s="6">
        <v>508</v>
      </c>
    </row>
    <row r="116" spans="1:12" x14ac:dyDescent="0.25">
      <c r="A116" s="6">
        <v>509</v>
      </c>
      <c r="B116" t="s">
        <v>510</v>
      </c>
      <c r="C116" s="114">
        <v>2021</v>
      </c>
      <c r="D116" s="116">
        <v>8.990476428275046E-2</v>
      </c>
      <c r="E116" s="115">
        <v>8009932.6070813602</v>
      </c>
      <c r="F116" s="111"/>
      <c r="H116" s="52"/>
      <c r="J116" s="52"/>
      <c r="K116" s="52"/>
      <c r="L116" s="6">
        <v>509</v>
      </c>
    </row>
    <row r="117" spans="1:12" x14ac:dyDescent="0.25">
      <c r="A117" s="6">
        <v>510</v>
      </c>
      <c r="B117" t="s">
        <v>509</v>
      </c>
      <c r="C117" s="114">
        <v>2021</v>
      </c>
      <c r="D117" s="116">
        <v>7.8312697723224065E-2</v>
      </c>
      <c r="E117" s="115">
        <v>6977154.5039478103</v>
      </c>
      <c r="F117" s="111"/>
      <c r="L117" s="6">
        <v>510</v>
      </c>
    </row>
    <row r="118" spans="1:12" x14ac:dyDescent="0.25">
      <c r="A118" s="6">
        <v>511</v>
      </c>
      <c r="B118" t="s">
        <v>508</v>
      </c>
      <c r="C118" s="114">
        <v>2021</v>
      </c>
      <c r="D118" s="116">
        <v>7.2534493844453651E-2</v>
      </c>
      <c r="E118" s="115">
        <v>6462353.9366122801</v>
      </c>
      <c r="F118" s="111"/>
      <c r="L118" s="6">
        <v>511</v>
      </c>
    </row>
    <row r="119" spans="1:12" x14ac:dyDescent="0.25">
      <c r="A119" s="6">
        <v>512</v>
      </c>
      <c r="B119" t="s">
        <v>507</v>
      </c>
      <c r="C119" s="114">
        <v>2021</v>
      </c>
      <c r="D119" s="113">
        <v>8.0743586606011941E-2</v>
      </c>
      <c r="E119" s="112">
        <v>7193730.9699646402</v>
      </c>
      <c r="F119" s="111"/>
      <c r="L119" s="6">
        <v>512</v>
      </c>
    </row>
    <row r="120" spans="1:12" x14ac:dyDescent="0.25">
      <c r="A120" s="6">
        <v>513</v>
      </c>
      <c r="B120" s="78" t="s">
        <v>506</v>
      </c>
      <c r="D120" s="110">
        <v>1</v>
      </c>
      <c r="E120" s="109">
        <v>89093527.701047346</v>
      </c>
      <c r="L120" s="6">
        <v>513</v>
      </c>
    </row>
    <row r="122" spans="1:12" x14ac:dyDescent="0.25">
      <c r="B122" s="108" t="s">
        <v>505</v>
      </c>
      <c r="C122" s="108"/>
      <c r="D122" s="108"/>
      <c r="E122" s="108"/>
      <c r="F122" s="108"/>
      <c r="G122" s="108"/>
      <c r="H122" s="108"/>
      <c r="I122" s="108"/>
      <c r="J122" s="108"/>
      <c r="K122" s="108"/>
    </row>
    <row r="123" spans="1:12" x14ac:dyDescent="0.25">
      <c r="B123" s="107" t="s">
        <v>504</v>
      </c>
      <c r="C123" s="107"/>
      <c r="D123" s="107"/>
      <c r="E123" s="107"/>
      <c r="F123" s="107"/>
      <c r="G123" s="107"/>
      <c r="H123" s="107"/>
      <c r="I123" s="107"/>
      <c r="J123" s="107"/>
      <c r="K123" s="107"/>
    </row>
    <row r="124" spans="1:12" x14ac:dyDescent="0.25">
      <c r="B124" s="105" t="s">
        <v>503</v>
      </c>
      <c r="C124" s="105"/>
      <c r="D124" s="105"/>
      <c r="E124" s="105"/>
      <c r="F124" s="105"/>
      <c r="G124" s="105"/>
      <c r="H124" s="105"/>
      <c r="I124" s="105"/>
      <c r="J124" s="105"/>
      <c r="K124" s="105"/>
    </row>
    <row r="125" spans="1:12" x14ac:dyDescent="0.25">
      <c r="B125" s="105"/>
      <c r="C125" s="105"/>
      <c r="D125" s="105"/>
      <c r="E125" s="105"/>
      <c r="F125" s="105"/>
      <c r="G125" s="105"/>
      <c r="H125" s="105"/>
      <c r="I125" s="105"/>
      <c r="J125" s="105"/>
      <c r="K125" s="105"/>
    </row>
    <row r="126" spans="1:12" x14ac:dyDescent="0.25">
      <c r="B126" s="106" t="s">
        <v>502</v>
      </c>
      <c r="C126" s="106"/>
      <c r="D126" s="106"/>
      <c r="E126" s="106"/>
      <c r="F126" s="106"/>
      <c r="G126" s="106"/>
      <c r="H126" s="106"/>
      <c r="I126" s="106"/>
      <c r="J126" s="106"/>
      <c r="K126" s="106"/>
    </row>
    <row r="129" spans="2:11" x14ac:dyDescent="0.25">
      <c r="B129" s="30" t="s">
        <v>143</v>
      </c>
      <c r="C129" s="30"/>
      <c r="D129" s="30"/>
      <c r="E129" s="30"/>
      <c r="F129" s="30"/>
      <c r="G129" s="30"/>
      <c r="H129" s="30"/>
      <c r="I129" s="30"/>
      <c r="J129" s="30"/>
      <c r="K129" s="30"/>
    </row>
    <row r="130" spans="2:11" x14ac:dyDescent="0.25">
      <c r="B130" s="19" t="s">
        <v>501</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500</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615</v>
      </c>
      <c r="C134" s="19"/>
      <c r="D134" s="19"/>
      <c r="E134" s="19"/>
      <c r="F134" s="19"/>
      <c r="G134" s="19"/>
      <c r="H134" s="19"/>
      <c r="I134" s="19"/>
      <c r="J134" s="19"/>
      <c r="K134" s="19"/>
    </row>
    <row r="135" spans="2:11" ht="15" customHeight="1" x14ac:dyDescent="0.25">
      <c r="B135" s="19" t="s">
        <v>614</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7" t="s">
        <v>499</v>
      </c>
      <c r="C137" s="27"/>
      <c r="D137" s="27"/>
      <c r="E137" s="27"/>
      <c r="F137" s="27"/>
      <c r="G137" s="27"/>
      <c r="H137" s="27"/>
      <c r="I137" s="27"/>
      <c r="J137" s="27"/>
      <c r="K137" s="27"/>
    </row>
    <row r="138" spans="2:11" x14ac:dyDescent="0.25">
      <c r="B138" s="27" t="s">
        <v>498</v>
      </c>
      <c r="C138" s="27"/>
      <c r="D138" s="27"/>
      <c r="E138" s="27"/>
      <c r="F138" s="27"/>
      <c r="G138" s="27"/>
      <c r="H138" s="27"/>
      <c r="I138" s="27"/>
      <c r="J138" s="27"/>
      <c r="K138" s="27"/>
    </row>
    <row r="139" spans="2:11" x14ac:dyDescent="0.25">
      <c r="B139" s="19" t="s">
        <v>497</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7" t="s">
        <v>496</v>
      </c>
      <c r="C141" s="27"/>
      <c r="D141" s="27"/>
      <c r="E141" s="27"/>
      <c r="F141" s="27"/>
      <c r="G141" s="27"/>
      <c r="H141" s="27"/>
      <c r="I141" s="27"/>
      <c r="J141" s="27"/>
      <c r="K141" s="27"/>
    </row>
    <row r="142" spans="2:11" x14ac:dyDescent="0.25">
      <c r="B142" s="27" t="s">
        <v>613</v>
      </c>
      <c r="C142" s="27"/>
      <c r="D142" s="27"/>
      <c r="E142" s="27"/>
      <c r="F142" s="27"/>
      <c r="G142" s="27"/>
      <c r="H142" s="27"/>
      <c r="I142" s="27"/>
      <c r="J142" s="27"/>
      <c r="K142" s="27"/>
    </row>
    <row r="143" spans="2:11" x14ac:dyDescent="0.25">
      <c r="B143" s="19" t="s">
        <v>612</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7" t="s">
        <v>611</v>
      </c>
      <c r="C145" s="27"/>
      <c r="D145" s="27"/>
      <c r="E145" s="27"/>
      <c r="F145" s="27"/>
      <c r="G145" s="27"/>
      <c r="H145" s="27"/>
      <c r="I145" s="27"/>
      <c r="J145" s="27"/>
      <c r="K145" s="27"/>
    </row>
    <row r="146" spans="2:11" ht="15" customHeight="1" x14ac:dyDescent="0.25">
      <c r="B146" s="105" t="s">
        <v>495</v>
      </c>
      <c r="C146" s="105"/>
      <c r="D146" s="105"/>
      <c r="E146" s="105"/>
      <c r="F146" s="105"/>
      <c r="G146" s="105"/>
      <c r="H146" s="105"/>
      <c r="I146" s="105"/>
      <c r="J146" s="105"/>
      <c r="K146" s="105"/>
    </row>
    <row r="147" spans="2:11" x14ac:dyDescent="0.25">
      <c r="B147" s="19" t="s">
        <v>494</v>
      </c>
      <c r="C147" s="19"/>
      <c r="D147" s="19"/>
      <c r="E147" s="19"/>
      <c r="F147" s="19"/>
      <c r="G147" s="19"/>
      <c r="H147" s="19"/>
      <c r="I147" s="19"/>
      <c r="J147" s="19"/>
      <c r="K147" s="19"/>
    </row>
    <row r="160" spans="2:11" x14ac:dyDescent="0.25">
      <c r="J160">
        <f>E160-D160</f>
        <v>0</v>
      </c>
    </row>
  </sheetData>
  <mergeCells count="33">
    <mergeCell ref="B130:K131"/>
    <mergeCell ref="B132:K133"/>
    <mergeCell ref="B98:K98"/>
    <mergeCell ref="B97:K97"/>
    <mergeCell ref="B123:K123"/>
    <mergeCell ref="B122:K122"/>
    <mergeCell ref="B134:K134"/>
    <mergeCell ref="B6:K6"/>
    <mergeCell ref="B7:K7"/>
    <mergeCell ref="B31:K32"/>
    <mergeCell ref="B33:K33"/>
    <mergeCell ref="B72:K73"/>
    <mergeCell ref="B99:K99"/>
    <mergeCell ref="B100:K100"/>
    <mergeCell ref="B124:K125"/>
    <mergeCell ref="B126:K126"/>
    <mergeCell ref="B143:K144"/>
    <mergeCell ref="B145:K145"/>
    <mergeCell ref="B146:K146"/>
    <mergeCell ref="B147:K147"/>
    <mergeCell ref="B135:K136"/>
    <mergeCell ref="B137:K137"/>
    <mergeCell ref="B138:K138"/>
    <mergeCell ref="B139:K140"/>
    <mergeCell ref="B141:K141"/>
    <mergeCell ref="B142:K142"/>
    <mergeCell ref="B129:K129"/>
    <mergeCell ref="B5:K5"/>
    <mergeCell ref="B4:K4"/>
    <mergeCell ref="B30:K30"/>
    <mergeCell ref="B29:K29"/>
    <mergeCell ref="B71:K71"/>
    <mergeCell ref="B70:K70"/>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95" max="11" man="1"/>
  </rowBreaks>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9115F-17E8-4910-882E-B46831FE9401}">
  <sheetPr>
    <tabColor rgb="FF00B0F0"/>
    <pageSetUpPr fitToPage="1"/>
  </sheetPr>
  <dimension ref="A1:V160"/>
  <sheetViews>
    <sheetView workbookViewId="0">
      <selection activeCell="Q114" sqref="Q114"/>
    </sheetView>
  </sheetViews>
  <sheetFormatPr defaultColWidth="8.85546875" defaultRowHeight="15" x14ac:dyDescent="0.25"/>
  <cols>
    <col min="1" max="1" width="4.5703125" style="143" bestFit="1" customWidth="1"/>
    <col min="2" max="2" width="63.42578125" style="143" bestFit="1" customWidth="1"/>
    <col min="3" max="3" width="4.5703125" style="143" customWidth="1"/>
    <col min="4" max="4" width="16.5703125" style="143" bestFit="1" customWidth="1"/>
    <col min="5" max="5" width="29.7109375" style="143" customWidth="1"/>
    <col min="6" max="6" width="29.140625" style="143" customWidth="1"/>
    <col min="7" max="7" width="4.5703125" style="143" bestFit="1" customWidth="1"/>
    <col min="8" max="8" width="8.85546875" style="143"/>
    <col min="9" max="9" width="12.140625" style="143" bestFit="1" customWidth="1"/>
    <col min="10" max="10" width="13.42578125" style="143" customWidth="1"/>
    <col min="11" max="11" width="25.140625" style="143" customWidth="1"/>
    <col min="12" max="22" width="14.5703125" style="143" customWidth="1"/>
    <col min="23" max="16384" width="8.85546875" style="143"/>
  </cols>
  <sheetData>
    <row r="1" spans="1:22" x14ac:dyDescent="0.25">
      <c r="B1" s="76" t="s">
        <v>63</v>
      </c>
      <c r="E1" s="78"/>
      <c r="F1" s="78" t="str">
        <f>CONCATENATE("Prior Year: ",'1-BaseTRR (RY27)'!$G$2)</f>
        <v>Prior Year: 2021</v>
      </c>
    </row>
    <row r="2" spans="1:22" x14ac:dyDescent="0.25">
      <c r="B2" s="166"/>
    </row>
    <row r="3" spans="1:22" x14ac:dyDescent="0.25">
      <c r="B3" s="40" t="s">
        <v>692</v>
      </c>
      <c r="C3" s="77"/>
      <c r="D3" s="39"/>
      <c r="E3" s="39"/>
      <c r="F3" s="39"/>
    </row>
    <row r="4" spans="1:22" x14ac:dyDescent="0.25">
      <c r="A4" s="37" t="s">
        <v>100</v>
      </c>
      <c r="B4" s="37" t="s">
        <v>73</v>
      </c>
      <c r="C4"/>
      <c r="D4" s="37" t="s">
        <v>153</v>
      </c>
      <c r="E4" s="37" t="s">
        <v>152</v>
      </c>
      <c r="F4" s="37" t="s">
        <v>151</v>
      </c>
      <c r="G4" s="37" t="str">
        <f>A4</f>
        <v>Line</v>
      </c>
    </row>
    <row r="5" spans="1:22" x14ac:dyDescent="0.25">
      <c r="B5" s="154" t="s">
        <v>691</v>
      </c>
      <c r="I5" s="171"/>
      <c r="J5" s="170"/>
      <c r="K5" s="169"/>
      <c r="L5" s="168"/>
      <c r="M5" s="168"/>
      <c r="N5" s="168"/>
      <c r="O5" s="168"/>
      <c r="P5" s="168"/>
      <c r="Q5" s="168"/>
      <c r="R5" s="168"/>
      <c r="S5" s="168"/>
      <c r="T5" s="168"/>
      <c r="U5" s="168"/>
      <c r="V5" s="168"/>
    </row>
    <row r="6" spans="1:22" x14ac:dyDescent="0.25">
      <c r="A6" s="147">
        <v>100</v>
      </c>
      <c r="B6" s="143" t="s">
        <v>690</v>
      </c>
      <c r="D6" s="88">
        <f>'5-CostofCap-2 Corrected (RY25)'!P13</f>
        <v>36443675751.440002</v>
      </c>
      <c r="E6" s="144" t="s">
        <v>689</v>
      </c>
      <c r="F6" s="143" t="s">
        <v>658</v>
      </c>
      <c r="G6" s="147">
        <f>A6</f>
        <v>100</v>
      </c>
      <c r="I6" s="165"/>
      <c r="J6" s="167"/>
      <c r="K6" s="165"/>
      <c r="L6" s="149"/>
      <c r="M6" s="149"/>
      <c r="N6" s="149"/>
      <c r="O6" s="149"/>
      <c r="P6" s="149"/>
      <c r="Q6" s="149"/>
      <c r="R6" s="149"/>
      <c r="S6" s="149"/>
      <c r="T6" s="149"/>
      <c r="U6" s="149"/>
      <c r="V6" s="149"/>
    </row>
    <row r="7" spans="1:22" x14ac:dyDescent="0.25">
      <c r="A7" s="147">
        <f>A6+1</f>
        <v>101</v>
      </c>
      <c r="B7" s="143" t="s">
        <v>688</v>
      </c>
      <c r="D7" s="151">
        <f>-'5-CostofCap-2 Corrected (RY25)'!P15</f>
        <v>0</v>
      </c>
      <c r="E7" s="144" t="s">
        <v>687</v>
      </c>
      <c r="F7" s="143" t="s">
        <v>674</v>
      </c>
      <c r="G7" s="147">
        <f>A7</f>
        <v>101</v>
      </c>
      <c r="I7" s="165"/>
      <c r="J7" s="164"/>
      <c r="K7" s="163"/>
      <c r="L7" s="149"/>
      <c r="M7" s="149"/>
      <c r="N7" s="149"/>
      <c r="O7" s="149"/>
      <c r="P7" s="149"/>
      <c r="Q7" s="149"/>
      <c r="R7" s="149"/>
      <c r="S7" s="149"/>
      <c r="T7" s="149"/>
      <c r="U7" s="149"/>
      <c r="V7" s="149"/>
    </row>
    <row r="8" spans="1:22" x14ac:dyDescent="0.25">
      <c r="A8" s="147">
        <f>A7+1</f>
        <v>102</v>
      </c>
      <c r="B8" s="143" t="s">
        <v>686</v>
      </c>
      <c r="D8" s="159">
        <f>'5-CostofCap-2 Corrected (RY25)'!P17</f>
        <v>806847382.58000004</v>
      </c>
      <c r="E8" s="144" t="s">
        <v>685</v>
      </c>
      <c r="F8" s="143" t="s">
        <v>658</v>
      </c>
      <c r="G8" s="147">
        <f>A8</f>
        <v>102</v>
      </c>
      <c r="H8" s="166"/>
      <c r="I8" s="165"/>
      <c r="J8" s="164"/>
      <c r="K8" s="163"/>
      <c r="L8" s="149"/>
      <c r="M8" s="149"/>
      <c r="N8" s="149"/>
      <c r="O8" s="149"/>
      <c r="P8" s="149"/>
      <c r="Q8" s="149"/>
      <c r="R8" s="149"/>
      <c r="S8" s="149"/>
      <c r="T8" s="149"/>
      <c r="U8" s="149"/>
      <c r="V8" s="149"/>
    </row>
    <row r="9" spans="1:22" x14ac:dyDescent="0.25">
      <c r="A9" s="147">
        <f>A8+1</f>
        <v>103</v>
      </c>
      <c r="B9" s="143" t="s">
        <v>684</v>
      </c>
      <c r="D9" s="159">
        <f>'5-CostofCap-2 Corrected (RY25)'!P19</f>
        <v>0</v>
      </c>
      <c r="E9" s="144" t="s">
        <v>683</v>
      </c>
      <c r="F9" s="143" t="s">
        <v>658</v>
      </c>
      <c r="G9" s="147">
        <f>A9</f>
        <v>103</v>
      </c>
      <c r="I9" s="165"/>
      <c r="J9" s="164"/>
      <c r="K9" s="163"/>
      <c r="L9" s="149"/>
      <c r="M9" s="149"/>
      <c r="N9" s="149"/>
      <c r="O9" s="149"/>
      <c r="P9" s="149"/>
      <c r="Q9" s="149"/>
      <c r="R9" s="149"/>
      <c r="S9" s="149"/>
      <c r="T9" s="149"/>
      <c r="U9" s="149"/>
      <c r="V9" s="149"/>
    </row>
    <row r="10" spans="1:22" x14ac:dyDescent="0.25">
      <c r="A10" s="147">
        <f>A9+1</f>
        <v>104</v>
      </c>
      <c r="B10" s="143" t="s">
        <v>682</v>
      </c>
      <c r="D10" s="159">
        <f>'5-CostofCap-2 Corrected (RY25)'!P21</f>
        <v>5486057.9100000001</v>
      </c>
      <c r="E10" s="144" t="s">
        <v>681</v>
      </c>
      <c r="F10" s="143" t="s">
        <v>658</v>
      </c>
      <c r="G10" s="147">
        <f>A10</f>
        <v>104</v>
      </c>
      <c r="I10" s="162"/>
      <c r="J10" s="161"/>
      <c r="K10" s="149"/>
      <c r="L10" s="149"/>
      <c r="M10" s="149"/>
      <c r="N10" s="149"/>
      <c r="O10" s="149"/>
      <c r="P10" s="149"/>
      <c r="Q10" s="149"/>
      <c r="R10" s="149"/>
      <c r="S10" s="149"/>
      <c r="T10" s="149"/>
      <c r="U10" s="149"/>
      <c r="V10" s="149"/>
    </row>
    <row r="11" spans="1:22" x14ac:dyDescent="0.25">
      <c r="A11" s="147">
        <f>A10+1</f>
        <v>105</v>
      </c>
      <c r="B11" s="143" t="s">
        <v>680</v>
      </c>
      <c r="D11" s="159">
        <f>-'5-CostofCap-2 Corrected (RY25)'!P23</f>
        <v>-26193407.199999999</v>
      </c>
      <c r="E11" s="144" t="s">
        <v>679</v>
      </c>
      <c r="F11" s="143" t="s">
        <v>674</v>
      </c>
      <c r="G11" s="147">
        <f>A11</f>
        <v>105</v>
      </c>
      <c r="I11" s="149"/>
      <c r="J11" s="149"/>
      <c r="K11" s="149"/>
      <c r="L11" s="149"/>
      <c r="M11" s="149"/>
      <c r="N11" s="149"/>
      <c r="O11" s="149"/>
      <c r="P11" s="149"/>
      <c r="Q11" s="149"/>
      <c r="R11" s="149"/>
      <c r="S11" s="149"/>
      <c r="T11" s="149"/>
      <c r="U11" s="149"/>
      <c r="V11" s="149"/>
    </row>
    <row r="12" spans="1:22" x14ac:dyDescent="0.25">
      <c r="A12" s="147">
        <f>A11+1</f>
        <v>106</v>
      </c>
      <c r="B12" s="143" t="s">
        <v>678</v>
      </c>
      <c r="D12" s="160">
        <f>-'5-CostofCap-2 Corrected (RY25)'!P25</f>
        <v>-197064626.34999999</v>
      </c>
      <c r="E12" s="144" t="s">
        <v>677</v>
      </c>
      <c r="F12" s="143" t="s">
        <v>674</v>
      </c>
      <c r="G12" s="147">
        <f>A12</f>
        <v>106</v>
      </c>
      <c r="I12" s="149"/>
      <c r="J12" s="149"/>
      <c r="K12" s="149"/>
      <c r="L12" s="149"/>
      <c r="M12" s="149"/>
      <c r="N12" s="149"/>
      <c r="O12" s="149"/>
      <c r="P12" s="149"/>
      <c r="Q12" s="149"/>
      <c r="R12" s="149"/>
      <c r="S12" s="149"/>
      <c r="T12" s="149"/>
      <c r="U12" s="149"/>
      <c r="V12" s="149"/>
    </row>
    <row r="13" spans="1:22" x14ac:dyDescent="0.25">
      <c r="A13" s="147">
        <f>A12+1</f>
        <v>107</v>
      </c>
      <c r="B13" s="143" t="s">
        <v>676</v>
      </c>
      <c r="D13" s="159">
        <f>-'5-CostofCap-2 Corrected (RY25)'!P27</f>
        <v>-49489664.189999998</v>
      </c>
      <c r="E13" s="144" t="s">
        <v>675</v>
      </c>
      <c r="F13" s="143" t="s">
        <v>674</v>
      </c>
      <c r="G13" s="147">
        <f>A13</f>
        <v>107</v>
      </c>
      <c r="I13" s="149"/>
      <c r="J13" s="149"/>
      <c r="K13" s="149"/>
      <c r="L13" s="149"/>
      <c r="M13" s="149"/>
      <c r="N13" s="149"/>
      <c r="O13" s="149"/>
      <c r="P13" s="149"/>
      <c r="Q13" s="149"/>
      <c r="R13" s="149"/>
      <c r="S13" s="149"/>
      <c r="T13" s="149"/>
      <c r="U13" s="149"/>
      <c r="V13" s="149"/>
    </row>
    <row r="14" spans="1:22" x14ac:dyDescent="0.25">
      <c r="A14" s="147">
        <f>A13+1</f>
        <v>108</v>
      </c>
      <c r="B14" s="143" t="s">
        <v>209</v>
      </c>
      <c r="D14" s="158">
        <f>'1-BaseTRR (RY27)'!E99</f>
        <v>0.27983599999999997</v>
      </c>
      <c r="E14" s="144" t="s">
        <v>673</v>
      </c>
      <c r="G14" s="147">
        <f>A14</f>
        <v>108</v>
      </c>
      <c r="I14" s="149"/>
      <c r="J14" s="149"/>
      <c r="K14" s="149"/>
      <c r="L14" s="149"/>
      <c r="M14" s="149"/>
      <c r="N14" s="149"/>
      <c r="O14" s="149"/>
      <c r="P14" s="149"/>
      <c r="Q14" s="149"/>
      <c r="R14" s="149"/>
      <c r="S14" s="149"/>
      <c r="T14" s="149"/>
      <c r="U14" s="149"/>
      <c r="V14" s="149"/>
    </row>
    <row r="15" spans="1:22" x14ac:dyDescent="0.25">
      <c r="A15" s="147">
        <f>A14+1</f>
        <v>109</v>
      </c>
      <c r="B15" s="143" t="s">
        <v>672</v>
      </c>
      <c r="D15" s="157">
        <f>+D13*(1-D14)</f>
        <v>-35640674.52172716</v>
      </c>
      <c r="E15" s="144" t="s">
        <v>671</v>
      </c>
      <c r="G15" s="147">
        <f>A15</f>
        <v>109</v>
      </c>
      <c r="I15" s="149"/>
      <c r="J15" s="149"/>
      <c r="K15" s="149"/>
      <c r="L15" s="149"/>
      <c r="M15" s="149"/>
      <c r="N15" s="149"/>
      <c r="O15" s="149"/>
      <c r="P15" s="149"/>
      <c r="Q15" s="149"/>
      <c r="R15" s="149"/>
      <c r="S15" s="149"/>
      <c r="T15" s="149"/>
      <c r="U15" s="149"/>
      <c r="V15" s="149"/>
    </row>
    <row r="16" spans="1:22" x14ac:dyDescent="0.25">
      <c r="A16" s="147">
        <f>A15+1</f>
        <v>110</v>
      </c>
      <c r="B16" s="155" t="s">
        <v>276</v>
      </c>
      <c r="D16" s="34">
        <f>+SUM(D6:D12,D15:D15)</f>
        <v>36997110483.858284</v>
      </c>
      <c r="E16" s="144" t="s">
        <v>670</v>
      </c>
      <c r="G16" s="147">
        <f>A16</f>
        <v>110</v>
      </c>
    </row>
    <row r="17" spans="1:22" x14ac:dyDescent="0.25">
      <c r="D17" s="156"/>
      <c r="E17" s="144"/>
      <c r="G17" s="147"/>
    </row>
    <row r="18" spans="1:22" x14ac:dyDescent="0.25">
      <c r="B18" s="154" t="s">
        <v>669</v>
      </c>
      <c r="D18" s="156"/>
      <c r="E18" s="144"/>
      <c r="G18" s="147"/>
    </row>
    <row r="19" spans="1:22" x14ac:dyDescent="0.25">
      <c r="A19" s="147">
        <f>A16+1</f>
        <v>111</v>
      </c>
      <c r="B19" s="143" t="s">
        <v>668</v>
      </c>
      <c r="D19" s="88">
        <f>'5-CostofCap-2 Corrected (RY25)'!P29</f>
        <v>257994575</v>
      </c>
      <c r="E19" s="144" t="s">
        <v>667</v>
      </c>
      <c r="F19" s="143" t="s">
        <v>658</v>
      </c>
      <c r="G19" s="147">
        <f>A19</f>
        <v>111</v>
      </c>
      <c r="I19" s="149"/>
      <c r="K19" s="149"/>
      <c r="L19" s="149"/>
      <c r="M19" s="149"/>
      <c r="N19" s="149"/>
      <c r="O19" s="149"/>
      <c r="P19" s="149"/>
      <c r="Q19" s="149"/>
      <c r="R19" s="149"/>
      <c r="S19" s="149"/>
      <c r="T19" s="149"/>
      <c r="U19" s="149"/>
      <c r="V19" s="149"/>
    </row>
    <row r="20" spans="1:22" x14ac:dyDescent="0.25">
      <c r="A20" s="147">
        <f>A19+1</f>
        <v>112</v>
      </c>
      <c r="B20" s="143" t="s">
        <v>666</v>
      </c>
      <c r="D20" s="36">
        <f>'5-CostofCap-2 Corrected (RY25)'!P31</f>
        <v>-5940274.6799999997</v>
      </c>
      <c r="E20" s="144" t="s">
        <v>665</v>
      </c>
      <c r="F20" s="143" t="s">
        <v>658</v>
      </c>
      <c r="G20" s="147">
        <f>A20</f>
        <v>112</v>
      </c>
      <c r="I20" s="149"/>
      <c r="K20" s="149"/>
      <c r="L20" s="149"/>
      <c r="M20" s="149"/>
      <c r="N20" s="149"/>
      <c r="O20" s="149"/>
      <c r="P20" s="149"/>
      <c r="Q20" s="149"/>
      <c r="R20" s="149"/>
      <c r="S20" s="149"/>
      <c r="T20" s="149"/>
      <c r="U20" s="149"/>
      <c r="V20" s="149"/>
    </row>
    <row r="21" spans="1:22" x14ac:dyDescent="0.25">
      <c r="A21" s="147">
        <f>A20+1</f>
        <v>113</v>
      </c>
      <c r="B21" s="143" t="s">
        <v>664</v>
      </c>
      <c r="D21" s="35">
        <f>'5-CostofCap-2 Corrected (RY25)'!P33</f>
        <v>0</v>
      </c>
      <c r="E21" s="144" t="s">
        <v>663</v>
      </c>
      <c r="F21" s="143" t="s">
        <v>658</v>
      </c>
      <c r="G21" s="147">
        <f>A21</f>
        <v>113</v>
      </c>
      <c r="I21" s="149"/>
      <c r="K21" s="149"/>
      <c r="L21" s="149"/>
      <c r="M21" s="149"/>
      <c r="N21" s="149"/>
      <c r="O21" s="149"/>
      <c r="P21" s="149"/>
      <c r="Q21" s="149"/>
      <c r="R21" s="149"/>
      <c r="S21" s="149"/>
      <c r="T21" s="149"/>
      <c r="U21" s="149"/>
      <c r="V21" s="149"/>
    </row>
    <row r="22" spans="1:22" x14ac:dyDescent="0.25">
      <c r="A22" s="147">
        <f>A21+1</f>
        <v>114</v>
      </c>
      <c r="B22" s="155" t="s">
        <v>270</v>
      </c>
      <c r="D22" s="34">
        <f>SUM(D19:D21)</f>
        <v>252054300.31999999</v>
      </c>
      <c r="E22" s="144" t="s">
        <v>662</v>
      </c>
      <c r="G22" s="147">
        <f>A22</f>
        <v>114</v>
      </c>
    </row>
    <row r="23" spans="1:22" x14ac:dyDescent="0.25">
      <c r="A23" s="147"/>
      <c r="D23" s="153"/>
      <c r="E23" s="144"/>
      <c r="G23" s="147"/>
    </row>
    <row r="24" spans="1:22" x14ac:dyDescent="0.25">
      <c r="B24" s="154" t="s">
        <v>661</v>
      </c>
      <c r="D24" s="153"/>
      <c r="E24" s="144"/>
      <c r="F24" s="152"/>
      <c r="G24" s="147"/>
    </row>
    <row r="25" spans="1:22" x14ac:dyDescent="0.25">
      <c r="A25" s="147">
        <f>+A22+1</f>
        <v>115</v>
      </c>
      <c r="B25" s="143" t="s">
        <v>660</v>
      </c>
      <c r="D25" s="88">
        <f>'5-CostofCap-2 Corrected (RY25)'!P35</f>
        <v>25611170422.52</v>
      </c>
      <c r="E25" s="144" t="s">
        <v>659</v>
      </c>
      <c r="F25" s="143" t="s">
        <v>658</v>
      </c>
      <c r="G25" s="147">
        <f>A25</f>
        <v>115</v>
      </c>
      <c r="I25" s="149"/>
      <c r="J25" s="149"/>
      <c r="K25" s="149"/>
      <c r="L25" s="149"/>
      <c r="M25" s="149"/>
      <c r="N25" s="149"/>
      <c r="O25" s="149"/>
      <c r="P25" s="149"/>
      <c r="Q25" s="149"/>
      <c r="R25" s="149"/>
      <c r="S25" s="149"/>
      <c r="T25" s="149"/>
      <c r="U25" s="149"/>
      <c r="V25" s="149"/>
    </row>
    <row r="26" spans="1:22" x14ac:dyDescent="0.25">
      <c r="A26" s="147">
        <f>A25+1</f>
        <v>116</v>
      </c>
      <c r="B26" s="143" t="s">
        <v>657</v>
      </c>
      <c r="D26" s="36">
        <f>-D22</f>
        <v>-252054300.31999999</v>
      </c>
      <c r="E26" s="144" t="s">
        <v>656</v>
      </c>
      <c r="F26" s="143" t="s">
        <v>655</v>
      </c>
      <c r="G26" s="147">
        <f>A26</f>
        <v>116</v>
      </c>
      <c r="I26" s="149"/>
      <c r="J26" s="149"/>
      <c r="K26" s="149"/>
      <c r="L26" s="149"/>
      <c r="M26" s="149"/>
      <c r="N26" s="149"/>
      <c r="O26" s="149"/>
      <c r="P26" s="149"/>
      <c r="Q26" s="149"/>
      <c r="R26" s="149"/>
      <c r="S26" s="149"/>
      <c r="T26" s="149"/>
      <c r="U26" s="149"/>
      <c r="V26" s="149"/>
    </row>
    <row r="27" spans="1:22" x14ac:dyDescent="0.25">
      <c r="A27" s="147">
        <f>A26+1</f>
        <v>117</v>
      </c>
      <c r="B27" s="143" t="s">
        <v>654</v>
      </c>
      <c r="D27" s="36">
        <f>-D21</f>
        <v>0</v>
      </c>
      <c r="E27" s="144" t="s">
        <v>653</v>
      </c>
      <c r="F27" s="143" t="s">
        <v>652</v>
      </c>
      <c r="G27" s="147">
        <f>A27</f>
        <v>117</v>
      </c>
      <c r="I27" s="149"/>
      <c r="J27" s="149"/>
      <c r="K27" s="149"/>
      <c r="L27" s="149"/>
      <c r="M27" s="149"/>
      <c r="N27" s="149"/>
      <c r="O27" s="149"/>
      <c r="P27" s="149"/>
      <c r="Q27" s="149"/>
      <c r="R27" s="149"/>
      <c r="S27" s="149"/>
      <c r="T27" s="149"/>
      <c r="U27" s="149"/>
      <c r="V27" s="149"/>
    </row>
    <row r="28" spans="1:22" x14ac:dyDescent="0.25">
      <c r="A28" s="147">
        <f>A27+1</f>
        <v>118</v>
      </c>
      <c r="B28" s="143" t="s">
        <v>651</v>
      </c>
      <c r="D28" s="151">
        <f>-'5-CostofCap-2 Corrected (RY25)'!P37</f>
        <v>-344832855.04000002</v>
      </c>
      <c r="E28" s="144" t="s">
        <v>650</v>
      </c>
      <c r="F28" s="143" t="s">
        <v>647</v>
      </c>
      <c r="G28" s="147">
        <f>A28</f>
        <v>118</v>
      </c>
      <c r="I28" s="149"/>
      <c r="J28" s="149"/>
      <c r="K28" s="149"/>
      <c r="L28" s="149"/>
      <c r="M28" s="149"/>
      <c r="N28" s="149"/>
      <c r="O28" s="149"/>
      <c r="P28" s="149"/>
      <c r="Q28" s="149"/>
      <c r="R28" s="149"/>
      <c r="S28" s="149"/>
      <c r="T28" s="149"/>
      <c r="U28" s="149"/>
      <c r="V28" s="149"/>
    </row>
    <row r="29" spans="1:22" x14ac:dyDescent="0.25">
      <c r="A29" s="147">
        <f>A28+1</f>
        <v>119</v>
      </c>
      <c r="B29" s="143" t="s">
        <v>649</v>
      </c>
      <c r="D29" s="150">
        <f>-'5-CostofCap-2 Corrected (RY25)'!P39</f>
        <v>7526996.6799999997</v>
      </c>
      <c r="E29" s="144" t="s">
        <v>648</v>
      </c>
      <c r="F29" s="143" t="s">
        <v>647</v>
      </c>
      <c r="G29" s="147">
        <f>A29</f>
        <v>119</v>
      </c>
      <c r="I29" s="149"/>
      <c r="J29" s="149"/>
      <c r="K29" s="149"/>
      <c r="L29" s="149"/>
      <c r="M29" s="149"/>
      <c r="N29" s="149"/>
      <c r="O29" s="149"/>
      <c r="P29" s="149"/>
      <c r="Q29" s="149"/>
      <c r="R29" s="149"/>
      <c r="S29" s="149"/>
      <c r="T29" s="149"/>
      <c r="U29" s="149"/>
      <c r="V29" s="149"/>
    </row>
    <row r="30" spans="1:22" x14ac:dyDescent="0.25">
      <c r="A30" s="147">
        <f>A29+1</f>
        <v>120</v>
      </c>
      <c r="B30" s="148" t="s">
        <v>265</v>
      </c>
      <c r="D30" s="34">
        <f>SUM(D25:D29)</f>
        <v>25021810263.84</v>
      </c>
      <c r="E30" s="144" t="s">
        <v>646</v>
      </c>
      <c r="G30" s="147">
        <f>A30</f>
        <v>120</v>
      </c>
    </row>
    <row r="31" spans="1:22" x14ac:dyDescent="0.25">
      <c r="B31" s="146"/>
    </row>
    <row r="36" spans="2:2" x14ac:dyDescent="0.25">
      <c r="B36" s="145"/>
    </row>
    <row r="38" spans="2:2" x14ac:dyDescent="0.25">
      <c r="B38" s="144"/>
    </row>
    <row r="40" spans="2:2" x14ac:dyDescent="0.25">
      <c r="B40" s="144"/>
    </row>
    <row r="144" spans="11:11" x14ac:dyDescent="0.25">
      <c r="K144" s="143" t="e">
        <f>E30/E144*E151</f>
        <v>#VALUE!</v>
      </c>
    </row>
    <row r="160" spans="10:10" x14ac:dyDescent="0.25">
      <c r="J160" s="143">
        <f>E160-D160</f>
        <v>0</v>
      </c>
    </row>
  </sheetData>
  <printOptions horizontalCentered="1"/>
  <pageMargins left="1" right="1" top="1" bottom="1" header="0.5" footer="0.5"/>
  <pageSetup scale="75"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9E95-ABD9-4DD5-98F2-FDE663F940F6}">
  <sheetPr>
    <tabColor rgb="FF92D050"/>
    <pageSetUpPr fitToPage="1"/>
  </sheetPr>
  <dimension ref="A1:V160"/>
  <sheetViews>
    <sheetView workbookViewId="0">
      <selection activeCell="Q114" sqref="Q114"/>
    </sheetView>
  </sheetViews>
  <sheetFormatPr defaultColWidth="8.85546875" defaultRowHeight="15" x14ac:dyDescent="0.25"/>
  <cols>
    <col min="1" max="1" width="4.5703125" style="143" bestFit="1" customWidth="1"/>
    <col min="2" max="2" width="63.42578125" style="143" bestFit="1" customWidth="1"/>
    <col min="3" max="3" width="4.5703125" style="143" customWidth="1"/>
    <col min="4" max="4" width="16.5703125" style="143" bestFit="1" customWidth="1"/>
    <col min="5" max="5" width="29.7109375" style="143" customWidth="1"/>
    <col min="6" max="6" width="29.140625" style="143" customWidth="1"/>
    <col min="7" max="7" width="4.5703125" style="143" bestFit="1" customWidth="1"/>
    <col min="8" max="8" width="8.85546875" style="143"/>
    <col min="9" max="9" width="12.140625" style="143" bestFit="1" customWidth="1"/>
    <col min="10" max="10" width="13.42578125" style="143" customWidth="1"/>
    <col min="11" max="11" width="25.140625" style="143" customWidth="1"/>
    <col min="12" max="22" width="14.5703125" style="143" customWidth="1"/>
    <col min="23" max="16384" width="8.85546875" style="143"/>
  </cols>
  <sheetData>
    <row r="1" spans="1:22" x14ac:dyDescent="0.25">
      <c r="B1" s="76" t="s">
        <v>63</v>
      </c>
      <c r="E1" s="78"/>
      <c r="F1" s="78" t="s">
        <v>470</v>
      </c>
    </row>
    <row r="2" spans="1:22" x14ac:dyDescent="0.25">
      <c r="B2" s="166"/>
    </row>
    <row r="3" spans="1:22" x14ac:dyDescent="0.25">
      <c r="B3" s="40" t="s">
        <v>692</v>
      </c>
      <c r="C3" s="77"/>
      <c r="D3" s="39"/>
      <c r="E3" s="39"/>
      <c r="F3" s="39"/>
    </row>
    <row r="4" spans="1:22" x14ac:dyDescent="0.25">
      <c r="A4" s="37" t="s">
        <v>100</v>
      </c>
      <c r="B4" s="37" t="s">
        <v>73</v>
      </c>
      <c r="C4"/>
      <c r="D4" s="37" t="s">
        <v>153</v>
      </c>
      <c r="E4" s="37" t="s">
        <v>152</v>
      </c>
      <c r="F4" s="37" t="s">
        <v>151</v>
      </c>
      <c r="G4" s="37" t="s">
        <v>100</v>
      </c>
    </row>
    <row r="5" spans="1:22" x14ac:dyDescent="0.25">
      <c r="B5" s="154" t="s">
        <v>691</v>
      </c>
      <c r="I5" s="171"/>
      <c r="J5" s="170"/>
      <c r="K5" s="169"/>
      <c r="L5" s="168"/>
      <c r="M5" s="168"/>
      <c r="N5" s="168"/>
      <c r="O5" s="168"/>
      <c r="P5" s="168"/>
      <c r="Q5" s="168"/>
      <c r="R5" s="168"/>
      <c r="S5" s="168"/>
      <c r="T5" s="168"/>
      <c r="U5" s="168"/>
      <c r="V5" s="168"/>
    </row>
    <row r="6" spans="1:22" x14ac:dyDescent="0.25">
      <c r="A6" s="147">
        <v>100</v>
      </c>
      <c r="B6" s="143" t="s">
        <v>690</v>
      </c>
      <c r="D6" s="88">
        <v>36443675751.440002</v>
      </c>
      <c r="E6" s="144" t="s">
        <v>689</v>
      </c>
      <c r="F6" s="143" t="s">
        <v>658</v>
      </c>
      <c r="G6" s="147">
        <v>100</v>
      </c>
      <c r="I6" s="165"/>
      <c r="J6" s="167"/>
      <c r="K6" s="165"/>
      <c r="L6" s="149"/>
      <c r="M6" s="149"/>
      <c r="N6" s="149"/>
      <c r="O6" s="149"/>
      <c r="P6" s="149"/>
      <c r="Q6" s="149"/>
      <c r="R6" s="149"/>
      <c r="S6" s="149"/>
      <c r="T6" s="149"/>
      <c r="U6" s="149"/>
      <c r="V6" s="149"/>
    </row>
    <row r="7" spans="1:22" x14ac:dyDescent="0.25">
      <c r="A7" s="147">
        <v>101</v>
      </c>
      <c r="B7" s="143" t="s">
        <v>688</v>
      </c>
      <c r="D7" s="151">
        <v>0</v>
      </c>
      <c r="E7" s="144" t="s">
        <v>687</v>
      </c>
      <c r="F7" s="143" t="s">
        <v>674</v>
      </c>
      <c r="G7" s="147">
        <v>101</v>
      </c>
      <c r="I7" s="165"/>
      <c r="J7" s="164"/>
      <c r="K7" s="163"/>
      <c r="L7" s="149"/>
      <c r="M7" s="149"/>
      <c r="N7" s="149"/>
      <c r="O7" s="149"/>
      <c r="P7" s="149"/>
      <c r="Q7" s="149"/>
      <c r="R7" s="149"/>
      <c r="S7" s="149"/>
      <c r="T7" s="149"/>
      <c r="U7" s="149"/>
      <c r="V7" s="149"/>
    </row>
    <row r="8" spans="1:22" x14ac:dyDescent="0.25">
      <c r="A8" s="147">
        <v>102</v>
      </c>
      <c r="B8" s="143" t="s">
        <v>686</v>
      </c>
      <c r="D8" s="159">
        <v>806847382.58000004</v>
      </c>
      <c r="E8" s="144" t="s">
        <v>685</v>
      </c>
      <c r="F8" s="143" t="s">
        <v>658</v>
      </c>
      <c r="G8" s="147">
        <v>102</v>
      </c>
      <c r="H8" s="166"/>
      <c r="I8" s="165"/>
      <c r="J8" s="164"/>
      <c r="K8" s="163"/>
      <c r="L8" s="149"/>
      <c r="M8" s="149"/>
      <c r="N8" s="149"/>
      <c r="O8" s="149"/>
      <c r="P8" s="149"/>
      <c r="Q8" s="149"/>
      <c r="R8" s="149"/>
      <c r="S8" s="149"/>
      <c r="T8" s="149"/>
      <c r="U8" s="149"/>
      <c r="V8" s="149"/>
    </row>
    <row r="9" spans="1:22" x14ac:dyDescent="0.25">
      <c r="A9" s="147">
        <v>103</v>
      </c>
      <c r="B9" s="143" t="s">
        <v>684</v>
      </c>
      <c r="D9" s="159">
        <v>0</v>
      </c>
      <c r="E9" s="144" t="s">
        <v>683</v>
      </c>
      <c r="F9" s="143" t="s">
        <v>658</v>
      </c>
      <c r="G9" s="147">
        <v>103</v>
      </c>
      <c r="I9" s="165"/>
      <c r="J9" s="164"/>
      <c r="K9" s="163"/>
      <c r="L9" s="149"/>
      <c r="M9" s="149"/>
      <c r="N9" s="149"/>
      <c r="O9" s="149"/>
      <c r="P9" s="149"/>
      <c r="Q9" s="149"/>
      <c r="R9" s="149"/>
      <c r="S9" s="149"/>
      <c r="T9" s="149"/>
      <c r="U9" s="149"/>
      <c r="V9" s="149"/>
    </row>
    <row r="10" spans="1:22" x14ac:dyDescent="0.25">
      <c r="A10" s="147">
        <v>104</v>
      </c>
      <c r="B10" s="143" t="s">
        <v>682</v>
      </c>
      <c r="D10" s="159">
        <v>5486057.9100000001</v>
      </c>
      <c r="E10" s="144" t="s">
        <v>681</v>
      </c>
      <c r="F10" s="143" t="s">
        <v>658</v>
      </c>
      <c r="G10" s="147">
        <v>104</v>
      </c>
      <c r="I10" s="162"/>
      <c r="J10" s="161"/>
      <c r="K10" s="149"/>
      <c r="L10" s="149"/>
      <c r="M10" s="149"/>
      <c r="N10" s="149"/>
      <c r="O10" s="149"/>
      <c r="P10" s="149"/>
      <c r="Q10" s="149"/>
      <c r="R10" s="149"/>
      <c r="S10" s="149"/>
      <c r="T10" s="149"/>
      <c r="U10" s="149"/>
      <c r="V10" s="149"/>
    </row>
    <row r="11" spans="1:22" x14ac:dyDescent="0.25">
      <c r="A11" s="147">
        <v>105</v>
      </c>
      <c r="B11" s="143" t="s">
        <v>680</v>
      </c>
      <c r="D11" s="159">
        <v>-26193407.199999999</v>
      </c>
      <c r="E11" s="144" t="s">
        <v>679</v>
      </c>
      <c r="F11" s="143" t="s">
        <v>674</v>
      </c>
      <c r="G11" s="147">
        <v>105</v>
      </c>
      <c r="I11" s="149"/>
      <c r="J11" s="149"/>
      <c r="K11" s="149"/>
      <c r="L11" s="149"/>
      <c r="M11" s="149"/>
      <c r="N11" s="149"/>
      <c r="O11" s="149"/>
      <c r="P11" s="149"/>
      <c r="Q11" s="149"/>
      <c r="R11" s="149"/>
      <c r="S11" s="149"/>
      <c r="T11" s="149"/>
      <c r="U11" s="149"/>
      <c r="V11" s="149"/>
    </row>
    <row r="12" spans="1:22" x14ac:dyDescent="0.25">
      <c r="A12" s="147">
        <v>106</v>
      </c>
      <c r="B12" s="143" t="s">
        <v>678</v>
      </c>
      <c r="D12" s="160">
        <v>-150494396.34999999</v>
      </c>
      <c r="E12" s="144" t="s">
        <v>677</v>
      </c>
      <c r="F12" s="143" t="s">
        <v>674</v>
      </c>
      <c r="G12" s="147">
        <v>106</v>
      </c>
      <c r="I12" s="149"/>
      <c r="J12" s="149"/>
      <c r="K12" s="149"/>
      <c r="L12" s="149"/>
      <c r="M12" s="149"/>
      <c r="N12" s="149"/>
      <c r="O12" s="149"/>
      <c r="P12" s="149"/>
      <c r="Q12" s="149"/>
      <c r="R12" s="149"/>
      <c r="S12" s="149"/>
      <c r="T12" s="149"/>
      <c r="U12" s="149"/>
      <c r="V12" s="149"/>
    </row>
    <row r="13" spans="1:22" x14ac:dyDescent="0.25">
      <c r="A13" s="147">
        <v>107</v>
      </c>
      <c r="B13" s="143" t="s">
        <v>676</v>
      </c>
      <c r="D13" s="159">
        <v>-49489664.189999998</v>
      </c>
      <c r="E13" s="144" t="s">
        <v>675</v>
      </c>
      <c r="F13" s="143" t="s">
        <v>674</v>
      </c>
      <c r="G13" s="147">
        <v>107</v>
      </c>
      <c r="I13" s="149"/>
      <c r="J13" s="149"/>
      <c r="K13" s="149"/>
      <c r="L13" s="149"/>
      <c r="M13" s="149"/>
      <c r="N13" s="149"/>
      <c r="O13" s="149"/>
      <c r="P13" s="149"/>
      <c r="Q13" s="149"/>
      <c r="R13" s="149"/>
      <c r="S13" s="149"/>
      <c r="T13" s="149"/>
      <c r="U13" s="149"/>
      <c r="V13" s="149"/>
    </row>
    <row r="14" spans="1:22" x14ac:dyDescent="0.25">
      <c r="A14" s="147">
        <v>108</v>
      </c>
      <c r="B14" s="143" t="s">
        <v>209</v>
      </c>
      <c r="D14" s="158">
        <v>0.27983599999999997</v>
      </c>
      <c r="E14" s="144" t="s">
        <v>673</v>
      </c>
      <c r="G14" s="147">
        <v>108</v>
      </c>
      <c r="I14" s="149"/>
      <c r="J14" s="149"/>
      <c r="K14" s="149"/>
      <c r="L14" s="149"/>
      <c r="M14" s="149"/>
      <c r="N14" s="149"/>
      <c r="O14" s="149"/>
      <c r="P14" s="149"/>
      <c r="Q14" s="149"/>
      <c r="R14" s="149"/>
      <c r="S14" s="149"/>
      <c r="T14" s="149"/>
      <c r="U14" s="149"/>
      <c r="V14" s="149"/>
    </row>
    <row r="15" spans="1:22" x14ac:dyDescent="0.25">
      <c r="A15" s="147">
        <v>109</v>
      </c>
      <c r="B15" s="143" t="s">
        <v>672</v>
      </c>
      <c r="D15" s="157">
        <v>-35640674.52172716</v>
      </c>
      <c r="E15" s="144" t="s">
        <v>671</v>
      </c>
      <c r="G15" s="147">
        <v>109</v>
      </c>
      <c r="I15" s="149"/>
      <c r="J15" s="149"/>
      <c r="K15" s="149"/>
      <c r="L15" s="149"/>
      <c r="M15" s="149"/>
      <c r="N15" s="149"/>
      <c r="O15" s="149"/>
      <c r="P15" s="149"/>
      <c r="Q15" s="149"/>
      <c r="R15" s="149"/>
      <c r="S15" s="149"/>
      <c r="T15" s="149"/>
      <c r="U15" s="149"/>
      <c r="V15" s="149"/>
    </row>
    <row r="16" spans="1:22" x14ac:dyDescent="0.25">
      <c r="A16" s="147">
        <v>110</v>
      </c>
      <c r="B16" s="155" t="s">
        <v>276</v>
      </c>
      <c r="D16" s="34">
        <v>37043680713.858284</v>
      </c>
      <c r="E16" s="144" t="s">
        <v>670</v>
      </c>
      <c r="G16" s="147">
        <v>110</v>
      </c>
    </row>
    <row r="17" spans="1:22" x14ac:dyDescent="0.25">
      <c r="D17" s="156"/>
      <c r="E17" s="144"/>
      <c r="G17" s="147"/>
    </row>
    <row r="18" spans="1:22" x14ac:dyDescent="0.25">
      <c r="B18" s="154" t="s">
        <v>669</v>
      </c>
      <c r="D18" s="156"/>
      <c r="E18" s="144"/>
      <c r="G18" s="147"/>
    </row>
    <row r="19" spans="1:22" x14ac:dyDescent="0.25">
      <c r="A19" s="147">
        <v>111</v>
      </c>
      <c r="B19" s="143" t="s">
        <v>668</v>
      </c>
      <c r="D19" s="88">
        <v>257994575</v>
      </c>
      <c r="E19" s="144" t="s">
        <v>667</v>
      </c>
      <c r="F19" s="143" t="s">
        <v>658</v>
      </c>
      <c r="G19" s="147">
        <v>111</v>
      </c>
      <c r="I19" s="149"/>
      <c r="K19" s="149"/>
      <c r="L19" s="149"/>
      <c r="M19" s="149"/>
      <c r="N19" s="149"/>
      <c r="O19" s="149"/>
      <c r="P19" s="149"/>
      <c r="Q19" s="149"/>
      <c r="R19" s="149"/>
      <c r="S19" s="149"/>
      <c r="T19" s="149"/>
      <c r="U19" s="149"/>
      <c r="V19" s="149"/>
    </row>
    <row r="20" spans="1:22" x14ac:dyDescent="0.25">
      <c r="A20" s="147">
        <v>112</v>
      </c>
      <c r="B20" s="143" t="s">
        <v>666</v>
      </c>
      <c r="D20" s="36">
        <v>-5940274.6799999997</v>
      </c>
      <c r="E20" s="144" t="s">
        <v>665</v>
      </c>
      <c r="F20" s="143" t="s">
        <v>658</v>
      </c>
      <c r="G20" s="147">
        <v>112</v>
      </c>
      <c r="I20" s="149"/>
      <c r="K20" s="149"/>
      <c r="L20" s="149"/>
      <c r="M20" s="149"/>
      <c r="N20" s="149"/>
      <c r="O20" s="149"/>
      <c r="P20" s="149"/>
      <c r="Q20" s="149"/>
      <c r="R20" s="149"/>
      <c r="S20" s="149"/>
      <c r="T20" s="149"/>
      <c r="U20" s="149"/>
      <c r="V20" s="149"/>
    </row>
    <row r="21" spans="1:22" x14ac:dyDescent="0.25">
      <c r="A21" s="147">
        <v>113</v>
      </c>
      <c r="B21" s="143" t="s">
        <v>664</v>
      </c>
      <c r="D21" s="35">
        <v>0</v>
      </c>
      <c r="E21" s="144" t="s">
        <v>663</v>
      </c>
      <c r="F21" s="143" t="s">
        <v>658</v>
      </c>
      <c r="G21" s="147">
        <v>113</v>
      </c>
      <c r="I21" s="149"/>
      <c r="K21" s="149"/>
      <c r="L21" s="149"/>
      <c r="M21" s="149"/>
      <c r="N21" s="149"/>
      <c r="O21" s="149"/>
      <c r="P21" s="149"/>
      <c r="Q21" s="149"/>
      <c r="R21" s="149"/>
      <c r="S21" s="149"/>
      <c r="T21" s="149"/>
      <c r="U21" s="149"/>
      <c r="V21" s="149"/>
    </row>
    <row r="22" spans="1:22" x14ac:dyDescent="0.25">
      <c r="A22" s="147">
        <v>114</v>
      </c>
      <c r="B22" s="155" t="s">
        <v>270</v>
      </c>
      <c r="D22" s="34">
        <v>252054300.31999999</v>
      </c>
      <c r="E22" s="144" t="s">
        <v>662</v>
      </c>
      <c r="G22" s="147">
        <v>114</v>
      </c>
    </row>
    <row r="23" spans="1:22" x14ac:dyDescent="0.25">
      <c r="A23" s="147"/>
      <c r="D23" s="153"/>
      <c r="E23" s="144"/>
      <c r="G23" s="147"/>
    </row>
    <row r="24" spans="1:22" x14ac:dyDescent="0.25">
      <c r="B24" s="154" t="s">
        <v>661</v>
      </c>
      <c r="D24" s="153"/>
      <c r="E24" s="144"/>
      <c r="F24" s="152"/>
      <c r="G24" s="147"/>
    </row>
    <row r="25" spans="1:22" x14ac:dyDescent="0.25">
      <c r="A25" s="147">
        <v>115</v>
      </c>
      <c r="B25" s="143" t="s">
        <v>660</v>
      </c>
      <c r="D25" s="88">
        <v>25611170422.52</v>
      </c>
      <c r="E25" s="144" t="s">
        <v>659</v>
      </c>
      <c r="F25" s="143" t="s">
        <v>658</v>
      </c>
      <c r="G25" s="147">
        <v>115</v>
      </c>
      <c r="I25" s="149"/>
      <c r="J25" s="149"/>
      <c r="K25" s="149"/>
      <c r="L25" s="149"/>
      <c r="M25" s="149"/>
      <c r="N25" s="149"/>
      <c r="O25" s="149"/>
      <c r="P25" s="149"/>
      <c r="Q25" s="149"/>
      <c r="R25" s="149"/>
      <c r="S25" s="149"/>
      <c r="T25" s="149"/>
      <c r="U25" s="149"/>
      <c r="V25" s="149"/>
    </row>
    <row r="26" spans="1:22" x14ac:dyDescent="0.25">
      <c r="A26" s="147">
        <v>116</v>
      </c>
      <c r="B26" s="143" t="s">
        <v>657</v>
      </c>
      <c r="D26" s="36">
        <v>-252054300.31999999</v>
      </c>
      <c r="E26" s="144" t="s">
        <v>656</v>
      </c>
      <c r="F26" s="143" t="s">
        <v>655</v>
      </c>
      <c r="G26" s="147">
        <v>116</v>
      </c>
      <c r="I26" s="149"/>
      <c r="J26" s="149"/>
      <c r="K26" s="149"/>
      <c r="L26" s="149"/>
      <c r="M26" s="149"/>
      <c r="N26" s="149"/>
      <c r="O26" s="149"/>
      <c r="P26" s="149"/>
      <c r="Q26" s="149"/>
      <c r="R26" s="149"/>
      <c r="S26" s="149"/>
      <c r="T26" s="149"/>
      <c r="U26" s="149"/>
      <c r="V26" s="149"/>
    </row>
    <row r="27" spans="1:22" x14ac:dyDescent="0.25">
      <c r="A27" s="147">
        <v>117</v>
      </c>
      <c r="B27" s="143" t="s">
        <v>654</v>
      </c>
      <c r="D27" s="36">
        <v>0</v>
      </c>
      <c r="E27" s="144" t="s">
        <v>653</v>
      </c>
      <c r="F27" s="143" t="s">
        <v>652</v>
      </c>
      <c r="G27" s="147">
        <v>117</v>
      </c>
      <c r="I27" s="149"/>
      <c r="J27" s="149"/>
      <c r="K27" s="149"/>
      <c r="L27" s="149"/>
      <c r="M27" s="149"/>
      <c r="N27" s="149"/>
      <c r="O27" s="149"/>
      <c r="P27" s="149"/>
      <c r="Q27" s="149"/>
      <c r="R27" s="149"/>
      <c r="S27" s="149"/>
      <c r="T27" s="149"/>
      <c r="U27" s="149"/>
      <c r="V27" s="149"/>
    </row>
    <row r="28" spans="1:22" x14ac:dyDescent="0.25">
      <c r="A28" s="147">
        <v>118</v>
      </c>
      <c r="B28" s="143" t="s">
        <v>651</v>
      </c>
      <c r="D28" s="151">
        <v>-344832855.04000002</v>
      </c>
      <c r="E28" s="144" t="s">
        <v>650</v>
      </c>
      <c r="F28" s="143" t="s">
        <v>647</v>
      </c>
      <c r="G28" s="147">
        <v>118</v>
      </c>
      <c r="I28" s="149"/>
      <c r="J28" s="149"/>
      <c r="K28" s="149"/>
      <c r="L28" s="149"/>
      <c r="M28" s="149"/>
      <c r="N28" s="149"/>
      <c r="O28" s="149"/>
      <c r="P28" s="149"/>
      <c r="Q28" s="149"/>
      <c r="R28" s="149"/>
      <c r="S28" s="149"/>
      <c r="T28" s="149"/>
      <c r="U28" s="149"/>
      <c r="V28" s="149"/>
    </row>
    <row r="29" spans="1:22" x14ac:dyDescent="0.25">
      <c r="A29" s="147">
        <v>119</v>
      </c>
      <c r="B29" s="143" t="s">
        <v>649</v>
      </c>
      <c r="D29" s="150">
        <v>7526996.6799999997</v>
      </c>
      <c r="E29" s="144" t="s">
        <v>648</v>
      </c>
      <c r="F29" s="143" t="s">
        <v>647</v>
      </c>
      <c r="G29" s="147">
        <v>119</v>
      </c>
      <c r="I29" s="149"/>
      <c r="J29" s="149"/>
      <c r="K29" s="149"/>
      <c r="L29" s="149"/>
      <c r="M29" s="149"/>
      <c r="N29" s="149"/>
      <c r="O29" s="149"/>
      <c r="P29" s="149"/>
      <c r="Q29" s="149"/>
      <c r="R29" s="149"/>
      <c r="S29" s="149"/>
      <c r="T29" s="149"/>
      <c r="U29" s="149"/>
      <c r="V29" s="149"/>
    </row>
    <row r="30" spans="1:22" x14ac:dyDescent="0.25">
      <c r="A30" s="147">
        <v>120</v>
      </c>
      <c r="B30" s="148" t="s">
        <v>265</v>
      </c>
      <c r="D30" s="34">
        <v>25021810263.84</v>
      </c>
      <c r="E30" s="144" t="s">
        <v>646</v>
      </c>
      <c r="G30" s="147">
        <v>120</v>
      </c>
    </row>
    <row r="31" spans="1:22" x14ac:dyDescent="0.25">
      <c r="B31" s="146"/>
    </row>
    <row r="36" spans="2:2" x14ac:dyDescent="0.25">
      <c r="B36" s="145"/>
    </row>
    <row r="38" spans="2:2" x14ac:dyDescent="0.25">
      <c r="B38" s="144"/>
    </row>
    <row r="40" spans="2:2" x14ac:dyDescent="0.25">
      <c r="B40" s="144"/>
    </row>
    <row r="144" spans="11:11" x14ac:dyDescent="0.25">
      <c r="K144" s="143" t="e">
        <v>#VALUE!</v>
      </c>
    </row>
    <row r="160" spans="10:10" x14ac:dyDescent="0.25">
      <c r="J160" s="143">
        <v>0</v>
      </c>
    </row>
  </sheetData>
  <printOptions horizontalCentered="1"/>
  <pageMargins left="1" right="1" top="1" bottom="1" header="0.5" footer="0.5"/>
  <pageSetup scale="75"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064AB-D969-4F0C-89AF-1BC3B794ED73}">
  <sheetPr>
    <tabColor rgb="FFC00000"/>
    <pageSetUpPr fitToPage="1"/>
  </sheetPr>
  <dimension ref="A1:V160"/>
  <sheetViews>
    <sheetView workbookViewId="0">
      <selection activeCell="Q114" sqref="Q114"/>
    </sheetView>
  </sheetViews>
  <sheetFormatPr defaultColWidth="8.85546875" defaultRowHeight="15" x14ac:dyDescent="0.25"/>
  <cols>
    <col min="1" max="1" width="4.5703125" style="143" bestFit="1" customWidth="1"/>
    <col min="2" max="2" width="63.42578125" style="143" bestFit="1" customWidth="1"/>
    <col min="3" max="3" width="4.5703125" style="143" customWidth="1"/>
    <col min="4" max="4" width="16.5703125" style="143" bestFit="1" customWidth="1"/>
    <col min="5" max="5" width="29.7109375" style="143" customWidth="1"/>
    <col min="6" max="6" width="29.140625" style="143" customWidth="1"/>
    <col min="7" max="7" width="4.5703125" style="143" bestFit="1" customWidth="1"/>
    <col min="8" max="8" width="8.85546875" style="143"/>
    <col min="9" max="9" width="12.140625" style="143" bestFit="1" customWidth="1"/>
    <col min="10" max="10" width="13.42578125" style="143" customWidth="1"/>
    <col min="11" max="11" width="25.140625" style="143" customWidth="1"/>
    <col min="12" max="22" width="14.5703125" style="143" customWidth="1"/>
    <col min="23" max="16384" width="8.85546875" style="143"/>
  </cols>
  <sheetData>
    <row r="1" spans="1:22" x14ac:dyDescent="0.25">
      <c r="B1" s="76" t="s">
        <v>63</v>
      </c>
      <c r="E1" s="78"/>
      <c r="F1" s="78" t="s">
        <v>470</v>
      </c>
    </row>
    <row r="2" spans="1:22" x14ac:dyDescent="0.25">
      <c r="B2" s="166"/>
    </row>
    <row r="3" spans="1:22" x14ac:dyDescent="0.25">
      <c r="B3" s="40" t="s">
        <v>692</v>
      </c>
      <c r="C3" s="77"/>
      <c r="D3" s="39"/>
      <c r="E3" s="39"/>
      <c r="F3" s="39"/>
    </row>
    <row r="4" spans="1:22" x14ac:dyDescent="0.25">
      <c r="A4" s="37" t="s">
        <v>100</v>
      </c>
      <c r="B4" s="37" t="s">
        <v>73</v>
      </c>
      <c r="C4"/>
      <c r="D4" s="37" t="s">
        <v>153</v>
      </c>
      <c r="E4" s="37" t="s">
        <v>152</v>
      </c>
      <c r="F4" s="37" t="s">
        <v>151</v>
      </c>
      <c r="G4" s="37" t="s">
        <v>100</v>
      </c>
    </row>
    <row r="5" spans="1:22" x14ac:dyDescent="0.25">
      <c r="B5" s="154" t="s">
        <v>691</v>
      </c>
      <c r="I5" s="171"/>
      <c r="J5" s="170"/>
      <c r="K5" s="169"/>
      <c r="L5" s="168"/>
      <c r="M5" s="168"/>
      <c r="N5" s="168"/>
      <c r="O5" s="168"/>
      <c r="P5" s="168"/>
      <c r="Q5" s="168"/>
      <c r="R5" s="168"/>
      <c r="S5" s="168"/>
      <c r="T5" s="168"/>
      <c r="U5" s="168"/>
      <c r="V5" s="168"/>
    </row>
    <row r="6" spans="1:22" x14ac:dyDescent="0.25">
      <c r="A6" s="147">
        <v>100</v>
      </c>
      <c r="B6" s="143" t="s">
        <v>690</v>
      </c>
      <c r="D6" s="88">
        <v>36443675751.440002</v>
      </c>
      <c r="E6" s="144" t="s">
        <v>689</v>
      </c>
      <c r="F6" s="143" t="s">
        <v>658</v>
      </c>
      <c r="G6" s="147">
        <v>100</v>
      </c>
      <c r="I6" s="165"/>
      <c r="J6" s="167"/>
      <c r="K6" s="165"/>
      <c r="L6" s="149"/>
      <c r="M6" s="149"/>
      <c r="N6" s="149"/>
      <c r="O6" s="149"/>
      <c r="P6" s="149"/>
      <c r="Q6" s="149"/>
      <c r="R6" s="149"/>
      <c r="S6" s="149"/>
      <c r="T6" s="149"/>
      <c r="U6" s="149"/>
      <c r="V6" s="149"/>
    </row>
    <row r="7" spans="1:22" x14ac:dyDescent="0.25">
      <c r="A7" s="147">
        <v>101</v>
      </c>
      <c r="B7" s="143" t="s">
        <v>688</v>
      </c>
      <c r="D7" s="151">
        <v>0</v>
      </c>
      <c r="E7" s="144" t="s">
        <v>687</v>
      </c>
      <c r="F7" s="143" t="s">
        <v>674</v>
      </c>
      <c r="G7" s="147">
        <v>101</v>
      </c>
      <c r="I7" s="165"/>
      <c r="J7" s="164"/>
      <c r="K7" s="163"/>
      <c r="L7" s="149"/>
      <c r="M7" s="149"/>
      <c r="N7" s="149"/>
      <c r="O7" s="149"/>
      <c r="P7" s="149"/>
      <c r="Q7" s="149"/>
      <c r="R7" s="149"/>
      <c r="S7" s="149"/>
      <c r="T7" s="149"/>
      <c r="U7" s="149"/>
      <c r="V7" s="149"/>
    </row>
    <row r="8" spans="1:22" x14ac:dyDescent="0.25">
      <c r="A8" s="147">
        <v>102</v>
      </c>
      <c r="B8" s="143" t="s">
        <v>686</v>
      </c>
      <c r="D8" s="159">
        <v>806847382.58000004</v>
      </c>
      <c r="E8" s="144" t="s">
        <v>685</v>
      </c>
      <c r="F8" s="143" t="s">
        <v>658</v>
      </c>
      <c r="G8" s="147">
        <v>102</v>
      </c>
      <c r="H8" s="166"/>
      <c r="I8" s="165"/>
      <c r="J8" s="164"/>
      <c r="K8" s="163"/>
      <c r="L8" s="149"/>
      <c r="M8" s="149"/>
      <c r="N8" s="149"/>
      <c r="O8" s="149"/>
      <c r="P8" s="149"/>
      <c r="Q8" s="149"/>
      <c r="R8" s="149"/>
      <c r="S8" s="149"/>
      <c r="T8" s="149"/>
      <c r="U8" s="149"/>
      <c r="V8" s="149"/>
    </row>
    <row r="9" spans="1:22" x14ac:dyDescent="0.25">
      <c r="A9" s="147">
        <v>103</v>
      </c>
      <c r="B9" s="143" t="s">
        <v>684</v>
      </c>
      <c r="D9" s="159">
        <v>0</v>
      </c>
      <c r="E9" s="144" t="s">
        <v>683</v>
      </c>
      <c r="F9" s="143" t="s">
        <v>658</v>
      </c>
      <c r="G9" s="147">
        <v>103</v>
      </c>
      <c r="I9" s="165"/>
      <c r="J9" s="164"/>
      <c r="K9" s="163"/>
      <c r="L9" s="149"/>
      <c r="M9" s="149"/>
      <c r="N9" s="149"/>
      <c r="O9" s="149"/>
      <c r="P9" s="149"/>
      <c r="Q9" s="149"/>
      <c r="R9" s="149"/>
      <c r="S9" s="149"/>
      <c r="T9" s="149"/>
      <c r="U9" s="149"/>
      <c r="V9" s="149"/>
    </row>
    <row r="10" spans="1:22" x14ac:dyDescent="0.25">
      <c r="A10" s="147">
        <v>104</v>
      </c>
      <c r="B10" s="143" t="s">
        <v>682</v>
      </c>
      <c r="D10" s="159">
        <v>5486057.9100000001</v>
      </c>
      <c r="E10" s="144" t="s">
        <v>681</v>
      </c>
      <c r="F10" s="143" t="s">
        <v>658</v>
      </c>
      <c r="G10" s="147">
        <v>104</v>
      </c>
      <c r="I10" s="162"/>
      <c r="J10" s="161"/>
      <c r="K10" s="149"/>
      <c r="L10" s="149"/>
      <c r="M10" s="149"/>
      <c r="N10" s="149"/>
      <c r="O10" s="149"/>
      <c r="P10" s="149"/>
      <c r="Q10" s="149"/>
      <c r="R10" s="149"/>
      <c r="S10" s="149"/>
      <c r="T10" s="149"/>
      <c r="U10" s="149"/>
      <c r="V10" s="149"/>
    </row>
    <row r="11" spans="1:22" x14ac:dyDescent="0.25">
      <c r="A11" s="147">
        <v>105</v>
      </c>
      <c r="B11" s="143" t="s">
        <v>680</v>
      </c>
      <c r="D11" s="159">
        <v>-26193407.199999999</v>
      </c>
      <c r="E11" s="144" t="s">
        <v>679</v>
      </c>
      <c r="F11" s="143" t="s">
        <v>674</v>
      </c>
      <c r="G11" s="147">
        <v>105</v>
      </c>
      <c r="I11" s="149"/>
      <c r="J11" s="149"/>
      <c r="K11" s="149"/>
      <c r="L11" s="149"/>
      <c r="M11" s="149"/>
      <c r="N11" s="149"/>
      <c r="O11" s="149"/>
      <c r="P11" s="149"/>
      <c r="Q11" s="149"/>
      <c r="R11" s="149"/>
      <c r="S11" s="149"/>
      <c r="T11" s="149"/>
      <c r="U11" s="149"/>
      <c r="V11" s="149"/>
    </row>
    <row r="12" spans="1:22" x14ac:dyDescent="0.25">
      <c r="A12" s="147">
        <v>106</v>
      </c>
      <c r="B12" s="143" t="s">
        <v>678</v>
      </c>
      <c r="D12" s="159">
        <v>-197064626.34999999</v>
      </c>
      <c r="E12" s="144" t="s">
        <v>677</v>
      </c>
      <c r="F12" s="143" t="s">
        <v>674</v>
      </c>
      <c r="G12" s="147">
        <v>106</v>
      </c>
      <c r="I12" s="149"/>
      <c r="J12" s="149"/>
      <c r="K12" s="149"/>
      <c r="L12" s="149"/>
      <c r="M12" s="149"/>
      <c r="N12" s="149"/>
      <c r="O12" s="149"/>
      <c r="P12" s="149"/>
      <c r="Q12" s="149"/>
      <c r="R12" s="149"/>
      <c r="S12" s="149"/>
      <c r="T12" s="149"/>
      <c r="U12" s="149"/>
      <c r="V12" s="149"/>
    </row>
    <row r="13" spans="1:22" x14ac:dyDescent="0.25">
      <c r="A13" s="147">
        <v>107</v>
      </c>
      <c r="B13" s="143" t="s">
        <v>676</v>
      </c>
      <c r="D13" s="159">
        <v>-49489664.189999998</v>
      </c>
      <c r="E13" s="144" t="s">
        <v>675</v>
      </c>
      <c r="F13" s="143" t="s">
        <v>674</v>
      </c>
      <c r="G13" s="147">
        <v>107</v>
      </c>
      <c r="I13" s="149"/>
      <c r="J13" s="149"/>
      <c r="K13" s="149"/>
      <c r="L13" s="149"/>
      <c r="M13" s="149"/>
      <c r="N13" s="149"/>
      <c r="O13" s="149"/>
      <c r="P13" s="149"/>
      <c r="Q13" s="149"/>
      <c r="R13" s="149"/>
      <c r="S13" s="149"/>
      <c r="T13" s="149"/>
      <c r="U13" s="149"/>
      <c r="V13" s="149"/>
    </row>
    <row r="14" spans="1:22" x14ac:dyDescent="0.25">
      <c r="A14" s="147">
        <v>108</v>
      </c>
      <c r="B14" s="143" t="s">
        <v>209</v>
      </c>
      <c r="D14" s="158">
        <v>0.27983599999999997</v>
      </c>
      <c r="E14" s="144" t="s">
        <v>673</v>
      </c>
      <c r="G14" s="147">
        <v>108</v>
      </c>
      <c r="I14" s="149"/>
      <c r="J14" s="149"/>
      <c r="K14" s="149"/>
      <c r="L14" s="149"/>
      <c r="M14" s="149"/>
      <c r="N14" s="149"/>
      <c r="O14" s="149"/>
      <c r="P14" s="149"/>
      <c r="Q14" s="149"/>
      <c r="R14" s="149"/>
      <c r="S14" s="149"/>
      <c r="T14" s="149"/>
      <c r="U14" s="149"/>
      <c r="V14" s="149"/>
    </row>
    <row r="15" spans="1:22" x14ac:dyDescent="0.25">
      <c r="A15" s="147">
        <v>109</v>
      </c>
      <c r="B15" s="143" t="s">
        <v>672</v>
      </c>
      <c r="D15" s="157">
        <v>-35640674.52172716</v>
      </c>
      <c r="E15" s="144" t="s">
        <v>671</v>
      </c>
      <c r="G15" s="147">
        <v>109</v>
      </c>
      <c r="I15" s="149"/>
      <c r="J15" s="149"/>
      <c r="K15" s="149"/>
      <c r="L15" s="149"/>
      <c r="M15" s="149"/>
      <c r="N15" s="149"/>
      <c r="O15" s="149"/>
      <c r="P15" s="149"/>
      <c r="Q15" s="149"/>
      <c r="R15" s="149"/>
      <c r="S15" s="149"/>
      <c r="T15" s="149"/>
      <c r="U15" s="149"/>
      <c r="V15" s="149"/>
    </row>
    <row r="16" spans="1:22" x14ac:dyDescent="0.25">
      <c r="A16" s="147">
        <v>110</v>
      </c>
      <c r="B16" s="155" t="s">
        <v>276</v>
      </c>
      <c r="D16" s="34">
        <v>36997110483.858284</v>
      </c>
      <c r="E16" s="144" t="s">
        <v>670</v>
      </c>
      <c r="G16" s="147">
        <v>110</v>
      </c>
    </row>
    <row r="17" spans="1:22" x14ac:dyDescent="0.25">
      <c r="D17" s="156"/>
      <c r="E17" s="144"/>
      <c r="G17" s="147"/>
    </row>
    <row r="18" spans="1:22" x14ac:dyDescent="0.25">
      <c r="B18" s="154" t="s">
        <v>669</v>
      </c>
      <c r="D18" s="156"/>
      <c r="E18" s="144"/>
      <c r="G18" s="147"/>
    </row>
    <row r="19" spans="1:22" x14ac:dyDescent="0.25">
      <c r="A19" s="147">
        <v>111</v>
      </c>
      <c r="B19" s="143" t="s">
        <v>668</v>
      </c>
      <c r="D19" s="88">
        <v>257994575</v>
      </c>
      <c r="E19" s="144" t="s">
        <v>667</v>
      </c>
      <c r="F19" s="143" t="s">
        <v>658</v>
      </c>
      <c r="G19" s="147">
        <v>111</v>
      </c>
      <c r="I19" s="149"/>
      <c r="K19" s="149"/>
      <c r="L19" s="149"/>
      <c r="M19" s="149"/>
      <c r="N19" s="149"/>
      <c r="O19" s="149"/>
      <c r="P19" s="149"/>
      <c r="Q19" s="149"/>
      <c r="R19" s="149"/>
      <c r="S19" s="149"/>
      <c r="T19" s="149"/>
      <c r="U19" s="149"/>
      <c r="V19" s="149"/>
    </row>
    <row r="20" spans="1:22" x14ac:dyDescent="0.25">
      <c r="A20" s="147">
        <v>112</v>
      </c>
      <c r="B20" s="143" t="s">
        <v>666</v>
      </c>
      <c r="D20" s="36">
        <v>-5940274.6799999997</v>
      </c>
      <c r="E20" s="144" t="s">
        <v>665</v>
      </c>
      <c r="F20" s="143" t="s">
        <v>658</v>
      </c>
      <c r="G20" s="147">
        <v>112</v>
      </c>
      <c r="I20" s="149"/>
      <c r="K20" s="149"/>
      <c r="L20" s="149"/>
      <c r="M20" s="149"/>
      <c r="N20" s="149"/>
      <c r="O20" s="149"/>
      <c r="P20" s="149"/>
      <c r="Q20" s="149"/>
      <c r="R20" s="149"/>
      <c r="S20" s="149"/>
      <c r="T20" s="149"/>
      <c r="U20" s="149"/>
      <c r="V20" s="149"/>
    </row>
    <row r="21" spans="1:22" x14ac:dyDescent="0.25">
      <c r="A21" s="147">
        <v>113</v>
      </c>
      <c r="B21" s="143" t="s">
        <v>664</v>
      </c>
      <c r="D21" s="35">
        <v>0</v>
      </c>
      <c r="E21" s="144" t="s">
        <v>663</v>
      </c>
      <c r="F21" s="143" t="s">
        <v>658</v>
      </c>
      <c r="G21" s="147">
        <v>113</v>
      </c>
      <c r="I21" s="149"/>
      <c r="K21" s="149"/>
      <c r="L21" s="149"/>
      <c r="M21" s="149"/>
      <c r="N21" s="149"/>
      <c r="O21" s="149"/>
      <c r="P21" s="149"/>
      <c r="Q21" s="149"/>
      <c r="R21" s="149"/>
      <c r="S21" s="149"/>
      <c r="T21" s="149"/>
      <c r="U21" s="149"/>
      <c r="V21" s="149"/>
    </row>
    <row r="22" spans="1:22" x14ac:dyDescent="0.25">
      <c r="A22" s="147">
        <v>114</v>
      </c>
      <c r="B22" s="155" t="s">
        <v>270</v>
      </c>
      <c r="D22" s="34">
        <v>252054300.31999999</v>
      </c>
      <c r="E22" s="144" t="s">
        <v>662</v>
      </c>
      <c r="G22" s="147">
        <v>114</v>
      </c>
    </row>
    <row r="23" spans="1:22" x14ac:dyDescent="0.25">
      <c r="A23" s="147"/>
      <c r="D23" s="153"/>
      <c r="E23" s="144"/>
      <c r="G23" s="147"/>
    </row>
    <row r="24" spans="1:22" x14ac:dyDescent="0.25">
      <c r="B24" s="154" t="s">
        <v>661</v>
      </c>
      <c r="D24" s="153"/>
      <c r="E24" s="144"/>
      <c r="F24" s="152"/>
      <c r="G24" s="147"/>
    </row>
    <row r="25" spans="1:22" x14ac:dyDescent="0.25">
      <c r="A25" s="147">
        <v>115</v>
      </c>
      <c r="B25" s="143" t="s">
        <v>660</v>
      </c>
      <c r="D25" s="88">
        <v>25611170422.52</v>
      </c>
      <c r="E25" s="144" t="s">
        <v>659</v>
      </c>
      <c r="F25" s="143" t="s">
        <v>658</v>
      </c>
      <c r="G25" s="147">
        <v>115</v>
      </c>
      <c r="I25" s="149"/>
      <c r="J25" s="149"/>
      <c r="K25" s="149"/>
      <c r="L25" s="149"/>
      <c r="M25" s="149"/>
      <c r="N25" s="149"/>
      <c r="O25" s="149"/>
      <c r="P25" s="149"/>
      <c r="Q25" s="149"/>
      <c r="R25" s="149"/>
      <c r="S25" s="149"/>
      <c r="T25" s="149"/>
      <c r="U25" s="149"/>
      <c r="V25" s="149"/>
    </row>
    <row r="26" spans="1:22" x14ac:dyDescent="0.25">
      <c r="A26" s="147">
        <v>116</v>
      </c>
      <c r="B26" s="143" t="s">
        <v>657</v>
      </c>
      <c r="D26" s="36">
        <v>-252054300.31999999</v>
      </c>
      <c r="E26" s="144" t="s">
        <v>656</v>
      </c>
      <c r="F26" s="143" t="s">
        <v>655</v>
      </c>
      <c r="G26" s="147">
        <v>116</v>
      </c>
      <c r="I26" s="149"/>
      <c r="J26" s="149"/>
      <c r="K26" s="149"/>
      <c r="L26" s="149"/>
      <c r="M26" s="149"/>
      <c r="N26" s="149"/>
      <c r="O26" s="149"/>
      <c r="P26" s="149"/>
      <c r="Q26" s="149"/>
      <c r="R26" s="149"/>
      <c r="S26" s="149"/>
      <c r="T26" s="149"/>
      <c r="U26" s="149"/>
      <c r="V26" s="149"/>
    </row>
    <row r="27" spans="1:22" x14ac:dyDescent="0.25">
      <c r="A27" s="147">
        <v>117</v>
      </c>
      <c r="B27" s="143" t="s">
        <v>654</v>
      </c>
      <c r="D27" s="36">
        <v>0</v>
      </c>
      <c r="E27" s="144" t="s">
        <v>653</v>
      </c>
      <c r="F27" s="143" t="s">
        <v>652</v>
      </c>
      <c r="G27" s="147">
        <v>117</v>
      </c>
      <c r="I27" s="149"/>
      <c r="J27" s="149"/>
      <c r="K27" s="149"/>
      <c r="L27" s="149"/>
      <c r="M27" s="149"/>
      <c r="N27" s="149"/>
      <c r="O27" s="149"/>
      <c r="P27" s="149"/>
      <c r="Q27" s="149"/>
      <c r="R27" s="149"/>
      <c r="S27" s="149"/>
      <c r="T27" s="149"/>
      <c r="U27" s="149"/>
      <c r="V27" s="149"/>
    </row>
    <row r="28" spans="1:22" x14ac:dyDescent="0.25">
      <c r="A28" s="147">
        <v>118</v>
      </c>
      <c r="B28" s="143" t="s">
        <v>651</v>
      </c>
      <c r="D28" s="151">
        <v>-344832855.04000002</v>
      </c>
      <c r="E28" s="144" t="s">
        <v>650</v>
      </c>
      <c r="F28" s="143" t="s">
        <v>647</v>
      </c>
      <c r="G28" s="147">
        <v>118</v>
      </c>
      <c r="I28" s="149"/>
      <c r="J28" s="149"/>
      <c r="K28" s="149"/>
      <c r="L28" s="149"/>
      <c r="M28" s="149"/>
      <c r="N28" s="149"/>
      <c r="O28" s="149"/>
      <c r="P28" s="149"/>
      <c r="Q28" s="149"/>
      <c r="R28" s="149"/>
      <c r="S28" s="149"/>
      <c r="T28" s="149"/>
      <c r="U28" s="149"/>
      <c r="V28" s="149"/>
    </row>
    <row r="29" spans="1:22" x14ac:dyDescent="0.25">
      <c r="A29" s="147">
        <v>119</v>
      </c>
      <c r="B29" s="143" t="s">
        <v>649</v>
      </c>
      <c r="D29" s="150">
        <v>7526996.6799999997</v>
      </c>
      <c r="E29" s="144" t="s">
        <v>648</v>
      </c>
      <c r="F29" s="143" t="s">
        <v>647</v>
      </c>
      <c r="G29" s="147">
        <v>119</v>
      </c>
      <c r="I29" s="149"/>
      <c r="J29" s="149"/>
      <c r="K29" s="149"/>
      <c r="L29" s="149"/>
      <c r="M29" s="149"/>
      <c r="N29" s="149"/>
      <c r="O29" s="149"/>
      <c r="P29" s="149"/>
      <c r="Q29" s="149"/>
      <c r="R29" s="149"/>
      <c r="S29" s="149"/>
      <c r="T29" s="149"/>
      <c r="U29" s="149"/>
      <c r="V29" s="149"/>
    </row>
    <row r="30" spans="1:22" x14ac:dyDescent="0.25">
      <c r="A30" s="147">
        <v>120</v>
      </c>
      <c r="B30" s="148" t="s">
        <v>265</v>
      </c>
      <c r="D30" s="34">
        <v>25021810263.84</v>
      </c>
      <c r="E30" s="144" t="s">
        <v>646</v>
      </c>
      <c r="G30" s="147">
        <v>120</v>
      </c>
    </row>
    <row r="31" spans="1:22" x14ac:dyDescent="0.25">
      <c r="B31" s="146"/>
    </row>
    <row r="36" spans="2:2" x14ac:dyDescent="0.25">
      <c r="B36" s="145"/>
    </row>
    <row r="38" spans="2:2" x14ac:dyDescent="0.25">
      <c r="B38" s="144"/>
    </row>
    <row r="40" spans="2:2" x14ac:dyDescent="0.25">
      <c r="B40" s="144"/>
    </row>
    <row r="144" spans="11:11" x14ac:dyDescent="0.25">
      <c r="K144" s="143" t="e">
        <f>E30/E144*E151</f>
        <v>#VALUE!</v>
      </c>
    </row>
    <row r="160" spans="10:10" x14ac:dyDescent="0.25">
      <c r="J160" s="143">
        <f>E160-D160</f>
        <v>0</v>
      </c>
    </row>
  </sheetData>
  <printOptions horizontalCentered="1"/>
  <pageMargins left="1" right="1" top="1" bottom="1" header="0.5" footer="0.5"/>
  <pageSetup scale="75"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1D74E-ABCE-46A2-A525-92BEAF90D371}">
  <sheetPr>
    <tabColor rgb="FF00B0F0"/>
    <pageSetUpPr fitToPage="1"/>
  </sheetPr>
  <dimension ref="A1:Q160"/>
  <sheetViews>
    <sheetView topLeftCell="A19" zoomScale="98" zoomScaleNormal="98" workbookViewId="0">
      <selection activeCell="Q114" sqref="Q114"/>
    </sheetView>
  </sheetViews>
  <sheetFormatPr defaultColWidth="8.85546875" defaultRowHeight="15" x14ac:dyDescent="0.25"/>
  <cols>
    <col min="1" max="1" width="6.85546875" style="143" bestFit="1" customWidth="1"/>
    <col min="2" max="2" width="28.140625" style="143" customWidth="1"/>
    <col min="3" max="3" width="21.42578125" style="143" bestFit="1" customWidth="1"/>
    <col min="4" max="4" width="20.7109375" style="143" customWidth="1"/>
    <col min="5" max="6" width="18.85546875" style="143" bestFit="1" customWidth="1"/>
    <col min="7" max="7" width="20" style="143" customWidth="1"/>
    <col min="8" max="8" width="20.140625" style="143" customWidth="1"/>
    <col min="9" max="9" width="19.42578125" style="143" customWidth="1"/>
    <col min="10" max="10" width="13.42578125" style="143" customWidth="1"/>
    <col min="11" max="11" width="25.140625" style="143" customWidth="1"/>
    <col min="12" max="12" width="20.140625" style="143" customWidth="1"/>
    <col min="13" max="13" width="18.5703125" style="143" bestFit="1" customWidth="1"/>
    <col min="14" max="15" width="18.85546875" style="143" bestFit="1" customWidth="1"/>
    <col min="16" max="16" width="18.85546875" style="143" customWidth="1"/>
    <col min="17" max="17" width="6.85546875" style="143" bestFit="1" customWidth="1"/>
    <col min="18" max="16384" width="8.85546875" style="143"/>
  </cols>
  <sheetData>
    <row r="1" spans="1:17" x14ac:dyDescent="0.25">
      <c r="B1" s="148" t="s">
        <v>61</v>
      </c>
      <c r="O1" s="78"/>
      <c r="P1" s="78" t="str">
        <f>CONCATENATE("Prior Year: ",'1-BaseTRR (RY27)'!$G$2)</f>
        <v>Prior Year: 2021</v>
      </c>
    </row>
    <row r="2" spans="1:17" x14ac:dyDescent="0.25">
      <c r="B2" s="79" t="s">
        <v>318</v>
      </c>
      <c r="C2" s="190"/>
      <c r="D2" s="190"/>
      <c r="O2" s="78"/>
    </row>
    <row r="3" spans="1:17" x14ac:dyDescent="0.25">
      <c r="B3" s="17"/>
    </row>
    <row r="4" spans="1:17" x14ac:dyDescent="0.25">
      <c r="A4" s="147"/>
      <c r="B4" s="189" t="s">
        <v>395</v>
      </c>
      <c r="C4" s="189"/>
      <c r="D4" s="189"/>
      <c r="E4" s="189"/>
      <c r="F4" s="189"/>
      <c r="G4" s="189"/>
      <c r="H4" s="189"/>
      <c r="I4" s="189"/>
      <c r="J4" s="189"/>
      <c r="K4" s="189"/>
      <c r="L4" s="189"/>
      <c r="M4" s="189"/>
      <c r="N4" s="189"/>
      <c r="O4" s="189"/>
      <c r="P4" s="189"/>
    </row>
    <row r="5" spans="1:17" x14ac:dyDescent="0.25">
      <c r="A5" s="147"/>
      <c r="B5" s="188" t="s">
        <v>730</v>
      </c>
      <c r="C5" s="188"/>
      <c r="D5" s="188"/>
      <c r="E5" s="188"/>
      <c r="F5" s="188"/>
      <c r="G5" s="188"/>
      <c r="H5" s="188"/>
      <c r="I5" s="188"/>
      <c r="J5" s="188"/>
      <c r="K5" s="188"/>
      <c r="L5" s="188"/>
      <c r="M5" s="188"/>
      <c r="N5" s="188"/>
      <c r="O5" s="188"/>
      <c r="P5" s="188"/>
    </row>
    <row r="6" spans="1:17" x14ac:dyDescent="0.25">
      <c r="A6" s="147"/>
      <c r="B6" s="144"/>
      <c r="C6" s="149"/>
      <c r="D6" s="149"/>
      <c r="E6" s="149"/>
      <c r="F6" s="149"/>
      <c r="G6" s="149"/>
      <c r="H6" s="149"/>
      <c r="I6" s="149"/>
      <c r="J6" s="149"/>
      <c r="K6" s="149"/>
      <c r="L6" s="149"/>
      <c r="M6" s="149"/>
      <c r="N6" s="149"/>
      <c r="O6" s="149"/>
      <c r="P6" s="149"/>
    </row>
    <row r="7" spans="1:17" x14ac:dyDescent="0.25">
      <c r="B7" s="17"/>
    </row>
    <row r="8" spans="1:17" x14ac:dyDescent="0.25">
      <c r="C8" s="187" t="s">
        <v>532</v>
      </c>
      <c r="D8" s="187" t="s">
        <v>531</v>
      </c>
      <c r="E8" s="187" t="s">
        <v>530</v>
      </c>
      <c r="F8" s="187" t="s">
        <v>529</v>
      </c>
      <c r="G8" s="187" t="s">
        <v>554</v>
      </c>
      <c r="H8" s="187" t="s">
        <v>553</v>
      </c>
      <c r="I8" s="187" t="s">
        <v>552</v>
      </c>
      <c r="J8" s="187" t="s">
        <v>582</v>
      </c>
      <c r="K8" s="187" t="s">
        <v>581</v>
      </c>
      <c r="L8" s="187" t="s">
        <v>729</v>
      </c>
      <c r="M8" s="187" t="s">
        <v>728</v>
      </c>
      <c r="N8" s="187" t="s">
        <v>727</v>
      </c>
      <c r="O8" s="187" t="s">
        <v>726</v>
      </c>
      <c r="P8" s="187" t="s">
        <v>725</v>
      </c>
    </row>
    <row r="9" spans="1:17" x14ac:dyDescent="0.25">
      <c r="C9" s="185" t="s">
        <v>724</v>
      </c>
      <c r="D9" s="184" t="s">
        <v>507</v>
      </c>
      <c r="E9" s="168" t="s">
        <v>518</v>
      </c>
      <c r="F9" s="168" t="s">
        <v>517</v>
      </c>
      <c r="G9" s="168" t="s">
        <v>516</v>
      </c>
      <c r="H9" s="168" t="s">
        <v>515</v>
      </c>
      <c r="I9" s="168" t="s">
        <v>514</v>
      </c>
      <c r="J9" s="168" t="s">
        <v>723</v>
      </c>
      <c r="K9" s="168" t="s">
        <v>512</v>
      </c>
      <c r="L9" s="168" t="s">
        <v>511</v>
      </c>
      <c r="M9" s="168" t="s">
        <v>510</v>
      </c>
      <c r="N9" s="168" t="s">
        <v>509</v>
      </c>
      <c r="O9" s="168" t="s">
        <v>508</v>
      </c>
      <c r="P9" s="168" t="s">
        <v>507</v>
      </c>
    </row>
    <row r="10" spans="1:17" x14ac:dyDescent="0.25">
      <c r="A10" s="186"/>
      <c r="B10" s="186"/>
      <c r="C10" s="168" t="s">
        <v>722</v>
      </c>
      <c r="D10" s="168">
        <f>'1-BaseTRR (RY27)'!G2-1</f>
        <v>2020</v>
      </c>
      <c r="E10" s="168">
        <f>'1-BaseTRR (RY27)'!$G$2</f>
        <v>2021</v>
      </c>
      <c r="F10" s="168">
        <f>'1-BaseTRR (RY27)'!$G$2</f>
        <v>2021</v>
      </c>
      <c r="G10" s="168">
        <f>'1-BaseTRR (RY27)'!$G$2</f>
        <v>2021</v>
      </c>
      <c r="H10" s="168">
        <f>'1-BaseTRR (RY27)'!$G$2</f>
        <v>2021</v>
      </c>
      <c r="I10" s="168">
        <f>'1-BaseTRR (RY27)'!$G$2</f>
        <v>2021</v>
      </c>
      <c r="J10" s="168">
        <f>'1-BaseTRR (RY27)'!$G$2</f>
        <v>2021</v>
      </c>
      <c r="K10" s="168">
        <f>'1-BaseTRR (RY27)'!$G$2</f>
        <v>2021</v>
      </c>
      <c r="L10" s="168">
        <f>'1-BaseTRR (RY27)'!$G$2</f>
        <v>2021</v>
      </c>
      <c r="M10" s="168">
        <f>'1-BaseTRR (RY27)'!$G$2</f>
        <v>2021</v>
      </c>
      <c r="N10" s="168">
        <f>'1-BaseTRR (RY27)'!$G$2</f>
        <v>2021</v>
      </c>
      <c r="O10" s="168">
        <f>'1-BaseTRR (RY27)'!$G$2</f>
        <v>2021</v>
      </c>
      <c r="P10" s="168">
        <f>'1-BaseTRR (RY27)'!$G$2</f>
        <v>2021</v>
      </c>
    </row>
    <row r="11" spans="1:17" x14ac:dyDescent="0.25">
      <c r="B11" s="177" t="s">
        <v>73</v>
      </c>
      <c r="C11" s="185"/>
      <c r="D11" s="184"/>
      <c r="E11" s="168"/>
      <c r="F11" s="168"/>
      <c r="G11" s="168"/>
      <c r="H11" s="168"/>
      <c r="I11" s="168"/>
      <c r="J11" s="168"/>
      <c r="K11" s="168"/>
      <c r="L11" s="168"/>
      <c r="M11" s="168"/>
      <c r="N11" s="168"/>
      <c r="O11" s="168"/>
      <c r="P11" s="168"/>
    </row>
    <row r="12" spans="1:17" x14ac:dyDescent="0.25">
      <c r="A12" s="37" t="s">
        <v>100</v>
      </c>
      <c r="B12" s="146" t="s">
        <v>721</v>
      </c>
      <c r="D12" s="184"/>
      <c r="E12" s="183"/>
      <c r="F12" s="183"/>
      <c r="G12" s="183"/>
      <c r="H12" s="183"/>
      <c r="I12" s="183"/>
      <c r="J12" s="183"/>
      <c r="K12" s="183"/>
      <c r="L12" s="183"/>
      <c r="M12" s="183"/>
      <c r="N12" s="183"/>
      <c r="O12" s="183"/>
      <c r="P12" s="183"/>
      <c r="Q12" s="37" t="str">
        <f>A12</f>
        <v>Line</v>
      </c>
    </row>
    <row r="13" spans="1:17" x14ac:dyDescent="0.25">
      <c r="A13" s="147">
        <v>100</v>
      </c>
      <c r="B13" s="147"/>
      <c r="C13" s="87">
        <f>SUM(D13:P13)/13</f>
        <v>34348381099.341537</v>
      </c>
      <c r="D13" s="182">
        <v>31852940000</v>
      </c>
      <c r="E13" s="174">
        <v>31852940000</v>
      </c>
      <c r="F13" s="174">
        <v>31852939854</v>
      </c>
      <c r="G13" s="174">
        <v>34252939854</v>
      </c>
      <c r="H13" s="174">
        <v>34252939854</v>
      </c>
      <c r="I13" s="174">
        <v>34252939854</v>
      </c>
      <c r="J13" s="174">
        <v>35052939854</v>
      </c>
      <c r="K13" s="174">
        <v>35052939854</v>
      </c>
      <c r="L13" s="174">
        <v>35052939854</v>
      </c>
      <c r="M13" s="174">
        <v>35052939854</v>
      </c>
      <c r="N13" s="174">
        <v>35052939854</v>
      </c>
      <c r="O13" s="174">
        <v>36502939854</v>
      </c>
      <c r="P13" s="174">
        <v>36443675751.440002</v>
      </c>
      <c r="Q13" s="147">
        <f>A13</f>
        <v>100</v>
      </c>
    </row>
    <row r="14" spans="1:17" x14ac:dyDescent="0.25">
      <c r="A14" s="147"/>
      <c r="B14" s="146" t="s">
        <v>720</v>
      </c>
      <c r="C14" s="156"/>
      <c r="D14" s="156"/>
      <c r="E14" s="156"/>
      <c r="F14" s="156"/>
      <c r="G14" s="156"/>
      <c r="H14" s="156"/>
      <c r="I14" s="156"/>
      <c r="J14" s="156"/>
      <c r="K14" s="156"/>
      <c r="L14" s="156"/>
      <c r="M14" s="156"/>
      <c r="N14" s="156"/>
      <c r="O14" s="156"/>
      <c r="P14" s="156"/>
      <c r="Q14" s="147"/>
    </row>
    <row r="15" spans="1:17" x14ac:dyDescent="0.25">
      <c r="A15" s="147">
        <f>A13+1</f>
        <v>101</v>
      </c>
      <c r="B15" s="36"/>
      <c r="C15" s="87">
        <f>SUM(D15:P15)/13</f>
        <v>0</v>
      </c>
      <c r="D15" s="66">
        <v>0</v>
      </c>
      <c r="E15" s="66">
        <v>0</v>
      </c>
      <c r="F15" s="66">
        <v>0</v>
      </c>
      <c r="G15" s="66">
        <v>0</v>
      </c>
      <c r="H15" s="66">
        <v>0</v>
      </c>
      <c r="I15" s="66">
        <v>0</v>
      </c>
      <c r="J15" s="66">
        <v>0</v>
      </c>
      <c r="K15" s="66">
        <v>0</v>
      </c>
      <c r="L15" s="66">
        <v>0</v>
      </c>
      <c r="M15" s="66">
        <v>0</v>
      </c>
      <c r="N15" s="66">
        <v>0</v>
      </c>
      <c r="O15" s="66">
        <v>0</v>
      </c>
      <c r="P15" s="66">
        <v>0</v>
      </c>
      <c r="Q15" s="147">
        <f>A15</f>
        <v>101</v>
      </c>
    </row>
    <row r="16" spans="1:17" x14ac:dyDescent="0.25">
      <c r="A16" s="147"/>
      <c r="B16" s="146" t="s">
        <v>719</v>
      </c>
      <c r="C16" s="156"/>
      <c r="D16" s="156"/>
      <c r="E16" s="156"/>
      <c r="F16" s="156"/>
      <c r="G16" s="156"/>
      <c r="H16" s="156"/>
      <c r="I16" s="156"/>
      <c r="J16" s="156"/>
      <c r="K16" s="156"/>
      <c r="L16" s="156"/>
      <c r="M16" s="156"/>
      <c r="N16" s="156"/>
      <c r="O16" s="156"/>
      <c r="P16" s="156"/>
      <c r="Q16" s="147"/>
    </row>
    <row r="17" spans="1:17" x14ac:dyDescent="0.25">
      <c r="A17" s="147">
        <f>A15+1</f>
        <v>102</v>
      </c>
      <c r="B17" s="148"/>
      <c r="C17" s="87">
        <f>SUM(D17:P17)/13</f>
        <v>128249721.73692307</v>
      </c>
      <c r="D17" s="66">
        <v>0</v>
      </c>
      <c r="E17" s="66">
        <v>0</v>
      </c>
      <c r="F17" s="66">
        <v>0</v>
      </c>
      <c r="G17" s="66">
        <v>0</v>
      </c>
      <c r="H17" s="66">
        <v>0</v>
      </c>
      <c r="I17" s="66">
        <v>0</v>
      </c>
      <c r="J17" s="66">
        <v>0</v>
      </c>
      <c r="K17" s="66">
        <v>0</v>
      </c>
      <c r="L17" s="66">
        <v>0</v>
      </c>
      <c r="M17" s="66">
        <v>0</v>
      </c>
      <c r="N17" s="66">
        <v>0</v>
      </c>
      <c r="O17" s="66">
        <v>860399000</v>
      </c>
      <c r="P17" s="66">
        <v>806847382.58000004</v>
      </c>
      <c r="Q17" s="147">
        <f>A17</f>
        <v>102</v>
      </c>
    </row>
    <row r="18" spans="1:17" x14ac:dyDescent="0.25">
      <c r="A18" s="147"/>
      <c r="B18" s="146" t="s">
        <v>718</v>
      </c>
      <c r="C18" s="156"/>
      <c r="D18" s="156"/>
      <c r="E18" s="156"/>
      <c r="F18" s="156"/>
      <c r="G18" s="156"/>
      <c r="H18" s="156"/>
      <c r="I18" s="156"/>
      <c r="J18" s="156"/>
      <c r="K18" s="156"/>
      <c r="L18" s="156"/>
      <c r="M18" s="156"/>
      <c r="N18" s="156"/>
      <c r="O18" s="156"/>
      <c r="P18" s="156"/>
      <c r="Q18" s="147"/>
    </row>
    <row r="19" spans="1:17" x14ac:dyDescent="0.25">
      <c r="A19" s="147">
        <f>A17+1</f>
        <v>103</v>
      </c>
      <c r="B19" s="147"/>
      <c r="C19" s="87">
        <f>SUM(D19:P19)/13</f>
        <v>0</v>
      </c>
      <c r="D19" s="66">
        <v>0</v>
      </c>
      <c r="E19" s="66">
        <v>0</v>
      </c>
      <c r="F19" s="66">
        <v>0</v>
      </c>
      <c r="G19" s="66">
        <v>0</v>
      </c>
      <c r="H19" s="66">
        <v>0</v>
      </c>
      <c r="I19" s="66">
        <v>0</v>
      </c>
      <c r="J19" s="66">
        <v>0</v>
      </c>
      <c r="K19" s="66">
        <v>0</v>
      </c>
      <c r="L19" s="66">
        <v>0</v>
      </c>
      <c r="M19" s="66">
        <v>0</v>
      </c>
      <c r="N19" s="66">
        <v>0</v>
      </c>
      <c r="O19" s="66">
        <v>0</v>
      </c>
      <c r="P19" s="66">
        <v>0</v>
      </c>
      <c r="Q19" s="147">
        <f>A19</f>
        <v>103</v>
      </c>
    </row>
    <row r="20" spans="1:17" x14ac:dyDescent="0.25">
      <c r="A20" s="147"/>
      <c r="B20" s="146" t="s">
        <v>717</v>
      </c>
      <c r="C20" s="156"/>
      <c r="D20" s="156"/>
      <c r="E20" s="156"/>
      <c r="F20" s="156"/>
      <c r="G20" s="156"/>
      <c r="H20" s="156"/>
      <c r="I20" s="156"/>
      <c r="J20" s="156"/>
      <c r="K20" s="156"/>
      <c r="L20" s="156"/>
      <c r="M20" s="156"/>
      <c r="N20" s="156"/>
      <c r="O20" s="156"/>
      <c r="P20" s="156"/>
      <c r="Q20" s="147"/>
    </row>
    <row r="21" spans="1:17" x14ac:dyDescent="0.25">
      <c r="A21" s="147">
        <f>A19+1</f>
        <v>104</v>
      </c>
      <c r="C21" s="87">
        <f>SUM(D21:P21)/13</f>
        <v>847743.46230769227</v>
      </c>
      <c r="D21" s="174">
        <v>0</v>
      </c>
      <c r="E21" s="174">
        <v>0</v>
      </c>
      <c r="F21" s="174">
        <v>0</v>
      </c>
      <c r="G21" s="66">
        <v>0</v>
      </c>
      <c r="H21" s="66">
        <v>0</v>
      </c>
      <c r="I21" s="66">
        <v>0</v>
      </c>
      <c r="J21" s="66">
        <v>0</v>
      </c>
      <c r="K21" s="66">
        <v>0</v>
      </c>
      <c r="L21" s="66">
        <v>0</v>
      </c>
      <c r="M21" s="66">
        <v>0</v>
      </c>
      <c r="N21" s="66">
        <v>0</v>
      </c>
      <c r="O21" s="66">
        <v>5534607.0999999996</v>
      </c>
      <c r="P21" s="66">
        <v>5486057.9100000001</v>
      </c>
      <c r="Q21" s="147">
        <f>A21</f>
        <v>104</v>
      </c>
    </row>
    <row r="22" spans="1:17" x14ac:dyDescent="0.25">
      <c r="A22" s="147"/>
      <c r="B22" s="146" t="s">
        <v>716</v>
      </c>
      <c r="C22" s="156"/>
      <c r="D22" s="156"/>
      <c r="E22" s="156"/>
      <c r="F22" s="156"/>
      <c r="G22" s="156"/>
      <c r="H22" s="156"/>
      <c r="I22" s="156"/>
      <c r="J22" s="156"/>
      <c r="K22" s="156"/>
      <c r="L22" s="156"/>
      <c r="M22" s="156"/>
      <c r="N22" s="156"/>
      <c r="O22" s="156"/>
      <c r="P22" s="156"/>
      <c r="Q22" s="147"/>
    </row>
    <row r="23" spans="1:17" x14ac:dyDescent="0.25">
      <c r="A23" s="147">
        <f>A21+1</f>
        <v>105</v>
      </c>
      <c r="B23" s="173"/>
      <c r="C23" s="87">
        <f>SUM(D23:P23)/13</f>
        <v>23874985.242307689</v>
      </c>
      <c r="D23" s="174">
        <v>20595301.050000001</v>
      </c>
      <c r="E23" s="174">
        <v>20496637.149999999</v>
      </c>
      <c r="F23" s="174">
        <v>20397973.25</v>
      </c>
      <c r="G23" s="66">
        <v>22558514.68</v>
      </c>
      <c r="H23" s="66">
        <v>22446658.77</v>
      </c>
      <c r="I23" s="66">
        <v>22334802.859999999</v>
      </c>
      <c r="J23" s="66">
        <v>26107509.34</v>
      </c>
      <c r="K23" s="66">
        <v>25949113.149999999</v>
      </c>
      <c r="L23" s="66">
        <v>25790716.960000001</v>
      </c>
      <c r="M23" s="66">
        <v>25632320.77</v>
      </c>
      <c r="N23" s="66">
        <v>25473924.579999998</v>
      </c>
      <c r="O23" s="66">
        <v>26397928.390000001</v>
      </c>
      <c r="P23" s="66">
        <v>26193407.199999999</v>
      </c>
      <c r="Q23" s="147">
        <f>A23</f>
        <v>105</v>
      </c>
    </row>
    <row r="24" spans="1:17" x14ac:dyDescent="0.25">
      <c r="B24" s="177" t="s">
        <v>715</v>
      </c>
      <c r="C24" s="156"/>
      <c r="D24" s="156"/>
      <c r="E24" s="156"/>
      <c r="F24" s="156"/>
      <c r="G24" s="156"/>
      <c r="H24" s="156"/>
      <c r="I24" s="156"/>
      <c r="J24" s="156"/>
      <c r="K24" s="156"/>
      <c r="L24" s="156"/>
      <c r="M24" s="156"/>
      <c r="N24" s="156"/>
      <c r="O24" s="156"/>
      <c r="P24" s="156"/>
      <c r="Q24" s="147"/>
    </row>
    <row r="25" spans="1:17" x14ac:dyDescent="0.25">
      <c r="A25" s="178">
        <f>A23+1</f>
        <v>106</v>
      </c>
      <c r="B25" s="181"/>
      <c r="C25" s="180">
        <f>SUM(D25:P25)/13</f>
        <v>199836395.77769232</v>
      </c>
      <c r="D25" s="160">
        <v>198238359.5</v>
      </c>
      <c r="E25" s="160">
        <v>197638106.25999999</v>
      </c>
      <c r="F25" s="160">
        <v>193522196.59999999</v>
      </c>
      <c r="G25" s="179">
        <v>203148856.16999999</v>
      </c>
      <c r="H25" s="179">
        <v>199673512.74000001</v>
      </c>
      <c r="I25" s="179">
        <v>196130346.19999999</v>
      </c>
      <c r="J25" s="179">
        <v>208727045.71000001</v>
      </c>
      <c r="K25" s="179">
        <v>205507296.16999999</v>
      </c>
      <c r="L25" s="179">
        <v>202348166.18000001</v>
      </c>
      <c r="M25" s="179">
        <v>199099601.62</v>
      </c>
      <c r="N25" s="179">
        <v>195405699.96000001</v>
      </c>
      <c r="O25" s="179">
        <v>201369331.65000001</v>
      </c>
      <c r="P25" s="179">
        <v>197064626.34999999</v>
      </c>
      <c r="Q25" s="178">
        <f>A25</f>
        <v>106</v>
      </c>
    </row>
    <row r="26" spans="1:17" x14ac:dyDescent="0.25">
      <c r="A26" s="147"/>
      <c r="B26" s="177" t="s">
        <v>714</v>
      </c>
      <c r="C26" s="156"/>
      <c r="D26" s="156"/>
      <c r="E26" s="156"/>
      <c r="F26" s="156"/>
      <c r="G26" s="156"/>
      <c r="H26" s="156"/>
      <c r="I26" s="156"/>
      <c r="J26" s="156"/>
      <c r="K26" s="156"/>
      <c r="L26" s="156"/>
      <c r="M26" s="156"/>
      <c r="N26" s="156"/>
      <c r="O26" s="156"/>
      <c r="P26" s="156"/>
      <c r="Q26" s="147"/>
    </row>
    <row r="27" spans="1:17" x14ac:dyDescent="0.25">
      <c r="A27" s="147">
        <f>A25+1</f>
        <v>107</v>
      </c>
      <c r="B27" s="173"/>
      <c r="C27" s="87">
        <f>SUM(D27:P27)/13</f>
        <v>56243615.183076933</v>
      </c>
      <c r="D27" s="66">
        <v>62997566.18</v>
      </c>
      <c r="E27" s="66">
        <v>61871907.649999999</v>
      </c>
      <c r="F27" s="66">
        <v>60746249.159999996</v>
      </c>
      <c r="G27" s="66">
        <v>59620590.659999996</v>
      </c>
      <c r="H27" s="66">
        <v>58494932.200000003</v>
      </c>
      <c r="I27" s="66">
        <v>57369273.689999998</v>
      </c>
      <c r="J27" s="66">
        <v>56243615.18</v>
      </c>
      <c r="K27" s="66">
        <v>55117956.659999996</v>
      </c>
      <c r="L27" s="66">
        <v>53992298.189999998</v>
      </c>
      <c r="M27" s="66">
        <v>52866639.689999998</v>
      </c>
      <c r="N27" s="66">
        <v>51740981.200000003</v>
      </c>
      <c r="O27" s="66">
        <v>50615322.729999997</v>
      </c>
      <c r="P27" s="66">
        <v>49489664.189999998</v>
      </c>
      <c r="Q27" s="147">
        <f>A27</f>
        <v>107</v>
      </c>
    </row>
    <row r="28" spans="1:17" x14ac:dyDescent="0.25">
      <c r="B28" s="146" t="s">
        <v>713</v>
      </c>
      <c r="C28" s="156"/>
      <c r="D28" s="156"/>
      <c r="E28" s="156"/>
      <c r="F28" s="156"/>
      <c r="G28" s="156"/>
      <c r="H28" s="156"/>
      <c r="I28" s="156"/>
      <c r="J28" s="156"/>
      <c r="K28" s="156"/>
      <c r="L28" s="156"/>
      <c r="M28" s="156"/>
      <c r="N28" s="156"/>
      <c r="O28" s="156"/>
      <c r="P28" s="156"/>
      <c r="Q28" s="147"/>
    </row>
    <row r="29" spans="1:17" x14ac:dyDescent="0.25">
      <c r="A29" s="147">
        <f>A27+1</f>
        <v>108</v>
      </c>
      <c r="B29" s="147"/>
      <c r="C29" s="87">
        <f>SUM(D29:P29)/13</f>
        <v>257994575</v>
      </c>
      <c r="D29" s="66">
        <v>257994575</v>
      </c>
      <c r="E29" s="66">
        <v>257994575</v>
      </c>
      <c r="F29" s="66">
        <v>257994575</v>
      </c>
      <c r="G29" s="66">
        <v>257994575</v>
      </c>
      <c r="H29" s="66">
        <v>257994575</v>
      </c>
      <c r="I29" s="66">
        <v>257994575</v>
      </c>
      <c r="J29" s="66">
        <v>257994575</v>
      </c>
      <c r="K29" s="66">
        <v>257994575</v>
      </c>
      <c r="L29" s="66">
        <v>257994575</v>
      </c>
      <c r="M29" s="66">
        <v>257994575</v>
      </c>
      <c r="N29" s="66">
        <v>257994575</v>
      </c>
      <c r="O29" s="66">
        <v>257994575</v>
      </c>
      <c r="P29" s="66">
        <v>257994575</v>
      </c>
      <c r="Q29" s="147">
        <f>A29</f>
        <v>108</v>
      </c>
    </row>
    <row r="30" spans="1:17" x14ac:dyDescent="0.25">
      <c r="A30" s="147"/>
      <c r="B30" s="146" t="s">
        <v>712</v>
      </c>
      <c r="C30" s="156"/>
      <c r="D30" s="156"/>
      <c r="E30" s="156"/>
      <c r="F30" s="156"/>
      <c r="G30" s="156"/>
      <c r="H30" s="156"/>
      <c r="I30" s="156"/>
      <c r="J30" s="156"/>
      <c r="K30" s="156"/>
      <c r="L30" s="156"/>
      <c r="M30" s="156"/>
      <c r="N30" s="156"/>
      <c r="O30" s="156"/>
      <c r="P30" s="156"/>
      <c r="Q30" s="147"/>
    </row>
    <row r="31" spans="1:17" x14ac:dyDescent="0.25">
      <c r="A31" s="147">
        <f>A29+1</f>
        <v>109</v>
      </c>
      <c r="B31" s="147"/>
      <c r="C31" s="87">
        <f>SUM(D31:P31)/13</f>
        <v>-5940274.6800000006</v>
      </c>
      <c r="D31" s="66">
        <v>-5940274.6799999997</v>
      </c>
      <c r="E31" s="66">
        <v>-5940274.6799999997</v>
      </c>
      <c r="F31" s="66">
        <v>-5940274.6799999997</v>
      </c>
      <c r="G31" s="66">
        <v>-5940274.6799999997</v>
      </c>
      <c r="H31" s="66">
        <v>-5940274.6799999997</v>
      </c>
      <c r="I31" s="66">
        <v>-5940274.6799999997</v>
      </c>
      <c r="J31" s="66">
        <v>-5940274.6799999997</v>
      </c>
      <c r="K31" s="66">
        <v>-5940274.6799999997</v>
      </c>
      <c r="L31" s="66">
        <v>-5940274.6799999997</v>
      </c>
      <c r="M31" s="66">
        <v>-5940274.6799999997</v>
      </c>
      <c r="N31" s="66">
        <v>-5940274.6799999997</v>
      </c>
      <c r="O31" s="66">
        <v>-5940274.6799999997</v>
      </c>
      <c r="P31" s="66">
        <v>-5940274.6799999997</v>
      </c>
      <c r="Q31" s="147">
        <f>A31</f>
        <v>109</v>
      </c>
    </row>
    <row r="32" spans="1:17" x14ac:dyDescent="0.25">
      <c r="A32" s="147"/>
      <c r="B32" s="146" t="s">
        <v>711</v>
      </c>
      <c r="C32" s="156"/>
      <c r="D32" s="156"/>
      <c r="E32" s="156"/>
      <c r="F32" s="156"/>
      <c r="G32" s="156"/>
      <c r="H32" s="156"/>
      <c r="I32" s="156"/>
      <c r="J32" s="156"/>
      <c r="K32" s="156"/>
      <c r="L32" s="156"/>
      <c r="M32" s="156"/>
      <c r="N32" s="156"/>
      <c r="O32" s="156"/>
      <c r="P32" s="156"/>
      <c r="Q32" s="147"/>
    </row>
    <row r="33" spans="1:17" x14ac:dyDescent="0.25">
      <c r="A33" s="147">
        <f>A31+1</f>
        <v>110</v>
      </c>
      <c r="B33" s="147"/>
      <c r="C33" s="87">
        <f>SUM(D33:P33)/13</f>
        <v>0</v>
      </c>
      <c r="D33" s="66">
        <v>0</v>
      </c>
      <c r="E33" s="66">
        <v>0</v>
      </c>
      <c r="F33" s="66">
        <v>0</v>
      </c>
      <c r="G33" s="66">
        <v>0</v>
      </c>
      <c r="H33" s="66">
        <v>0</v>
      </c>
      <c r="I33" s="66">
        <v>0</v>
      </c>
      <c r="J33" s="66">
        <v>0</v>
      </c>
      <c r="K33" s="66">
        <v>0</v>
      </c>
      <c r="L33" s="66">
        <v>0</v>
      </c>
      <c r="M33" s="66">
        <v>0</v>
      </c>
      <c r="N33" s="66">
        <v>0</v>
      </c>
      <c r="O33" s="66">
        <v>0</v>
      </c>
      <c r="P33" s="66">
        <v>0</v>
      </c>
      <c r="Q33" s="147">
        <f>A33</f>
        <v>110</v>
      </c>
    </row>
    <row r="34" spans="1:17" x14ac:dyDescent="0.25">
      <c r="B34" s="146" t="s">
        <v>710</v>
      </c>
      <c r="C34" s="176"/>
      <c r="D34" s="176"/>
      <c r="E34" s="176"/>
      <c r="F34" s="176"/>
      <c r="G34" s="176"/>
      <c r="H34" s="176"/>
      <c r="I34" s="176"/>
      <c r="J34" s="176"/>
      <c r="K34" s="176"/>
      <c r="L34" s="176"/>
      <c r="M34" s="176"/>
      <c r="N34" s="176"/>
      <c r="O34" s="176"/>
      <c r="P34" s="176"/>
      <c r="Q34" s="147"/>
    </row>
    <row r="35" spans="1:17" x14ac:dyDescent="0.25">
      <c r="A35" s="147">
        <f>+A33+1</f>
        <v>111</v>
      </c>
      <c r="B35" s="147"/>
      <c r="C35" s="87">
        <f>SUM(D35:P35)/13</f>
        <v>25718283686.236923</v>
      </c>
      <c r="D35" s="175">
        <v>25476768827.259998</v>
      </c>
      <c r="E35" s="175">
        <v>25633323296.98</v>
      </c>
      <c r="F35" s="175">
        <v>25836405676.66</v>
      </c>
      <c r="G35" s="175">
        <v>25654388198.560001</v>
      </c>
      <c r="H35" s="175">
        <v>25774794934.5</v>
      </c>
      <c r="I35" s="175">
        <v>25930719405.959999</v>
      </c>
      <c r="J35" s="175">
        <v>26094757868.869999</v>
      </c>
      <c r="K35" s="175">
        <v>26208124367.129997</v>
      </c>
      <c r="L35" s="175">
        <v>26442591273</v>
      </c>
      <c r="M35" s="175">
        <v>25051924382.23</v>
      </c>
      <c r="N35" s="175">
        <v>25194585273.399998</v>
      </c>
      <c r="O35" s="175">
        <v>25428133994.010002</v>
      </c>
      <c r="P35" s="175">
        <v>25611170422.52</v>
      </c>
      <c r="Q35" s="147">
        <f>A35</f>
        <v>111</v>
      </c>
    </row>
    <row r="36" spans="1:17" x14ac:dyDescent="0.25">
      <c r="A36" s="147"/>
      <c r="B36" s="146" t="s">
        <v>709</v>
      </c>
      <c r="C36" s="156"/>
      <c r="D36" s="156"/>
      <c r="E36" s="156"/>
      <c r="F36" s="156"/>
      <c r="G36" s="156"/>
      <c r="H36" s="156"/>
      <c r="I36" s="156"/>
      <c r="J36" s="156"/>
      <c r="K36" s="156"/>
      <c r="L36" s="156"/>
      <c r="M36" s="156"/>
      <c r="N36" s="156"/>
      <c r="O36" s="156"/>
      <c r="P36" s="156"/>
      <c r="Q36" s="147"/>
    </row>
    <row r="37" spans="1:17" x14ac:dyDescent="0.25">
      <c r="A37" s="147">
        <f>+A35+1</f>
        <v>112</v>
      </c>
      <c r="B37" s="147"/>
      <c r="C37" s="87">
        <f>SUM(D37:P37)/13</f>
        <v>-3512820.4123076843</v>
      </c>
      <c r="D37" s="66">
        <v>-32541626.699999999</v>
      </c>
      <c r="E37" s="66">
        <v>-32541626.699999999</v>
      </c>
      <c r="F37" s="66">
        <v>-32541626.699999999</v>
      </c>
      <c r="G37" s="66">
        <v>-32541626.699999999</v>
      </c>
      <c r="H37" s="66">
        <v>-32541626.699999999</v>
      </c>
      <c r="I37" s="66">
        <v>-32541626.699999999</v>
      </c>
      <c r="J37" s="66">
        <v>-32541626.699999999</v>
      </c>
      <c r="K37" s="66">
        <v>-32541626.699999999</v>
      </c>
      <c r="L37" s="66">
        <v>-32541626.699999999</v>
      </c>
      <c r="M37" s="66">
        <v>-32541626.699999999</v>
      </c>
      <c r="N37" s="66">
        <v>-32541626.699999999</v>
      </c>
      <c r="O37" s="66">
        <v>-32541626.699999999</v>
      </c>
      <c r="P37" s="174">
        <v>344832855.04000002</v>
      </c>
      <c r="Q37" s="147">
        <f>A37</f>
        <v>112</v>
      </c>
    </row>
    <row r="38" spans="1:17" x14ac:dyDescent="0.25">
      <c r="A38" s="147"/>
      <c r="B38" s="146" t="s">
        <v>708</v>
      </c>
      <c r="C38" s="156"/>
      <c r="D38" s="156"/>
      <c r="E38" s="156"/>
      <c r="F38" s="156"/>
      <c r="G38" s="156"/>
      <c r="H38" s="156"/>
      <c r="I38" s="156"/>
      <c r="J38" s="156"/>
      <c r="K38" s="156"/>
      <c r="L38" s="156"/>
      <c r="M38" s="156"/>
      <c r="N38" s="156"/>
      <c r="O38" s="156"/>
      <c r="P38" s="156"/>
      <c r="Q38" s="147"/>
    </row>
    <row r="39" spans="1:17" x14ac:dyDescent="0.25">
      <c r="A39" s="147">
        <f>A37+1</f>
        <v>113</v>
      </c>
      <c r="B39" s="147"/>
      <c r="C39" s="87">
        <f>SUM(D39:P39)/13</f>
        <v>-4372708.1076923078</v>
      </c>
      <c r="D39" s="66">
        <v>-4621217.7</v>
      </c>
      <c r="E39" s="66">
        <v>-4528286.24</v>
      </c>
      <c r="F39" s="66">
        <v>-4435310.5</v>
      </c>
      <c r="G39" s="66">
        <v>-4342334.76</v>
      </c>
      <c r="H39" s="66">
        <v>-4249297.53</v>
      </c>
      <c r="I39" s="66">
        <v>-4156321.79</v>
      </c>
      <c r="J39" s="66">
        <v>-4063346.05</v>
      </c>
      <c r="K39" s="66">
        <v>-3970370.31</v>
      </c>
      <c r="L39" s="66">
        <v>-3877394.57</v>
      </c>
      <c r="M39" s="66">
        <v>-3784418.83</v>
      </c>
      <c r="N39" s="66">
        <v>-3691443.09</v>
      </c>
      <c r="O39" s="66">
        <v>-3598467.35</v>
      </c>
      <c r="P39" s="66">
        <v>-7526996.6799999997</v>
      </c>
      <c r="Q39" s="147">
        <f>A39</f>
        <v>113</v>
      </c>
    </row>
    <row r="40" spans="1:17" x14ac:dyDescent="0.25">
      <c r="A40" s="147"/>
      <c r="B40" s="147"/>
      <c r="C40" s="149"/>
      <c r="D40" s="149"/>
      <c r="E40" s="149"/>
      <c r="F40" s="149"/>
      <c r="G40" s="149"/>
      <c r="H40" s="149"/>
      <c r="I40" s="149"/>
      <c r="J40" s="149"/>
      <c r="K40" s="149"/>
      <c r="L40" s="149"/>
      <c r="M40" s="149"/>
      <c r="N40" s="149"/>
      <c r="O40" s="149"/>
      <c r="P40" s="149"/>
    </row>
    <row r="41" spans="1:17" x14ac:dyDescent="0.25">
      <c r="B41" s="81" t="s">
        <v>143</v>
      </c>
    </row>
    <row r="42" spans="1:17" x14ac:dyDescent="0.25">
      <c r="B42" t="s">
        <v>707</v>
      </c>
      <c r="I42" s="166"/>
    </row>
    <row r="43" spans="1:17" x14ac:dyDescent="0.25">
      <c r="B43" t="s">
        <v>706</v>
      </c>
    </row>
    <row r="44" spans="1:17" x14ac:dyDescent="0.25">
      <c r="B44" t="s">
        <v>705</v>
      </c>
    </row>
    <row r="45" spans="1:17" x14ac:dyDescent="0.25">
      <c r="B45" t="s">
        <v>704</v>
      </c>
    </row>
    <row r="46" spans="1:17" x14ac:dyDescent="0.25">
      <c r="B46" t="s">
        <v>703</v>
      </c>
      <c r="C46" s="173"/>
    </row>
    <row r="47" spans="1:17" x14ac:dyDescent="0.25">
      <c r="B47" t="s">
        <v>702</v>
      </c>
      <c r="C47" s="173"/>
    </row>
    <row r="48" spans="1:17" x14ac:dyDescent="0.25">
      <c r="B48" t="s">
        <v>701</v>
      </c>
      <c r="C48" s="173"/>
    </row>
    <row r="49" spans="2:8" x14ac:dyDescent="0.25">
      <c r="B49" t="s">
        <v>700</v>
      </c>
      <c r="C49" s="173"/>
    </row>
    <row r="50" spans="2:8" x14ac:dyDescent="0.25">
      <c r="B50" s="143" t="s">
        <v>699</v>
      </c>
    </row>
    <row r="51" spans="2:8" x14ac:dyDescent="0.25">
      <c r="B51" s="143" t="s">
        <v>698</v>
      </c>
    </row>
    <row r="52" spans="2:8" x14ac:dyDescent="0.25">
      <c r="B52" s="143" t="s">
        <v>697</v>
      </c>
      <c r="H52" s="147"/>
    </row>
    <row r="53" spans="2:8" x14ac:dyDescent="0.25">
      <c r="B53" s="143" t="s">
        <v>696</v>
      </c>
    </row>
    <row r="54" spans="2:8" x14ac:dyDescent="0.25">
      <c r="B54" s="143" t="s">
        <v>695</v>
      </c>
    </row>
    <row r="55" spans="2:8" x14ac:dyDescent="0.25">
      <c r="B55" s="143" t="s">
        <v>694</v>
      </c>
    </row>
    <row r="56" spans="2:8" x14ac:dyDescent="0.25">
      <c r="B56" s="143" t="s">
        <v>693</v>
      </c>
    </row>
    <row r="57" spans="2:8" x14ac:dyDescent="0.25">
      <c r="H57" s="172"/>
    </row>
    <row r="144" spans="11:11" x14ac:dyDescent="0.25">
      <c r="K144" s="143" t="e">
        <f>E30/E144*E151</f>
        <v>#DIV/0!</v>
      </c>
    </row>
    <row r="160" spans="10:10" x14ac:dyDescent="0.25">
      <c r="J160" s="143">
        <f>E160-D160</f>
        <v>0</v>
      </c>
    </row>
  </sheetData>
  <mergeCells count="2">
    <mergeCell ref="B5:P5"/>
    <mergeCell ref="B4:P4"/>
  </mergeCells>
  <printOptions horizontalCentered="1"/>
  <pageMargins left="1" right="1" top="1" bottom="1" header="0.5" footer="0.5"/>
  <pageSetup scale="36"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A458-CC83-43A7-8DC2-75289A9CBB43}">
  <sheetPr>
    <tabColor rgb="FF92D050"/>
    <pageSetUpPr fitToPage="1"/>
  </sheetPr>
  <dimension ref="A1:Q160"/>
  <sheetViews>
    <sheetView topLeftCell="A8" zoomScale="106" zoomScaleNormal="106" workbookViewId="0">
      <selection activeCell="Q114" sqref="Q114"/>
    </sheetView>
  </sheetViews>
  <sheetFormatPr defaultColWidth="8.85546875" defaultRowHeight="15" x14ac:dyDescent="0.25"/>
  <cols>
    <col min="1" max="1" width="6.85546875" style="143" bestFit="1" customWidth="1"/>
    <col min="2" max="2" width="28.140625" style="143" customWidth="1"/>
    <col min="3" max="3" width="21.42578125" style="143" bestFit="1" customWidth="1"/>
    <col min="4" max="4" width="20.7109375" style="143" customWidth="1"/>
    <col min="5" max="6" width="18.85546875" style="143" bestFit="1" customWidth="1"/>
    <col min="7" max="7" width="20" style="143" customWidth="1"/>
    <col min="8" max="8" width="20.140625" style="143" customWidth="1"/>
    <col min="9" max="9" width="19.42578125" style="143" customWidth="1"/>
    <col min="10" max="10" width="13.42578125" style="143" customWidth="1"/>
    <col min="11" max="11" width="25.140625" style="143" customWidth="1"/>
    <col min="12" max="12" width="20.140625" style="143" customWidth="1"/>
    <col min="13" max="13" width="18.5703125" style="143" bestFit="1" customWidth="1"/>
    <col min="14" max="15" width="18.85546875" style="143" bestFit="1" customWidth="1"/>
    <col min="16" max="16" width="18.85546875" style="143" customWidth="1"/>
    <col min="17" max="17" width="6.85546875" style="143" bestFit="1" customWidth="1"/>
    <col min="18" max="16384" width="8.85546875" style="143"/>
  </cols>
  <sheetData>
    <row r="1" spans="1:17" x14ac:dyDescent="0.25">
      <c r="B1" s="148" t="s">
        <v>61</v>
      </c>
      <c r="O1" s="78"/>
      <c r="P1" s="78" t="s">
        <v>470</v>
      </c>
    </row>
    <row r="2" spans="1:17" x14ac:dyDescent="0.25">
      <c r="B2" s="79" t="s">
        <v>318</v>
      </c>
      <c r="C2" s="190"/>
      <c r="D2" s="190"/>
      <c r="O2" s="78"/>
    </row>
    <row r="3" spans="1:17" x14ac:dyDescent="0.25">
      <c r="B3" s="17"/>
    </row>
    <row r="4" spans="1:17" x14ac:dyDescent="0.25">
      <c r="A4" s="147"/>
      <c r="B4" s="189" t="s">
        <v>395</v>
      </c>
      <c r="C4" s="189"/>
      <c r="D4" s="189"/>
      <c r="E4" s="189"/>
      <c r="F4" s="189"/>
      <c r="G4" s="189"/>
      <c r="H4" s="189"/>
      <c r="I4" s="189"/>
      <c r="J4" s="189"/>
      <c r="K4" s="189"/>
      <c r="L4" s="189"/>
      <c r="M4" s="189"/>
      <c r="N4" s="189"/>
      <c r="O4" s="189"/>
      <c r="P4" s="189"/>
    </row>
    <row r="5" spans="1:17" x14ac:dyDescent="0.25">
      <c r="A5" s="147"/>
      <c r="B5" s="188" t="s">
        <v>730</v>
      </c>
      <c r="C5" s="188"/>
      <c r="D5" s="188"/>
      <c r="E5" s="188"/>
      <c r="F5" s="188"/>
      <c r="G5" s="188"/>
      <c r="H5" s="188"/>
      <c r="I5" s="188"/>
      <c r="J5" s="188"/>
      <c r="K5" s="188"/>
      <c r="L5" s="188"/>
      <c r="M5" s="188"/>
      <c r="N5" s="188"/>
      <c r="O5" s="188"/>
      <c r="P5" s="188"/>
    </row>
    <row r="6" spans="1:17" x14ac:dyDescent="0.25">
      <c r="A6" s="147"/>
      <c r="B6" s="144"/>
      <c r="C6" s="149"/>
      <c r="D6" s="149"/>
      <c r="E6" s="149"/>
      <c r="F6" s="149"/>
      <c r="G6" s="149"/>
      <c r="H6" s="149"/>
      <c r="I6" s="149"/>
      <c r="J6" s="149"/>
      <c r="K6" s="149"/>
      <c r="L6" s="149"/>
      <c r="M6" s="149"/>
      <c r="N6" s="149"/>
      <c r="O6" s="149"/>
      <c r="P6" s="149"/>
    </row>
    <row r="7" spans="1:17" x14ac:dyDescent="0.25">
      <c r="B7" s="17"/>
    </row>
    <row r="8" spans="1:17" x14ac:dyDescent="0.25">
      <c r="C8" s="187" t="s">
        <v>532</v>
      </c>
      <c r="D8" s="187" t="s">
        <v>531</v>
      </c>
      <c r="E8" s="187" t="s">
        <v>530</v>
      </c>
      <c r="F8" s="187" t="s">
        <v>529</v>
      </c>
      <c r="G8" s="187" t="s">
        <v>554</v>
      </c>
      <c r="H8" s="187" t="s">
        <v>553</v>
      </c>
      <c r="I8" s="187" t="s">
        <v>552</v>
      </c>
      <c r="J8" s="187" t="s">
        <v>582</v>
      </c>
      <c r="K8" s="187" t="s">
        <v>581</v>
      </c>
      <c r="L8" s="187" t="s">
        <v>729</v>
      </c>
      <c r="M8" s="187" t="s">
        <v>728</v>
      </c>
      <c r="N8" s="187" t="s">
        <v>727</v>
      </c>
      <c r="O8" s="187" t="s">
        <v>726</v>
      </c>
      <c r="P8" s="187" t="s">
        <v>725</v>
      </c>
    </row>
    <row r="9" spans="1:17" x14ac:dyDescent="0.25">
      <c r="C9" s="185" t="s">
        <v>724</v>
      </c>
      <c r="D9" s="184" t="s">
        <v>507</v>
      </c>
      <c r="E9" s="168" t="s">
        <v>518</v>
      </c>
      <c r="F9" s="168" t="s">
        <v>517</v>
      </c>
      <c r="G9" s="168" t="s">
        <v>516</v>
      </c>
      <c r="H9" s="168" t="s">
        <v>515</v>
      </c>
      <c r="I9" s="168" t="s">
        <v>514</v>
      </c>
      <c r="J9" s="168" t="s">
        <v>723</v>
      </c>
      <c r="K9" s="168" t="s">
        <v>512</v>
      </c>
      <c r="L9" s="168" t="s">
        <v>511</v>
      </c>
      <c r="M9" s="168" t="s">
        <v>510</v>
      </c>
      <c r="N9" s="168" t="s">
        <v>509</v>
      </c>
      <c r="O9" s="168" t="s">
        <v>508</v>
      </c>
      <c r="P9" s="168" t="s">
        <v>507</v>
      </c>
    </row>
    <row r="10" spans="1:17" x14ac:dyDescent="0.25">
      <c r="A10" s="186"/>
      <c r="B10" s="186"/>
      <c r="C10" s="168" t="s">
        <v>722</v>
      </c>
      <c r="D10" s="168">
        <v>2020</v>
      </c>
      <c r="E10" s="168">
        <v>2021</v>
      </c>
      <c r="F10" s="168">
        <v>2021</v>
      </c>
      <c r="G10" s="168">
        <v>2021</v>
      </c>
      <c r="H10" s="168">
        <v>2021</v>
      </c>
      <c r="I10" s="168">
        <v>2021</v>
      </c>
      <c r="J10" s="168">
        <v>2021</v>
      </c>
      <c r="K10" s="168">
        <v>2021</v>
      </c>
      <c r="L10" s="168">
        <v>2021</v>
      </c>
      <c r="M10" s="168">
        <v>2021</v>
      </c>
      <c r="N10" s="168">
        <v>2021</v>
      </c>
      <c r="O10" s="168">
        <v>2021</v>
      </c>
      <c r="P10" s="168">
        <v>2021</v>
      </c>
    </row>
    <row r="11" spans="1:17" x14ac:dyDescent="0.25">
      <c r="B11" s="177" t="s">
        <v>73</v>
      </c>
      <c r="C11" s="185"/>
      <c r="D11" s="184"/>
      <c r="E11" s="168"/>
      <c r="F11" s="168"/>
      <c r="G11" s="168"/>
      <c r="H11" s="168"/>
      <c r="I11" s="168"/>
      <c r="J11" s="168"/>
      <c r="K11" s="168"/>
      <c r="L11" s="168"/>
      <c r="M11" s="168"/>
      <c r="N11" s="168"/>
      <c r="O11" s="168"/>
      <c r="P11" s="168"/>
    </row>
    <row r="12" spans="1:17" x14ac:dyDescent="0.25">
      <c r="A12" s="37" t="s">
        <v>100</v>
      </c>
      <c r="B12" s="146" t="s">
        <v>721</v>
      </c>
      <c r="D12" s="184"/>
      <c r="E12" s="183"/>
      <c r="F12" s="183"/>
      <c r="G12" s="183"/>
      <c r="H12" s="183"/>
      <c r="I12" s="183"/>
      <c r="J12" s="183"/>
      <c r="K12" s="183"/>
      <c r="L12" s="183"/>
      <c r="M12" s="183"/>
      <c r="N12" s="183"/>
      <c r="O12" s="183"/>
      <c r="P12" s="183"/>
      <c r="Q12" s="37" t="s">
        <v>100</v>
      </c>
    </row>
    <row r="13" spans="1:17" x14ac:dyDescent="0.25">
      <c r="A13" s="147">
        <v>100</v>
      </c>
      <c r="B13" s="147"/>
      <c r="C13" s="87">
        <v>34348381099.341537</v>
      </c>
      <c r="D13" s="182">
        <v>31852940000</v>
      </c>
      <c r="E13" s="174">
        <v>31852940000</v>
      </c>
      <c r="F13" s="174">
        <v>31852939854</v>
      </c>
      <c r="G13" s="174">
        <v>34252939854</v>
      </c>
      <c r="H13" s="174">
        <v>34252939854</v>
      </c>
      <c r="I13" s="174">
        <v>34252939854</v>
      </c>
      <c r="J13" s="174">
        <v>35052939854</v>
      </c>
      <c r="K13" s="174">
        <v>35052939854</v>
      </c>
      <c r="L13" s="174">
        <v>35052939854</v>
      </c>
      <c r="M13" s="174">
        <v>35052939854</v>
      </c>
      <c r="N13" s="174">
        <v>35052939854</v>
      </c>
      <c r="O13" s="174">
        <v>36502939854</v>
      </c>
      <c r="P13" s="174">
        <v>36443675751.440002</v>
      </c>
      <c r="Q13" s="147">
        <v>100</v>
      </c>
    </row>
    <row r="14" spans="1:17" x14ac:dyDescent="0.25">
      <c r="A14" s="147"/>
      <c r="B14" s="146" t="s">
        <v>720</v>
      </c>
      <c r="C14" s="156"/>
      <c r="D14" s="156"/>
      <c r="E14" s="156"/>
      <c r="F14" s="156"/>
      <c r="G14" s="156"/>
      <c r="H14" s="156"/>
      <c r="I14" s="156"/>
      <c r="J14" s="156"/>
      <c r="K14" s="156"/>
      <c r="L14" s="156"/>
      <c r="M14" s="156"/>
      <c r="N14" s="156"/>
      <c r="O14" s="156"/>
      <c r="P14" s="156"/>
      <c r="Q14" s="147"/>
    </row>
    <row r="15" spans="1:17" x14ac:dyDescent="0.25">
      <c r="A15" s="147">
        <v>101</v>
      </c>
      <c r="B15" s="36"/>
      <c r="C15" s="87">
        <v>0</v>
      </c>
      <c r="D15" s="66">
        <v>0</v>
      </c>
      <c r="E15" s="66">
        <v>0</v>
      </c>
      <c r="F15" s="66">
        <v>0</v>
      </c>
      <c r="G15" s="66">
        <v>0</v>
      </c>
      <c r="H15" s="66">
        <v>0</v>
      </c>
      <c r="I15" s="66">
        <v>0</v>
      </c>
      <c r="J15" s="66">
        <v>0</v>
      </c>
      <c r="K15" s="66">
        <v>0</v>
      </c>
      <c r="L15" s="66">
        <v>0</v>
      </c>
      <c r="M15" s="66">
        <v>0</v>
      </c>
      <c r="N15" s="66">
        <v>0</v>
      </c>
      <c r="O15" s="66">
        <v>0</v>
      </c>
      <c r="P15" s="66">
        <v>0</v>
      </c>
      <c r="Q15" s="147">
        <v>101</v>
      </c>
    </row>
    <row r="16" spans="1:17" x14ac:dyDescent="0.25">
      <c r="A16" s="147"/>
      <c r="B16" s="146" t="s">
        <v>719</v>
      </c>
      <c r="C16" s="156"/>
      <c r="D16" s="156"/>
      <c r="E16" s="156"/>
      <c r="F16" s="156"/>
      <c r="G16" s="156"/>
      <c r="H16" s="156"/>
      <c r="I16" s="156"/>
      <c r="J16" s="156"/>
      <c r="K16" s="156"/>
      <c r="L16" s="156"/>
      <c r="M16" s="156"/>
      <c r="N16" s="156"/>
      <c r="O16" s="156"/>
      <c r="P16" s="156"/>
      <c r="Q16" s="147"/>
    </row>
    <row r="17" spans="1:17" x14ac:dyDescent="0.25">
      <c r="A17" s="147">
        <v>102</v>
      </c>
      <c r="B17" s="148"/>
      <c r="C17" s="87">
        <v>128249721.73692307</v>
      </c>
      <c r="D17" s="66">
        <v>0</v>
      </c>
      <c r="E17" s="66">
        <v>0</v>
      </c>
      <c r="F17" s="66">
        <v>0</v>
      </c>
      <c r="G17" s="66">
        <v>0</v>
      </c>
      <c r="H17" s="66">
        <v>0</v>
      </c>
      <c r="I17" s="66">
        <v>0</v>
      </c>
      <c r="J17" s="66">
        <v>0</v>
      </c>
      <c r="K17" s="66">
        <v>0</v>
      </c>
      <c r="L17" s="66">
        <v>0</v>
      </c>
      <c r="M17" s="66">
        <v>0</v>
      </c>
      <c r="N17" s="66">
        <v>0</v>
      </c>
      <c r="O17" s="66">
        <v>860399000</v>
      </c>
      <c r="P17" s="66">
        <v>806847382.58000004</v>
      </c>
      <c r="Q17" s="147">
        <v>102</v>
      </c>
    </row>
    <row r="18" spans="1:17" x14ac:dyDescent="0.25">
      <c r="A18" s="147"/>
      <c r="B18" s="146" t="s">
        <v>718</v>
      </c>
      <c r="C18" s="156"/>
      <c r="D18" s="156"/>
      <c r="E18" s="156"/>
      <c r="F18" s="156"/>
      <c r="G18" s="156"/>
      <c r="H18" s="156"/>
      <c r="I18" s="156"/>
      <c r="J18" s="156"/>
      <c r="K18" s="156"/>
      <c r="L18" s="156"/>
      <c r="M18" s="156"/>
      <c r="N18" s="156"/>
      <c r="O18" s="156"/>
      <c r="P18" s="156"/>
      <c r="Q18" s="147"/>
    </row>
    <row r="19" spans="1:17" x14ac:dyDescent="0.25">
      <c r="A19" s="147">
        <v>103</v>
      </c>
      <c r="B19" s="147"/>
      <c r="C19" s="87">
        <v>0</v>
      </c>
      <c r="D19" s="66">
        <v>0</v>
      </c>
      <c r="E19" s="66">
        <v>0</v>
      </c>
      <c r="F19" s="66">
        <v>0</v>
      </c>
      <c r="G19" s="66">
        <v>0</v>
      </c>
      <c r="H19" s="66">
        <v>0</v>
      </c>
      <c r="I19" s="66">
        <v>0</v>
      </c>
      <c r="J19" s="66">
        <v>0</v>
      </c>
      <c r="K19" s="66">
        <v>0</v>
      </c>
      <c r="L19" s="66">
        <v>0</v>
      </c>
      <c r="M19" s="66">
        <v>0</v>
      </c>
      <c r="N19" s="66">
        <v>0</v>
      </c>
      <c r="O19" s="66">
        <v>0</v>
      </c>
      <c r="P19" s="66">
        <v>0</v>
      </c>
      <c r="Q19" s="147">
        <v>103</v>
      </c>
    </row>
    <row r="20" spans="1:17" x14ac:dyDescent="0.25">
      <c r="A20" s="147"/>
      <c r="B20" s="146" t="s">
        <v>717</v>
      </c>
      <c r="C20" s="156"/>
      <c r="D20" s="156"/>
      <c r="E20" s="156"/>
      <c r="F20" s="156"/>
      <c r="G20" s="156"/>
      <c r="H20" s="156"/>
      <c r="I20" s="156"/>
      <c r="J20" s="156"/>
      <c r="K20" s="156"/>
      <c r="L20" s="156"/>
      <c r="M20" s="156"/>
      <c r="N20" s="156"/>
      <c r="O20" s="156"/>
      <c r="P20" s="156"/>
      <c r="Q20" s="147"/>
    </row>
    <row r="21" spans="1:17" x14ac:dyDescent="0.25">
      <c r="A21" s="147">
        <v>104</v>
      </c>
      <c r="C21" s="87">
        <v>847743.46230769227</v>
      </c>
      <c r="D21" s="174">
        <v>0</v>
      </c>
      <c r="E21" s="174">
        <v>0</v>
      </c>
      <c r="F21" s="174">
        <v>0</v>
      </c>
      <c r="G21" s="66">
        <v>0</v>
      </c>
      <c r="H21" s="66">
        <v>0</v>
      </c>
      <c r="I21" s="66">
        <v>0</v>
      </c>
      <c r="J21" s="66">
        <v>0</v>
      </c>
      <c r="K21" s="66">
        <v>0</v>
      </c>
      <c r="L21" s="66">
        <v>0</v>
      </c>
      <c r="M21" s="66">
        <v>0</v>
      </c>
      <c r="N21" s="66">
        <v>0</v>
      </c>
      <c r="O21" s="66">
        <v>5534607.0999999996</v>
      </c>
      <c r="P21" s="66">
        <v>5486057.9100000001</v>
      </c>
      <c r="Q21" s="147">
        <v>104</v>
      </c>
    </row>
    <row r="22" spans="1:17" x14ac:dyDescent="0.25">
      <c r="A22" s="147"/>
      <c r="B22" s="146" t="s">
        <v>716</v>
      </c>
      <c r="C22" s="156"/>
      <c r="D22" s="156"/>
      <c r="E22" s="156"/>
      <c r="F22" s="156"/>
      <c r="G22" s="156"/>
      <c r="H22" s="156"/>
      <c r="I22" s="156"/>
      <c r="J22" s="156"/>
      <c r="K22" s="156"/>
      <c r="L22" s="156"/>
      <c r="M22" s="156"/>
      <c r="N22" s="156"/>
      <c r="O22" s="156"/>
      <c r="P22" s="156"/>
      <c r="Q22" s="147"/>
    </row>
    <row r="23" spans="1:17" x14ac:dyDescent="0.25">
      <c r="A23" s="147">
        <v>105</v>
      </c>
      <c r="B23" s="173"/>
      <c r="C23" s="87">
        <v>23874985.242307689</v>
      </c>
      <c r="D23" s="174">
        <v>20595301.050000001</v>
      </c>
      <c r="E23" s="174">
        <v>20496637.149999999</v>
      </c>
      <c r="F23" s="174">
        <v>20397973.25</v>
      </c>
      <c r="G23" s="66">
        <v>22558514.68</v>
      </c>
      <c r="H23" s="66">
        <v>22446658.77</v>
      </c>
      <c r="I23" s="66">
        <v>22334802.859999999</v>
      </c>
      <c r="J23" s="66">
        <v>26107509.34</v>
      </c>
      <c r="K23" s="66">
        <v>25949113.149999999</v>
      </c>
      <c r="L23" s="66">
        <v>25790716.960000001</v>
      </c>
      <c r="M23" s="66">
        <v>25632320.77</v>
      </c>
      <c r="N23" s="66">
        <v>25473924.579999998</v>
      </c>
      <c r="O23" s="66">
        <v>26397928.390000001</v>
      </c>
      <c r="P23" s="66">
        <v>26193407.199999999</v>
      </c>
      <c r="Q23" s="147">
        <v>105</v>
      </c>
    </row>
    <row r="24" spans="1:17" x14ac:dyDescent="0.25">
      <c r="B24" s="177" t="s">
        <v>715</v>
      </c>
      <c r="C24" s="156"/>
      <c r="D24" s="156"/>
      <c r="E24" s="156"/>
      <c r="F24" s="156"/>
      <c r="G24" s="156"/>
      <c r="H24" s="156"/>
      <c r="I24" s="156"/>
      <c r="J24" s="156"/>
      <c r="K24" s="156"/>
      <c r="L24" s="156"/>
      <c r="M24" s="156"/>
      <c r="N24" s="156"/>
      <c r="O24" s="156"/>
      <c r="P24" s="156"/>
      <c r="Q24" s="147"/>
    </row>
    <row r="25" spans="1:17" x14ac:dyDescent="0.25">
      <c r="A25" s="178">
        <v>106</v>
      </c>
      <c r="B25" s="181"/>
      <c r="C25" s="180">
        <v>153073244.39307693</v>
      </c>
      <c r="D25" s="160">
        <v>155046319.5</v>
      </c>
      <c r="E25" s="160">
        <v>154704146.25999999</v>
      </c>
      <c r="F25" s="160">
        <v>150846315.59999999</v>
      </c>
      <c r="G25" s="179">
        <v>153895269.16999999</v>
      </c>
      <c r="H25" s="179">
        <v>150718076.74000001</v>
      </c>
      <c r="I25" s="179">
        <v>147473060.19999999</v>
      </c>
      <c r="J25" s="179">
        <v>160367910.71000001</v>
      </c>
      <c r="K25" s="179">
        <v>157446312.16999999</v>
      </c>
      <c r="L25" s="179">
        <v>154585333.18000001</v>
      </c>
      <c r="M25" s="179">
        <v>151634918.62</v>
      </c>
      <c r="N25" s="179">
        <v>148239167.96000001</v>
      </c>
      <c r="O25" s="179">
        <v>154500950.65000001</v>
      </c>
      <c r="P25" s="179">
        <v>150494396.34999999</v>
      </c>
      <c r="Q25" s="178">
        <v>106</v>
      </c>
    </row>
    <row r="26" spans="1:17" x14ac:dyDescent="0.25">
      <c r="A26" s="147"/>
      <c r="B26" s="177" t="s">
        <v>714</v>
      </c>
      <c r="C26" s="156"/>
      <c r="D26" s="156"/>
      <c r="E26" s="156"/>
      <c r="F26" s="156"/>
      <c r="G26" s="156"/>
      <c r="H26" s="156"/>
      <c r="I26" s="156"/>
      <c r="J26" s="156"/>
      <c r="K26" s="156"/>
      <c r="L26" s="156"/>
      <c r="M26" s="156"/>
      <c r="N26" s="156"/>
      <c r="O26" s="156"/>
      <c r="P26" s="156"/>
      <c r="Q26" s="147"/>
    </row>
    <row r="27" spans="1:17" x14ac:dyDescent="0.25">
      <c r="A27" s="147">
        <v>107</v>
      </c>
      <c r="B27" s="173"/>
      <c r="C27" s="87">
        <v>56243615.183076933</v>
      </c>
      <c r="D27" s="66">
        <v>62997566.18</v>
      </c>
      <c r="E27" s="66">
        <v>61871907.649999999</v>
      </c>
      <c r="F27" s="66">
        <v>60746249.159999996</v>
      </c>
      <c r="G27" s="66">
        <v>59620590.659999996</v>
      </c>
      <c r="H27" s="66">
        <v>58494932.200000003</v>
      </c>
      <c r="I27" s="66">
        <v>57369273.689999998</v>
      </c>
      <c r="J27" s="66">
        <v>56243615.18</v>
      </c>
      <c r="K27" s="66">
        <v>55117956.659999996</v>
      </c>
      <c r="L27" s="66">
        <v>53992298.189999998</v>
      </c>
      <c r="M27" s="66">
        <v>52866639.689999998</v>
      </c>
      <c r="N27" s="66">
        <v>51740981.200000003</v>
      </c>
      <c r="O27" s="66">
        <v>50615322.729999997</v>
      </c>
      <c r="P27" s="66">
        <v>49489664.189999998</v>
      </c>
      <c r="Q27" s="147">
        <v>107</v>
      </c>
    </row>
    <row r="28" spans="1:17" x14ac:dyDescent="0.25">
      <c r="B28" s="146" t="s">
        <v>713</v>
      </c>
      <c r="C28" s="156"/>
      <c r="D28" s="156"/>
      <c r="E28" s="156"/>
      <c r="F28" s="156"/>
      <c r="G28" s="156"/>
      <c r="H28" s="156"/>
      <c r="I28" s="156"/>
      <c r="J28" s="156"/>
      <c r="K28" s="156"/>
      <c r="L28" s="156"/>
      <c r="M28" s="156"/>
      <c r="N28" s="156"/>
      <c r="O28" s="156"/>
      <c r="P28" s="156"/>
      <c r="Q28" s="147"/>
    </row>
    <row r="29" spans="1:17" x14ac:dyDescent="0.25">
      <c r="A29" s="147">
        <v>108</v>
      </c>
      <c r="B29" s="147"/>
      <c r="C29" s="87">
        <v>257994575</v>
      </c>
      <c r="D29" s="66">
        <v>257994575</v>
      </c>
      <c r="E29" s="66">
        <v>257994575</v>
      </c>
      <c r="F29" s="66">
        <v>257994575</v>
      </c>
      <c r="G29" s="66">
        <v>257994575</v>
      </c>
      <c r="H29" s="66">
        <v>257994575</v>
      </c>
      <c r="I29" s="66">
        <v>257994575</v>
      </c>
      <c r="J29" s="66">
        <v>257994575</v>
      </c>
      <c r="K29" s="66">
        <v>257994575</v>
      </c>
      <c r="L29" s="66">
        <v>257994575</v>
      </c>
      <c r="M29" s="66">
        <v>257994575</v>
      </c>
      <c r="N29" s="66">
        <v>257994575</v>
      </c>
      <c r="O29" s="66">
        <v>257994575</v>
      </c>
      <c r="P29" s="66">
        <v>257994575</v>
      </c>
      <c r="Q29" s="147">
        <v>108</v>
      </c>
    </row>
    <row r="30" spans="1:17" x14ac:dyDescent="0.25">
      <c r="A30" s="147"/>
      <c r="B30" s="146" t="s">
        <v>712</v>
      </c>
      <c r="C30" s="156"/>
      <c r="D30" s="156"/>
      <c r="E30" s="156"/>
      <c r="F30" s="156"/>
      <c r="G30" s="156"/>
      <c r="H30" s="156"/>
      <c r="I30" s="156"/>
      <c r="J30" s="156"/>
      <c r="K30" s="156"/>
      <c r="L30" s="156"/>
      <c r="M30" s="156"/>
      <c r="N30" s="156"/>
      <c r="O30" s="156"/>
      <c r="P30" s="156"/>
      <c r="Q30" s="147"/>
    </row>
    <row r="31" spans="1:17" x14ac:dyDescent="0.25">
      <c r="A31" s="147">
        <v>109</v>
      </c>
      <c r="B31" s="147"/>
      <c r="C31" s="87">
        <v>-5940274.6800000006</v>
      </c>
      <c r="D31" s="66">
        <v>-5940274.6799999997</v>
      </c>
      <c r="E31" s="66">
        <v>-5940274.6799999997</v>
      </c>
      <c r="F31" s="66">
        <v>-5940274.6799999997</v>
      </c>
      <c r="G31" s="66">
        <v>-5940274.6799999997</v>
      </c>
      <c r="H31" s="66">
        <v>-5940274.6799999997</v>
      </c>
      <c r="I31" s="66">
        <v>-5940274.6799999997</v>
      </c>
      <c r="J31" s="66">
        <v>-5940274.6799999997</v>
      </c>
      <c r="K31" s="66">
        <v>-5940274.6799999997</v>
      </c>
      <c r="L31" s="66">
        <v>-5940274.6799999997</v>
      </c>
      <c r="M31" s="66">
        <v>-5940274.6799999997</v>
      </c>
      <c r="N31" s="66">
        <v>-5940274.6799999997</v>
      </c>
      <c r="O31" s="66">
        <v>-5940274.6799999997</v>
      </c>
      <c r="P31" s="66">
        <v>-5940274.6799999997</v>
      </c>
      <c r="Q31" s="147">
        <v>109</v>
      </c>
    </row>
    <row r="32" spans="1:17" x14ac:dyDescent="0.25">
      <c r="A32" s="147"/>
      <c r="B32" s="146" t="s">
        <v>711</v>
      </c>
      <c r="C32" s="156"/>
      <c r="D32" s="156"/>
      <c r="E32" s="156"/>
      <c r="F32" s="156"/>
      <c r="G32" s="156"/>
      <c r="H32" s="156"/>
      <c r="I32" s="156"/>
      <c r="J32" s="156"/>
      <c r="K32" s="156"/>
      <c r="L32" s="156"/>
      <c r="M32" s="156"/>
      <c r="N32" s="156"/>
      <c r="O32" s="156"/>
      <c r="P32" s="156"/>
      <c r="Q32" s="147"/>
    </row>
    <row r="33" spans="1:17" x14ac:dyDescent="0.25">
      <c r="A33" s="147">
        <v>110</v>
      </c>
      <c r="B33" s="147"/>
      <c r="C33" s="87">
        <v>0</v>
      </c>
      <c r="D33" s="66">
        <v>0</v>
      </c>
      <c r="E33" s="66">
        <v>0</v>
      </c>
      <c r="F33" s="66">
        <v>0</v>
      </c>
      <c r="G33" s="66">
        <v>0</v>
      </c>
      <c r="H33" s="66">
        <v>0</v>
      </c>
      <c r="I33" s="66">
        <v>0</v>
      </c>
      <c r="J33" s="66">
        <v>0</v>
      </c>
      <c r="K33" s="66">
        <v>0</v>
      </c>
      <c r="L33" s="66">
        <v>0</v>
      </c>
      <c r="M33" s="66">
        <v>0</v>
      </c>
      <c r="N33" s="66">
        <v>0</v>
      </c>
      <c r="O33" s="66">
        <v>0</v>
      </c>
      <c r="P33" s="66">
        <v>0</v>
      </c>
      <c r="Q33" s="147">
        <v>110</v>
      </c>
    </row>
    <row r="34" spans="1:17" x14ac:dyDescent="0.25">
      <c r="B34" s="146" t="s">
        <v>710</v>
      </c>
      <c r="C34" s="176"/>
      <c r="D34" s="176"/>
      <c r="E34" s="176"/>
      <c r="F34" s="176"/>
      <c r="G34" s="176"/>
      <c r="H34" s="176"/>
      <c r="I34" s="176"/>
      <c r="J34" s="176"/>
      <c r="K34" s="176"/>
      <c r="L34" s="176"/>
      <c r="M34" s="176"/>
      <c r="N34" s="176"/>
      <c r="O34" s="176"/>
      <c r="P34" s="176"/>
      <c r="Q34" s="147"/>
    </row>
    <row r="35" spans="1:17" x14ac:dyDescent="0.25">
      <c r="A35" s="147">
        <v>111</v>
      </c>
      <c r="B35" s="147"/>
      <c r="C35" s="87">
        <v>25718283686.236923</v>
      </c>
      <c r="D35" s="175">
        <v>25476768827.259998</v>
      </c>
      <c r="E35" s="175">
        <v>25633323296.98</v>
      </c>
      <c r="F35" s="175">
        <v>25836405676.66</v>
      </c>
      <c r="G35" s="175">
        <v>25654388198.560001</v>
      </c>
      <c r="H35" s="175">
        <v>25774794934.5</v>
      </c>
      <c r="I35" s="175">
        <v>25930719405.959999</v>
      </c>
      <c r="J35" s="175">
        <v>26094757868.869999</v>
      </c>
      <c r="K35" s="175">
        <v>26208124367.129997</v>
      </c>
      <c r="L35" s="175">
        <v>26442591273</v>
      </c>
      <c r="M35" s="175">
        <v>25051924382.23</v>
      </c>
      <c r="N35" s="175">
        <v>25194585273.399998</v>
      </c>
      <c r="O35" s="175">
        <v>25428133994.010002</v>
      </c>
      <c r="P35" s="175">
        <v>25611170422.52</v>
      </c>
      <c r="Q35" s="147">
        <v>111</v>
      </c>
    </row>
    <row r="36" spans="1:17" x14ac:dyDescent="0.25">
      <c r="A36" s="147"/>
      <c r="B36" s="146" t="s">
        <v>709</v>
      </c>
      <c r="C36" s="156"/>
      <c r="D36" s="156"/>
      <c r="E36" s="156"/>
      <c r="F36" s="156"/>
      <c r="G36" s="156"/>
      <c r="H36" s="156"/>
      <c r="I36" s="156"/>
      <c r="J36" s="156"/>
      <c r="K36" s="156"/>
      <c r="L36" s="156"/>
      <c r="M36" s="156"/>
      <c r="N36" s="156"/>
      <c r="O36" s="156"/>
      <c r="P36" s="156"/>
      <c r="Q36" s="147"/>
    </row>
    <row r="37" spans="1:17" x14ac:dyDescent="0.25">
      <c r="A37" s="147">
        <v>112</v>
      </c>
      <c r="B37" s="147"/>
      <c r="C37" s="87">
        <v>-3512820.4123076843</v>
      </c>
      <c r="D37" s="66">
        <v>-32541626.699999999</v>
      </c>
      <c r="E37" s="66">
        <v>-32541626.699999999</v>
      </c>
      <c r="F37" s="66">
        <v>-32541626.699999999</v>
      </c>
      <c r="G37" s="66">
        <v>-32541626.699999999</v>
      </c>
      <c r="H37" s="66">
        <v>-32541626.699999999</v>
      </c>
      <c r="I37" s="66">
        <v>-32541626.699999999</v>
      </c>
      <c r="J37" s="66">
        <v>-32541626.699999999</v>
      </c>
      <c r="K37" s="66">
        <v>-32541626.699999999</v>
      </c>
      <c r="L37" s="66">
        <v>-32541626.699999999</v>
      </c>
      <c r="M37" s="66">
        <v>-32541626.699999999</v>
      </c>
      <c r="N37" s="66">
        <v>-32541626.699999999</v>
      </c>
      <c r="O37" s="66">
        <v>-32541626.699999999</v>
      </c>
      <c r="P37" s="174">
        <v>344832855.04000002</v>
      </c>
      <c r="Q37" s="147">
        <v>112</v>
      </c>
    </row>
    <row r="38" spans="1:17" x14ac:dyDescent="0.25">
      <c r="A38" s="147"/>
      <c r="B38" s="146" t="s">
        <v>708</v>
      </c>
      <c r="C38" s="156"/>
      <c r="D38" s="156"/>
      <c r="E38" s="156"/>
      <c r="F38" s="156"/>
      <c r="G38" s="156"/>
      <c r="H38" s="156"/>
      <c r="I38" s="156"/>
      <c r="J38" s="156"/>
      <c r="K38" s="156"/>
      <c r="L38" s="156"/>
      <c r="M38" s="156"/>
      <c r="N38" s="156"/>
      <c r="O38" s="156"/>
      <c r="P38" s="156"/>
      <c r="Q38" s="147"/>
    </row>
    <row r="39" spans="1:17" x14ac:dyDescent="0.25">
      <c r="A39" s="147">
        <v>113</v>
      </c>
      <c r="B39" s="147"/>
      <c r="C39" s="87">
        <v>-4372708.1076923078</v>
      </c>
      <c r="D39" s="66">
        <v>-4621217.7</v>
      </c>
      <c r="E39" s="66">
        <v>-4528286.24</v>
      </c>
      <c r="F39" s="66">
        <v>-4435310.5</v>
      </c>
      <c r="G39" s="66">
        <v>-4342334.76</v>
      </c>
      <c r="H39" s="66">
        <v>-4249297.53</v>
      </c>
      <c r="I39" s="66">
        <v>-4156321.79</v>
      </c>
      <c r="J39" s="66">
        <v>-4063346.05</v>
      </c>
      <c r="K39" s="66">
        <v>-3970370.31</v>
      </c>
      <c r="L39" s="66">
        <v>-3877394.57</v>
      </c>
      <c r="M39" s="66">
        <v>-3784418.83</v>
      </c>
      <c r="N39" s="66">
        <v>-3691443.09</v>
      </c>
      <c r="O39" s="66">
        <v>-3598467.35</v>
      </c>
      <c r="P39" s="66">
        <v>-7526996.6799999997</v>
      </c>
      <c r="Q39" s="147">
        <v>113</v>
      </c>
    </row>
    <row r="40" spans="1:17" x14ac:dyDescent="0.25">
      <c r="A40" s="147"/>
      <c r="B40" s="147"/>
      <c r="C40" s="149"/>
      <c r="D40" s="149"/>
      <c r="E40" s="149"/>
      <c r="F40" s="149"/>
      <c r="G40" s="149"/>
      <c r="H40" s="149"/>
      <c r="I40" s="149"/>
      <c r="J40" s="149"/>
      <c r="K40" s="149"/>
      <c r="L40" s="149"/>
      <c r="M40" s="149"/>
      <c r="N40" s="149"/>
      <c r="O40" s="149"/>
      <c r="P40" s="149"/>
    </row>
    <row r="41" spans="1:17" x14ac:dyDescent="0.25">
      <c r="B41" s="81" t="s">
        <v>143</v>
      </c>
    </row>
    <row r="42" spans="1:17" x14ac:dyDescent="0.25">
      <c r="B42" t="s">
        <v>707</v>
      </c>
      <c r="I42" s="166"/>
    </row>
    <row r="43" spans="1:17" x14ac:dyDescent="0.25">
      <c r="B43" t="s">
        <v>706</v>
      </c>
    </row>
    <row r="44" spans="1:17" x14ac:dyDescent="0.25">
      <c r="B44" t="s">
        <v>705</v>
      </c>
    </row>
    <row r="45" spans="1:17" x14ac:dyDescent="0.25">
      <c r="B45" t="s">
        <v>704</v>
      </c>
    </row>
    <row r="46" spans="1:17" x14ac:dyDescent="0.25">
      <c r="B46" t="s">
        <v>703</v>
      </c>
      <c r="C46" s="173"/>
    </row>
    <row r="47" spans="1:17" x14ac:dyDescent="0.25">
      <c r="B47" t="s">
        <v>702</v>
      </c>
      <c r="C47" s="173"/>
    </row>
    <row r="48" spans="1:17" x14ac:dyDescent="0.25">
      <c r="B48" t="s">
        <v>701</v>
      </c>
      <c r="C48" s="173"/>
    </row>
    <row r="49" spans="2:8" x14ac:dyDescent="0.25">
      <c r="B49" t="s">
        <v>700</v>
      </c>
      <c r="C49" s="173"/>
    </row>
    <row r="50" spans="2:8" x14ac:dyDescent="0.25">
      <c r="B50" s="143" t="s">
        <v>699</v>
      </c>
    </row>
    <row r="51" spans="2:8" x14ac:dyDescent="0.25">
      <c r="B51" s="143" t="s">
        <v>698</v>
      </c>
    </row>
    <row r="52" spans="2:8" x14ac:dyDescent="0.25">
      <c r="B52" s="143" t="s">
        <v>697</v>
      </c>
      <c r="H52" s="147"/>
    </row>
    <row r="53" spans="2:8" x14ac:dyDescent="0.25">
      <c r="B53" s="143" t="s">
        <v>696</v>
      </c>
    </row>
    <row r="54" spans="2:8" x14ac:dyDescent="0.25">
      <c r="B54" s="143" t="s">
        <v>695</v>
      </c>
    </row>
    <row r="55" spans="2:8" x14ac:dyDescent="0.25">
      <c r="B55" s="143" t="s">
        <v>694</v>
      </c>
    </row>
    <row r="56" spans="2:8" x14ac:dyDescent="0.25">
      <c r="B56" s="143" t="s">
        <v>693</v>
      </c>
    </row>
    <row r="57" spans="2:8" x14ac:dyDescent="0.25">
      <c r="H57" s="172"/>
    </row>
    <row r="144" spans="11:11" x14ac:dyDescent="0.25">
      <c r="K144" s="143" t="e">
        <v>#DIV/0!</v>
      </c>
    </row>
    <row r="160" spans="10:10" x14ac:dyDescent="0.25">
      <c r="J160" s="143">
        <v>0</v>
      </c>
    </row>
  </sheetData>
  <mergeCells count="2">
    <mergeCell ref="B5:P5"/>
    <mergeCell ref="B4:P4"/>
  </mergeCells>
  <printOptions horizontalCentered="1"/>
  <pageMargins left="1" right="1" top="1" bottom="1" header="0.5" footer="0.5"/>
  <pageSetup scale="36"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6A91-21E1-4153-8D1F-D4E5AE797061}">
  <sheetPr>
    <tabColor rgb="FFFF0000"/>
    <pageSetUpPr fitToPage="1"/>
  </sheetPr>
  <dimension ref="A1:Q160"/>
  <sheetViews>
    <sheetView zoomScale="55" zoomScaleNormal="55" workbookViewId="0">
      <selection activeCell="Q114" sqref="Q114"/>
    </sheetView>
  </sheetViews>
  <sheetFormatPr defaultColWidth="8.85546875" defaultRowHeight="15" x14ac:dyDescent="0.25"/>
  <cols>
    <col min="1" max="1" width="6.85546875" style="143" bestFit="1" customWidth="1"/>
    <col min="2" max="2" width="28.140625" style="143" customWidth="1"/>
    <col min="3" max="3" width="21.42578125" style="143" bestFit="1" customWidth="1"/>
    <col min="4" max="4" width="20.7109375" style="143" customWidth="1"/>
    <col min="5" max="6" width="18.85546875" style="143" bestFit="1" customWidth="1"/>
    <col min="7" max="7" width="20" style="143" customWidth="1"/>
    <col min="8" max="8" width="20.140625" style="143" customWidth="1"/>
    <col min="9" max="9" width="19.42578125" style="143" customWidth="1"/>
    <col min="10" max="10" width="13.42578125" style="143" customWidth="1"/>
    <col min="11" max="11" width="25.140625" style="143" customWidth="1"/>
    <col min="12" max="12" width="20.140625" style="143" customWidth="1"/>
    <col min="13" max="13" width="18.5703125" style="143" bestFit="1" customWidth="1"/>
    <col min="14" max="15" width="18.85546875" style="143" bestFit="1" customWidth="1"/>
    <col min="16" max="16" width="18.85546875" style="143" customWidth="1"/>
    <col min="17" max="17" width="6.85546875" style="143" bestFit="1" customWidth="1"/>
    <col min="18" max="16384" width="8.85546875" style="143"/>
  </cols>
  <sheetData>
    <row r="1" spans="1:17" x14ac:dyDescent="0.25">
      <c r="B1" s="148" t="s">
        <v>61</v>
      </c>
      <c r="O1" s="78"/>
      <c r="P1" s="78" t="s">
        <v>470</v>
      </c>
    </row>
    <row r="2" spans="1:17" x14ac:dyDescent="0.25">
      <c r="B2" s="79" t="s">
        <v>318</v>
      </c>
      <c r="C2" s="190"/>
      <c r="D2" s="190"/>
      <c r="O2" s="78"/>
    </row>
    <row r="3" spans="1:17" x14ac:dyDescent="0.25">
      <c r="B3" s="17"/>
    </row>
    <row r="4" spans="1:17" x14ac:dyDescent="0.25">
      <c r="A4" s="147"/>
      <c r="B4" s="189" t="s">
        <v>395</v>
      </c>
      <c r="C4" s="189"/>
      <c r="D4" s="189"/>
      <c r="E4" s="189"/>
      <c r="F4" s="189"/>
      <c r="G4" s="189"/>
      <c r="H4" s="189"/>
      <c r="I4" s="189"/>
      <c r="J4" s="189"/>
      <c r="K4" s="189"/>
      <c r="L4" s="189"/>
      <c r="M4" s="189"/>
      <c r="N4" s="189"/>
      <c r="O4" s="189"/>
      <c r="P4" s="189"/>
    </row>
    <row r="5" spans="1:17" x14ac:dyDescent="0.25">
      <c r="A5" s="147"/>
      <c r="B5" s="188" t="s">
        <v>730</v>
      </c>
      <c r="C5" s="188"/>
      <c r="D5" s="188"/>
      <c r="E5" s="188"/>
      <c r="F5" s="188"/>
      <c r="G5" s="188"/>
      <c r="H5" s="188"/>
      <c r="I5" s="188"/>
      <c r="J5" s="188"/>
      <c r="K5" s="188"/>
      <c r="L5" s="188"/>
      <c r="M5" s="188"/>
      <c r="N5" s="188"/>
      <c r="O5" s="188"/>
      <c r="P5" s="188"/>
    </row>
    <row r="6" spans="1:17" x14ac:dyDescent="0.25">
      <c r="A6" s="147"/>
      <c r="B6" s="144"/>
      <c r="C6" s="149"/>
      <c r="D6" s="149"/>
      <c r="E6" s="149"/>
      <c r="F6" s="149"/>
      <c r="G6" s="149"/>
      <c r="H6" s="149"/>
      <c r="I6" s="149"/>
      <c r="J6" s="149"/>
      <c r="K6" s="149"/>
      <c r="L6" s="149"/>
      <c r="M6" s="149"/>
      <c r="N6" s="149"/>
      <c r="O6" s="149"/>
      <c r="P6" s="149"/>
    </row>
    <row r="7" spans="1:17" x14ac:dyDescent="0.25">
      <c r="B7" s="17"/>
    </row>
    <row r="8" spans="1:17" x14ac:dyDescent="0.25">
      <c r="C8" s="187" t="s">
        <v>532</v>
      </c>
      <c r="D8" s="187" t="s">
        <v>531</v>
      </c>
      <c r="E8" s="187" t="s">
        <v>530</v>
      </c>
      <c r="F8" s="187" t="s">
        <v>529</v>
      </c>
      <c r="G8" s="187" t="s">
        <v>554</v>
      </c>
      <c r="H8" s="187" t="s">
        <v>553</v>
      </c>
      <c r="I8" s="187" t="s">
        <v>552</v>
      </c>
      <c r="J8" s="187" t="s">
        <v>582</v>
      </c>
      <c r="K8" s="187" t="s">
        <v>581</v>
      </c>
      <c r="L8" s="187" t="s">
        <v>729</v>
      </c>
      <c r="M8" s="187" t="s">
        <v>728</v>
      </c>
      <c r="N8" s="187" t="s">
        <v>727</v>
      </c>
      <c r="O8" s="187" t="s">
        <v>726</v>
      </c>
      <c r="P8" s="187" t="s">
        <v>725</v>
      </c>
    </row>
    <row r="9" spans="1:17" x14ac:dyDescent="0.25">
      <c r="C9" s="185" t="s">
        <v>724</v>
      </c>
      <c r="D9" s="184" t="s">
        <v>507</v>
      </c>
      <c r="E9" s="168" t="s">
        <v>518</v>
      </c>
      <c r="F9" s="168" t="s">
        <v>517</v>
      </c>
      <c r="G9" s="168" t="s">
        <v>516</v>
      </c>
      <c r="H9" s="168" t="s">
        <v>515</v>
      </c>
      <c r="I9" s="168" t="s">
        <v>514</v>
      </c>
      <c r="J9" s="168" t="s">
        <v>723</v>
      </c>
      <c r="K9" s="168" t="s">
        <v>512</v>
      </c>
      <c r="L9" s="168" t="s">
        <v>511</v>
      </c>
      <c r="M9" s="168" t="s">
        <v>510</v>
      </c>
      <c r="N9" s="168" t="s">
        <v>509</v>
      </c>
      <c r="O9" s="168" t="s">
        <v>508</v>
      </c>
      <c r="P9" s="168" t="s">
        <v>507</v>
      </c>
    </row>
    <row r="10" spans="1:17" x14ac:dyDescent="0.25">
      <c r="A10" s="186"/>
      <c r="B10" s="186"/>
      <c r="C10" s="168" t="s">
        <v>722</v>
      </c>
      <c r="D10" s="168">
        <v>2020</v>
      </c>
      <c r="E10" s="168">
        <v>2021</v>
      </c>
      <c r="F10" s="168">
        <v>2021</v>
      </c>
      <c r="G10" s="168">
        <v>2021</v>
      </c>
      <c r="H10" s="168">
        <v>2021</v>
      </c>
      <c r="I10" s="168">
        <v>2021</v>
      </c>
      <c r="J10" s="168">
        <v>2021</v>
      </c>
      <c r="K10" s="168">
        <v>2021</v>
      </c>
      <c r="L10" s="168">
        <v>2021</v>
      </c>
      <c r="M10" s="168">
        <v>2021</v>
      </c>
      <c r="N10" s="168">
        <v>2021</v>
      </c>
      <c r="O10" s="168">
        <v>2021</v>
      </c>
      <c r="P10" s="168">
        <v>2021</v>
      </c>
    </row>
    <row r="11" spans="1:17" x14ac:dyDescent="0.25">
      <c r="B11" s="177" t="s">
        <v>73</v>
      </c>
      <c r="C11" s="185"/>
      <c r="D11" s="184"/>
      <c r="E11" s="168"/>
      <c r="F11" s="168"/>
      <c r="G11" s="168"/>
      <c r="H11" s="168"/>
      <c r="I11" s="168"/>
      <c r="J11" s="168"/>
      <c r="K11" s="168"/>
      <c r="L11" s="168"/>
      <c r="M11" s="168"/>
      <c r="N11" s="168"/>
      <c r="O11" s="168"/>
      <c r="P11" s="168"/>
    </row>
    <row r="12" spans="1:17" x14ac:dyDescent="0.25">
      <c r="A12" s="37" t="s">
        <v>100</v>
      </c>
      <c r="B12" s="146" t="s">
        <v>721</v>
      </c>
      <c r="D12" s="184"/>
      <c r="E12" s="183"/>
      <c r="F12" s="183"/>
      <c r="G12" s="183"/>
      <c r="H12" s="183"/>
      <c r="I12" s="183"/>
      <c r="J12" s="183"/>
      <c r="K12" s="183"/>
      <c r="L12" s="183"/>
      <c r="M12" s="183"/>
      <c r="N12" s="183"/>
      <c r="O12" s="183"/>
      <c r="P12" s="183"/>
      <c r="Q12" s="37" t="s">
        <v>100</v>
      </c>
    </row>
    <row r="13" spans="1:17" x14ac:dyDescent="0.25">
      <c r="A13" s="147">
        <v>100</v>
      </c>
      <c r="B13" s="147"/>
      <c r="C13" s="87">
        <v>34348381099.341537</v>
      </c>
      <c r="D13" s="182">
        <v>31852940000</v>
      </c>
      <c r="E13" s="174">
        <v>31852940000</v>
      </c>
      <c r="F13" s="174">
        <v>31852939854</v>
      </c>
      <c r="G13" s="174">
        <v>34252939854</v>
      </c>
      <c r="H13" s="174">
        <v>34252939854</v>
      </c>
      <c r="I13" s="174">
        <v>34252939854</v>
      </c>
      <c r="J13" s="174">
        <v>35052939854</v>
      </c>
      <c r="K13" s="174">
        <v>35052939854</v>
      </c>
      <c r="L13" s="174">
        <v>35052939854</v>
      </c>
      <c r="M13" s="174">
        <v>35052939854</v>
      </c>
      <c r="N13" s="174">
        <v>35052939854</v>
      </c>
      <c r="O13" s="174">
        <v>36502939854</v>
      </c>
      <c r="P13" s="174">
        <v>36443675751.440002</v>
      </c>
      <c r="Q13" s="147">
        <v>100</v>
      </c>
    </row>
    <row r="14" spans="1:17" x14ac:dyDescent="0.25">
      <c r="A14" s="147"/>
      <c r="B14" s="146" t="s">
        <v>720</v>
      </c>
      <c r="C14" s="156"/>
      <c r="D14" s="156"/>
      <c r="E14" s="156"/>
      <c r="F14" s="156"/>
      <c r="G14" s="156"/>
      <c r="H14" s="156"/>
      <c r="I14" s="156"/>
      <c r="J14" s="156"/>
      <c r="K14" s="156"/>
      <c r="L14" s="156"/>
      <c r="M14" s="156"/>
      <c r="N14" s="156"/>
      <c r="O14" s="156"/>
      <c r="P14" s="156"/>
      <c r="Q14" s="147"/>
    </row>
    <row r="15" spans="1:17" x14ac:dyDescent="0.25">
      <c r="A15" s="147">
        <v>101</v>
      </c>
      <c r="B15" s="36"/>
      <c r="C15" s="87">
        <v>0</v>
      </c>
      <c r="D15" s="66">
        <v>0</v>
      </c>
      <c r="E15" s="66">
        <v>0</v>
      </c>
      <c r="F15" s="66">
        <v>0</v>
      </c>
      <c r="G15" s="66">
        <v>0</v>
      </c>
      <c r="H15" s="66">
        <v>0</v>
      </c>
      <c r="I15" s="66">
        <v>0</v>
      </c>
      <c r="J15" s="66">
        <v>0</v>
      </c>
      <c r="K15" s="66">
        <v>0</v>
      </c>
      <c r="L15" s="66">
        <v>0</v>
      </c>
      <c r="M15" s="66">
        <v>0</v>
      </c>
      <c r="N15" s="66">
        <v>0</v>
      </c>
      <c r="O15" s="66">
        <v>0</v>
      </c>
      <c r="P15" s="66">
        <v>0</v>
      </c>
      <c r="Q15" s="147">
        <v>101</v>
      </c>
    </row>
    <row r="16" spans="1:17" x14ac:dyDescent="0.25">
      <c r="A16" s="147"/>
      <c r="B16" s="146" t="s">
        <v>719</v>
      </c>
      <c r="C16" s="156"/>
      <c r="D16" s="156"/>
      <c r="E16" s="156"/>
      <c r="F16" s="156"/>
      <c r="G16" s="156"/>
      <c r="H16" s="156"/>
      <c r="I16" s="156"/>
      <c r="J16" s="156"/>
      <c r="K16" s="156"/>
      <c r="L16" s="156"/>
      <c r="M16" s="156"/>
      <c r="N16" s="156"/>
      <c r="O16" s="156"/>
      <c r="P16" s="156"/>
      <c r="Q16" s="147"/>
    </row>
    <row r="17" spans="1:17" x14ac:dyDescent="0.25">
      <c r="A17" s="147">
        <v>102</v>
      </c>
      <c r="B17" s="148"/>
      <c r="C17" s="87">
        <v>128249721.73692307</v>
      </c>
      <c r="D17" s="66">
        <v>0</v>
      </c>
      <c r="E17" s="66">
        <v>0</v>
      </c>
      <c r="F17" s="66">
        <v>0</v>
      </c>
      <c r="G17" s="66">
        <v>0</v>
      </c>
      <c r="H17" s="66">
        <v>0</v>
      </c>
      <c r="I17" s="66">
        <v>0</v>
      </c>
      <c r="J17" s="66">
        <v>0</v>
      </c>
      <c r="K17" s="66">
        <v>0</v>
      </c>
      <c r="L17" s="66">
        <v>0</v>
      </c>
      <c r="M17" s="66">
        <v>0</v>
      </c>
      <c r="N17" s="66">
        <v>0</v>
      </c>
      <c r="O17" s="66">
        <v>860399000</v>
      </c>
      <c r="P17" s="66">
        <v>806847382.58000004</v>
      </c>
      <c r="Q17" s="147">
        <v>102</v>
      </c>
    </row>
    <row r="18" spans="1:17" x14ac:dyDescent="0.25">
      <c r="A18" s="147"/>
      <c r="B18" s="146" t="s">
        <v>718</v>
      </c>
      <c r="C18" s="156"/>
      <c r="D18" s="156"/>
      <c r="E18" s="156"/>
      <c r="F18" s="156"/>
      <c r="G18" s="156"/>
      <c r="H18" s="156"/>
      <c r="I18" s="156"/>
      <c r="J18" s="156"/>
      <c r="K18" s="156"/>
      <c r="L18" s="156"/>
      <c r="M18" s="156"/>
      <c r="N18" s="156"/>
      <c r="O18" s="156"/>
      <c r="P18" s="156"/>
      <c r="Q18" s="147"/>
    </row>
    <row r="19" spans="1:17" x14ac:dyDescent="0.25">
      <c r="A19" s="147">
        <v>103</v>
      </c>
      <c r="B19" s="147"/>
      <c r="C19" s="87">
        <v>0</v>
      </c>
      <c r="D19" s="66">
        <v>0</v>
      </c>
      <c r="E19" s="66">
        <v>0</v>
      </c>
      <c r="F19" s="66">
        <v>0</v>
      </c>
      <c r="G19" s="66">
        <v>0</v>
      </c>
      <c r="H19" s="66">
        <v>0</v>
      </c>
      <c r="I19" s="66">
        <v>0</v>
      </c>
      <c r="J19" s="66">
        <v>0</v>
      </c>
      <c r="K19" s="66">
        <v>0</v>
      </c>
      <c r="L19" s="66">
        <v>0</v>
      </c>
      <c r="M19" s="66">
        <v>0</v>
      </c>
      <c r="N19" s="66">
        <v>0</v>
      </c>
      <c r="O19" s="66">
        <v>0</v>
      </c>
      <c r="P19" s="66">
        <v>0</v>
      </c>
      <c r="Q19" s="147">
        <v>103</v>
      </c>
    </row>
    <row r="20" spans="1:17" x14ac:dyDescent="0.25">
      <c r="A20" s="147"/>
      <c r="B20" s="146" t="s">
        <v>717</v>
      </c>
      <c r="C20" s="156"/>
      <c r="D20" s="156"/>
      <c r="E20" s="156"/>
      <c r="F20" s="156"/>
      <c r="G20" s="156"/>
      <c r="H20" s="156"/>
      <c r="I20" s="156"/>
      <c r="J20" s="156"/>
      <c r="K20" s="156"/>
      <c r="L20" s="156"/>
      <c r="M20" s="156"/>
      <c r="N20" s="156"/>
      <c r="O20" s="156"/>
      <c r="P20" s="156"/>
      <c r="Q20" s="147"/>
    </row>
    <row r="21" spans="1:17" x14ac:dyDescent="0.25">
      <c r="A21" s="147">
        <v>104</v>
      </c>
      <c r="C21" s="87">
        <v>847743.46230769227</v>
      </c>
      <c r="D21" s="174">
        <v>0</v>
      </c>
      <c r="E21" s="174">
        <v>0</v>
      </c>
      <c r="F21" s="174">
        <v>0</v>
      </c>
      <c r="G21" s="66">
        <v>0</v>
      </c>
      <c r="H21" s="66">
        <v>0</v>
      </c>
      <c r="I21" s="66">
        <v>0</v>
      </c>
      <c r="J21" s="66">
        <v>0</v>
      </c>
      <c r="K21" s="66">
        <v>0</v>
      </c>
      <c r="L21" s="66">
        <v>0</v>
      </c>
      <c r="M21" s="66">
        <v>0</v>
      </c>
      <c r="N21" s="66">
        <v>0</v>
      </c>
      <c r="O21" s="66">
        <v>5534607.0999999996</v>
      </c>
      <c r="P21" s="66">
        <v>5486057.9100000001</v>
      </c>
      <c r="Q21" s="147">
        <v>104</v>
      </c>
    </row>
    <row r="22" spans="1:17" x14ac:dyDescent="0.25">
      <c r="A22" s="147"/>
      <c r="B22" s="146" t="s">
        <v>716</v>
      </c>
      <c r="C22" s="156"/>
      <c r="D22" s="156"/>
      <c r="E22" s="156"/>
      <c r="F22" s="156"/>
      <c r="G22" s="156"/>
      <c r="H22" s="156"/>
      <c r="I22" s="156"/>
      <c r="J22" s="156"/>
      <c r="K22" s="156"/>
      <c r="L22" s="156"/>
      <c r="M22" s="156"/>
      <c r="N22" s="156"/>
      <c r="O22" s="156"/>
      <c r="P22" s="156"/>
      <c r="Q22" s="147"/>
    </row>
    <row r="23" spans="1:17" x14ac:dyDescent="0.25">
      <c r="A23" s="147">
        <v>105</v>
      </c>
      <c r="B23" s="173"/>
      <c r="C23" s="87">
        <v>23874985.242307689</v>
      </c>
      <c r="D23" s="174">
        <v>20595301.050000001</v>
      </c>
      <c r="E23" s="174">
        <v>20496637.149999999</v>
      </c>
      <c r="F23" s="174">
        <v>20397973.25</v>
      </c>
      <c r="G23" s="66">
        <v>22558514.68</v>
      </c>
      <c r="H23" s="66">
        <v>22446658.77</v>
      </c>
      <c r="I23" s="66">
        <v>22334802.859999999</v>
      </c>
      <c r="J23" s="66">
        <v>26107509.34</v>
      </c>
      <c r="K23" s="66">
        <v>25949113.149999999</v>
      </c>
      <c r="L23" s="66">
        <v>25790716.960000001</v>
      </c>
      <c r="M23" s="66">
        <v>25632320.77</v>
      </c>
      <c r="N23" s="66">
        <v>25473924.579999998</v>
      </c>
      <c r="O23" s="66">
        <v>26397928.390000001</v>
      </c>
      <c r="P23" s="66">
        <v>26193407.199999999</v>
      </c>
      <c r="Q23" s="147">
        <v>105</v>
      </c>
    </row>
    <row r="24" spans="1:17" x14ac:dyDescent="0.25">
      <c r="B24" s="177" t="s">
        <v>715</v>
      </c>
      <c r="C24" s="156"/>
      <c r="D24" s="156"/>
      <c r="E24" s="156"/>
      <c r="F24" s="156"/>
      <c r="G24" s="156"/>
      <c r="H24" s="156"/>
      <c r="I24" s="156"/>
      <c r="J24" s="156"/>
      <c r="K24" s="156"/>
      <c r="L24" s="156"/>
      <c r="M24" s="156"/>
      <c r="N24" s="156"/>
      <c r="O24" s="156"/>
      <c r="P24" s="156"/>
      <c r="Q24" s="147"/>
    </row>
    <row r="25" spans="1:17" x14ac:dyDescent="0.25">
      <c r="A25" s="147">
        <v>106</v>
      </c>
      <c r="B25" s="148"/>
      <c r="C25" s="87">
        <v>199836395.77769232</v>
      </c>
      <c r="D25" s="174">
        <v>198238359.5</v>
      </c>
      <c r="E25" s="174">
        <v>197638106.25999999</v>
      </c>
      <c r="F25" s="174">
        <v>193522196.59999999</v>
      </c>
      <c r="G25" s="66">
        <v>203148856.16999999</v>
      </c>
      <c r="H25" s="66">
        <v>199673512.74000001</v>
      </c>
      <c r="I25" s="66">
        <v>196130346.19999999</v>
      </c>
      <c r="J25" s="66">
        <v>208727045.71000001</v>
      </c>
      <c r="K25" s="66">
        <v>205507296.16999999</v>
      </c>
      <c r="L25" s="66">
        <v>202348166.18000001</v>
      </c>
      <c r="M25" s="66">
        <v>199099601.62</v>
      </c>
      <c r="N25" s="66">
        <v>195405699.96000001</v>
      </c>
      <c r="O25" s="66">
        <v>201369331.65000001</v>
      </c>
      <c r="P25" s="66">
        <v>197064626.34999999</v>
      </c>
      <c r="Q25" s="147">
        <v>106</v>
      </c>
    </row>
    <row r="26" spans="1:17" x14ac:dyDescent="0.25">
      <c r="A26" s="147"/>
      <c r="B26" s="177" t="s">
        <v>714</v>
      </c>
      <c r="C26" s="156"/>
      <c r="D26" s="156"/>
      <c r="E26" s="156"/>
      <c r="F26" s="156"/>
      <c r="G26" s="156"/>
      <c r="H26" s="156"/>
      <c r="I26" s="156"/>
      <c r="J26" s="156"/>
      <c r="K26" s="156"/>
      <c r="L26" s="156"/>
      <c r="M26" s="156"/>
      <c r="N26" s="156"/>
      <c r="O26" s="156"/>
      <c r="P26" s="156"/>
      <c r="Q26" s="147"/>
    </row>
    <row r="27" spans="1:17" x14ac:dyDescent="0.25">
      <c r="A27" s="147">
        <v>107</v>
      </c>
      <c r="B27" s="173"/>
      <c r="C27" s="87">
        <v>56243615.183076933</v>
      </c>
      <c r="D27" s="66">
        <v>62997566.18</v>
      </c>
      <c r="E27" s="66">
        <v>61871907.649999999</v>
      </c>
      <c r="F27" s="66">
        <v>60746249.159999996</v>
      </c>
      <c r="G27" s="66">
        <v>59620590.659999996</v>
      </c>
      <c r="H27" s="66">
        <v>58494932.200000003</v>
      </c>
      <c r="I27" s="66">
        <v>57369273.689999998</v>
      </c>
      <c r="J27" s="66">
        <v>56243615.18</v>
      </c>
      <c r="K27" s="66">
        <v>55117956.659999996</v>
      </c>
      <c r="L27" s="66">
        <v>53992298.189999998</v>
      </c>
      <c r="M27" s="66">
        <v>52866639.689999998</v>
      </c>
      <c r="N27" s="66">
        <v>51740981.200000003</v>
      </c>
      <c r="O27" s="66">
        <v>50615322.729999997</v>
      </c>
      <c r="P27" s="66">
        <v>49489664.189999998</v>
      </c>
      <c r="Q27" s="147">
        <v>107</v>
      </c>
    </row>
    <row r="28" spans="1:17" x14ac:dyDescent="0.25">
      <c r="B28" s="146" t="s">
        <v>713</v>
      </c>
      <c r="C28" s="156"/>
      <c r="D28" s="156"/>
      <c r="E28" s="156"/>
      <c r="F28" s="156"/>
      <c r="G28" s="156"/>
      <c r="H28" s="156"/>
      <c r="I28" s="156"/>
      <c r="J28" s="156"/>
      <c r="K28" s="156"/>
      <c r="L28" s="156"/>
      <c r="M28" s="156"/>
      <c r="N28" s="156"/>
      <c r="O28" s="156"/>
      <c r="P28" s="156"/>
      <c r="Q28" s="147"/>
    </row>
    <row r="29" spans="1:17" x14ac:dyDescent="0.25">
      <c r="A29" s="147">
        <v>108</v>
      </c>
      <c r="B29" s="147"/>
      <c r="C29" s="87">
        <v>257994575</v>
      </c>
      <c r="D29" s="66">
        <v>257994575</v>
      </c>
      <c r="E29" s="66">
        <v>257994575</v>
      </c>
      <c r="F29" s="66">
        <v>257994575</v>
      </c>
      <c r="G29" s="66">
        <v>257994575</v>
      </c>
      <c r="H29" s="66">
        <v>257994575</v>
      </c>
      <c r="I29" s="66">
        <v>257994575</v>
      </c>
      <c r="J29" s="66">
        <v>257994575</v>
      </c>
      <c r="K29" s="66">
        <v>257994575</v>
      </c>
      <c r="L29" s="66">
        <v>257994575</v>
      </c>
      <c r="M29" s="66">
        <v>257994575</v>
      </c>
      <c r="N29" s="66">
        <v>257994575</v>
      </c>
      <c r="O29" s="66">
        <v>257994575</v>
      </c>
      <c r="P29" s="66">
        <v>257994575</v>
      </c>
      <c r="Q29" s="147">
        <v>108</v>
      </c>
    </row>
    <row r="30" spans="1:17" x14ac:dyDescent="0.25">
      <c r="A30" s="147"/>
      <c r="B30" s="146" t="s">
        <v>712</v>
      </c>
      <c r="C30" s="156"/>
      <c r="D30" s="156"/>
      <c r="E30" s="156"/>
      <c r="F30" s="156"/>
      <c r="G30" s="156"/>
      <c r="H30" s="156"/>
      <c r="I30" s="156"/>
      <c r="J30" s="156"/>
      <c r="K30" s="156"/>
      <c r="L30" s="156"/>
      <c r="M30" s="156"/>
      <c r="N30" s="156"/>
      <c r="O30" s="156"/>
      <c r="P30" s="156"/>
      <c r="Q30" s="147"/>
    </row>
    <row r="31" spans="1:17" x14ac:dyDescent="0.25">
      <c r="A31" s="147">
        <v>109</v>
      </c>
      <c r="B31" s="147"/>
      <c r="C31" s="87">
        <v>-5940274.6800000006</v>
      </c>
      <c r="D31" s="66">
        <v>-5940274.6799999997</v>
      </c>
      <c r="E31" s="66">
        <v>-5940274.6799999997</v>
      </c>
      <c r="F31" s="66">
        <v>-5940274.6799999997</v>
      </c>
      <c r="G31" s="66">
        <v>-5940274.6799999997</v>
      </c>
      <c r="H31" s="66">
        <v>-5940274.6799999997</v>
      </c>
      <c r="I31" s="66">
        <v>-5940274.6799999997</v>
      </c>
      <c r="J31" s="66">
        <v>-5940274.6799999997</v>
      </c>
      <c r="K31" s="66">
        <v>-5940274.6799999997</v>
      </c>
      <c r="L31" s="66">
        <v>-5940274.6799999997</v>
      </c>
      <c r="M31" s="66">
        <v>-5940274.6799999997</v>
      </c>
      <c r="N31" s="66">
        <v>-5940274.6799999997</v>
      </c>
      <c r="O31" s="66">
        <v>-5940274.6799999997</v>
      </c>
      <c r="P31" s="66">
        <v>-5940274.6799999997</v>
      </c>
      <c r="Q31" s="147">
        <v>109</v>
      </c>
    </row>
    <row r="32" spans="1:17" x14ac:dyDescent="0.25">
      <c r="A32" s="147"/>
      <c r="B32" s="146" t="s">
        <v>711</v>
      </c>
      <c r="C32" s="156"/>
      <c r="D32" s="156"/>
      <c r="E32" s="156"/>
      <c r="F32" s="156"/>
      <c r="G32" s="156"/>
      <c r="H32" s="156"/>
      <c r="I32" s="156"/>
      <c r="J32" s="156"/>
      <c r="K32" s="156"/>
      <c r="L32" s="156"/>
      <c r="M32" s="156"/>
      <c r="N32" s="156"/>
      <c r="O32" s="156"/>
      <c r="P32" s="156"/>
      <c r="Q32" s="147"/>
    </row>
    <row r="33" spans="1:17" x14ac:dyDescent="0.25">
      <c r="A33" s="147">
        <v>110</v>
      </c>
      <c r="B33" s="147"/>
      <c r="C33" s="87">
        <v>0</v>
      </c>
      <c r="D33" s="66">
        <v>0</v>
      </c>
      <c r="E33" s="66">
        <v>0</v>
      </c>
      <c r="F33" s="66">
        <v>0</v>
      </c>
      <c r="G33" s="66">
        <v>0</v>
      </c>
      <c r="H33" s="66">
        <v>0</v>
      </c>
      <c r="I33" s="66">
        <v>0</v>
      </c>
      <c r="J33" s="66">
        <v>0</v>
      </c>
      <c r="K33" s="66">
        <v>0</v>
      </c>
      <c r="L33" s="66">
        <v>0</v>
      </c>
      <c r="M33" s="66">
        <v>0</v>
      </c>
      <c r="N33" s="66">
        <v>0</v>
      </c>
      <c r="O33" s="66">
        <v>0</v>
      </c>
      <c r="P33" s="66">
        <v>0</v>
      </c>
      <c r="Q33" s="147">
        <v>110</v>
      </c>
    </row>
    <row r="34" spans="1:17" x14ac:dyDescent="0.25">
      <c r="B34" s="146" t="s">
        <v>710</v>
      </c>
      <c r="C34" s="176"/>
      <c r="D34" s="176"/>
      <c r="E34" s="176"/>
      <c r="F34" s="176"/>
      <c r="G34" s="176"/>
      <c r="H34" s="176"/>
      <c r="I34" s="176"/>
      <c r="J34" s="176"/>
      <c r="K34" s="176"/>
      <c r="L34" s="176"/>
      <c r="M34" s="176"/>
      <c r="N34" s="176"/>
      <c r="O34" s="176"/>
      <c r="P34" s="176"/>
      <c r="Q34" s="147"/>
    </row>
    <row r="35" spans="1:17" x14ac:dyDescent="0.25">
      <c r="A35" s="147">
        <v>111</v>
      </c>
      <c r="B35" s="147"/>
      <c r="C35" s="87">
        <v>25718283686.236923</v>
      </c>
      <c r="D35" s="175">
        <v>25476768827.259998</v>
      </c>
      <c r="E35" s="175">
        <v>25633323296.98</v>
      </c>
      <c r="F35" s="175">
        <v>25836405676.66</v>
      </c>
      <c r="G35" s="175">
        <v>25654388198.560001</v>
      </c>
      <c r="H35" s="175">
        <v>25774794934.5</v>
      </c>
      <c r="I35" s="175">
        <v>25930719405.959999</v>
      </c>
      <c r="J35" s="175">
        <v>26094757868.869999</v>
      </c>
      <c r="K35" s="175">
        <v>26208124367.129997</v>
      </c>
      <c r="L35" s="175">
        <v>26442591273</v>
      </c>
      <c r="M35" s="175">
        <v>25051924382.23</v>
      </c>
      <c r="N35" s="175">
        <v>25194585273.399998</v>
      </c>
      <c r="O35" s="175">
        <v>25428133994.010002</v>
      </c>
      <c r="P35" s="175">
        <v>25611170422.52</v>
      </c>
      <c r="Q35" s="147">
        <v>111</v>
      </c>
    </row>
    <row r="36" spans="1:17" x14ac:dyDescent="0.25">
      <c r="A36" s="147"/>
      <c r="B36" s="146" t="s">
        <v>709</v>
      </c>
      <c r="C36" s="156"/>
      <c r="D36" s="156"/>
      <c r="E36" s="156"/>
      <c r="F36" s="156"/>
      <c r="G36" s="156"/>
      <c r="H36" s="156"/>
      <c r="I36" s="156"/>
      <c r="J36" s="156"/>
      <c r="K36" s="156"/>
      <c r="L36" s="156"/>
      <c r="M36" s="156"/>
      <c r="N36" s="156"/>
      <c r="O36" s="156"/>
      <c r="P36" s="156"/>
      <c r="Q36" s="147"/>
    </row>
    <row r="37" spans="1:17" x14ac:dyDescent="0.25">
      <c r="A37" s="147">
        <v>112</v>
      </c>
      <c r="B37" s="147"/>
      <c r="C37" s="87">
        <v>-3512820.4123076843</v>
      </c>
      <c r="D37" s="66">
        <v>-32541626.699999999</v>
      </c>
      <c r="E37" s="66">
        <v>-32541626.699999999</v>
      </c>
      <c r="F37" s="66">
        <v>-32541626.699999999</v>
      </c>
      <c r="G37" s="66">
        <v>-32541626.699999999</v>
      </c>
      <c r="H37" s="66">
        <v>-32541626.699999999</v>
      </c>
      <c r="I37" s="66">
        <v>-32541626.699999999</v>
      </c>
      <c r="J37" s="66">
        <v>-32541626.699999999</v>
      </c>
      <c r="K37" s="66">
        <v>-32541626.699999999</v>
      </c>
      <c r="L37" s="66">
        <v>-32541626.699999999</v>
      </c>
      <c r="M37" s="66">
        <v>-32541626.699999999</v>
      </c>
      <c r="N37" s="66">
        <v>-32541626.699999999</v>
      </c>
      <c r="O37" s="66">
        <v>-32541626.699999999</v>
      </c>
      <c r="P37" s="174">
        <v>344832855.04000002</v>
      </c>
      <c r="Q37" s="147">
        <v>112</v>
      </c>
    </row>
    <row r="38" spans="1:17" x14ac:dyDescent="0.25">
      <c r="A38" s="147"/>
      <c r="B38" s="146" t="s">
        <v>708</v>
      </c>
      <c r="C38" s="156"/>
      <c r="D38" s="156"/>
      <c r="E38" s="156"/>
      <c r="F38" s="156"/>
      <c r="G38" s="156"/>
      <c r="H38" s="156"/>
      <c r="I38" s="156"/>
      <c r="J38" s="156"/>
      <c r="K38" s="156"/>
      <c r="L38" s="156"/>
      <c r="M38" s="156"/>
      <c r="N38" s="156"/>
      <c r="O38" s="156"/>
      <c r="P38" s="156"/>
      <c r="Q38" s="147"/>
    </row>
    <row r="39" spans="1:17" x14ac:dyDescent="0.25">
      <c r="A39" s="147">
        <v>113</v>
      </c>
      <c r="B39" s="147"/>
      <c r="C39" s="87">
        <v>-4372708.1076923078</v>
      </c>
      <c r="D39" s="66">
        <v>-4621217.7</v>
      </c>
      <c r="E39" s="66">
        <v>-4528286.24</v>
      </c>
      <c r="F39" s="66">
        <v>-4435310.5</v>
      </c>
      <c r="G39" s="66">
        <v>-4342334.76</v>
      </c>
      <c r="H39" s="66">
        <v>-4249297.53</v>
      </c>
      <c r="I39" s="66">
        <v>-4156321.79</v>
      </c>
      <c r="J39" s="66">
        <v>-4063346.05</v>
      </c>
      <c r="K39" s="66">
        <v>-3970370.31</v>
      </c>
      <c r="L39" s="66">
        <v>-3877394.57</v>
      </c>
      <c r="M39" s="66">
        <v>-3784418.83</v>
      </c>
      <c r="N39" s="66">
        <v>-3691443.09</v>
      </c>
      <c r="O39" s="66">
        <v>-3598467.35</v>
      </c>
      <c r="P39" s="66">
        <v>-7526996.6799999997</v>
      </c>
      <c r="Q39" s="147">
        <v>113</v>
      </c>
    </row>
    <row r="40" spans="1:17" x14ac:dyDescent="0.25">
      <c r="A40" s="147"/>
      <c r="B40" s="147"/>
      <c r="C40" s="149"/>
      <c r="D40" s="149"/>
      <c r="E40" s="149"/>
      <c r="F40" s="149"/>
      <c r="G40" s="149"/>
      <c r="H40" s="149"/>
      <c r="I40" s="149"/>
      <c r="J40" s="149"/>
      <c r="K40" s="149"/>
      <c r="L40" s="149"/>
      <c r="M40" s="149"/>
      <c r="N40" s="149"/>
      <c r="O40" s="149"/>
      <c r="P40" s="149"/>
    </row>
    <row r="41" spans="1:17" x14ac:dyDescent="0.25">
      <c r="B41" s="81" t="s">
        <v>143</v>
      </c>
    </row>
    <row r="42" spans="1:17" x14ac:dyDescent="0.25">
      <c r="B42" t="s">
        <v>707</v>
      </c>
      <c r="I42" s="166"/>
    </row>
    <row r="43" spans="1:17" x14ac:dyDescent="0.25">
      <c r="B43" t="s">
        <v>706</v>
      </c>
    </row>
    <row r="44" spans="1:17" x14ac:dyDescent="0.25">
      <c r="B44" t="s">
        <v>705</v>
      </c>
    </row>
    <row r="45" spans="1:17" x14ac:dyDescent="0.25">
      <c r="B45" t="s">
        <v>704</v>
      </c>
    </row>
    <row r="46" spans="1:17" x14ac:dyDescent="0.25">
      <c r="B46" t="s">
        <v>703</v>
      </c>
      <c r="C46" s="173"/>
    </row>
    <row r="47" spans="1:17" x14ac:dyDescent="0.25">
      <c r="B47" t="s">
        <v>702</v>
      </c>
      <c r="C47" s="173"/>
    </row>
    <row r="48" spans="1:17" x14ac:dyDescent="0.25">
      <c r="B48" t="s">
        <v>701</v>
      </c>
      <c r="C48" s="173"/>
    </row>
    <row r="49" spans="2:8" x14ac:dyDescent="0.25">
      <c r="B49" t="s">
        <v>700</v>
      </c>
      <c r="C49" s="173"/>
    </row>
    <row r="50" spans="2:8" x14ac:dyDescent="0.25">
      <c r="B50" s="143" t="s">
        <v>699</v>
      </c>
    </row>
    <row r="51" spans="2:8" x14ac:dyDescent="0.25">
      <c r="B51" s="143" t="s">
        <v>698</v>
      </c>
    </row>
    <row r="52" spans="2:8" x14ac:dyDescent="0.25">
      <c r="B52" s="143" t="s">
        <v>697</v>
      </c>
      <c r="H52" s="147"/>
    </row>
    <row r="53" spans="2:8" x14ac:dyDescent="0.25">
      <c r="B53" s="143" t="s">
        <v>696</v>
      </c>
    </row>
    <row r="54" spans="2:8" x14ac:dyDescent="0.25">
      <c r="B54" s="143" t="s">
        <v>695</v>
      </c>
    </row>
    <row r="55" spans="2:8" x14ac:dyDescent="0.25">
      <c r="B55" s="143" t="s">
        <v>694</v>
      </c>
    </row>
    <row r="56" spans="2:8" x14ac:dyDescent="0.25">
      <c r="B56" s="143" t="s">
        <v>693</v>
      </c>
    </row>
    <row r="57" spans="2:8" x14ac:dyDescent="0.25">
      <c r="H57" s="172"/>
    </row>
    <row r="144" spans="11:11" x14ac:dyDescent="0.25">
      <c r="K144" s="143" t="e">
        <f>E30/E144*E151</f>
        <v>#DIV/0!</v>
      </c>
    </row>
    <row r="160" spans="10:10" x14ac:dyDescent="0.25">
      <c r="J160" s="143">
        <f>E160-D160</f>
        <v>0</v>
      </c>
    </row>
  </sheetData>
  <mergeCells count="2">
    <mergeCell ref="B5:P5"/>
    <mergeCell ref="B4:P4"/>
  </mergeCells>
  <printOptions horizontalCentered="1"/>
  <pageMargins left="1" right="1" top="1" bottom="1" header="0.5" footer="0.5"/>
  <pageSetup scale="36"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E2D6-5A31-4937-8E43-CF2E3D46E468}">
  <sheetPr>
    <tabColor rgb="FF00B0F0"/>
    <pageSetUpPr fitToPage="1"/>
  </sheetPr>
  <dimension ref="A1:L160"/>
  <sheetViews>
    <sheetView workbookViewId="0">
      <selection activeCell="Q114" sqref="Q114"/>
    </sheetView>
  </sheetViews>
  <sheetFormatPr defaultColWidth="9.140625" defaultRowHeight="15" x14ac:dyDescent="0.25"/>
  <cols>
    <col min="1" max="1" width="4.85546875" style="191" bestFit="1" customWidth="1"/>
    <col min="2" max="2" width="50.140625" style="193" customWidth="1"/>
    <col min="3" max="3" width="17.85546875" style="192" customWidth="1"/>
    <col min="4" max="4" width="17.85546875" style="191" bestFit="1" customWidth="1"/>
    <col min="5" max="5" width="21.7109375" style="191" customWidth="1"/>
    <col min="6" max="6" width="24" style="191" bestFit="1" customWidth="1"/>
    <col min="7" max="7" width="44.42578125" style="191" customWidth="1"/>
    <col min="8" max="8" width="6.7109375" style="191" bestFit="1" customWidth="1"/>
    <col min="9" max="9" width="29.140625" style="191" bestFit="1" customWidth="1"/>
    <col min="10" max="10" width="13.42578125" style="191" customWidth="1"/>
    <col min="11" max="11" width="25.140625" style="191" customWidth="1"/>
    <col min="12" max="12" width="10" style="191" bestFit="1" customWidth="1"/>
    <col min="13" max="14" width="15.5703125" style="191" customWidth="1"/>
    <col min="15" max="15" width="13.42578125" style="191" customWidth="1"/>
    <col min="16" max="16384" width="9.140625" style="191"/>
  </cols>
  <sheetData>
    <row r="1" spans="1:10" x14ac:dyDescent="0.25">
      <c r="B1" s="217" t="s">
        <v>59</v>
      </c>
      <c r="C1" s="193"/>
      <c r="D1" s="193"/>
      <c r="E1" s="193"/>
      <c r="F1" s="193"/>
      <c r="G1" s="78" t="str">
        <f>CONCATENATE("Prior Year: ",'1-BaseTRR (RY27)'!$G$2)</f>
        <v>Prior Year: 2021</v>
      </c>
      <c r="H1" s="193"/>
      <c r="J1" s="194"/>
    </row>
    <row r="2" spans="1:10" x14ac:dyDescent="0.25">
      <c r="B2" s="79" t="s">
        <v>318</v>
      </c>
      <c r="C2" s="193"/>
      <c r="D2" s="193"/>
      <c r="E2" s="193"/>
      <c r="F2" s="193"/>
      <c r="H2" s="193"/>
      <c r="J2" s="194"/>
    </row>
    <row r="3" spans="1:10" x14ac:dyDescent="0.25">
      <c r="A3" s="37"/>
      <c r="E3" s="37"/>
      <c r="F3" s="193"/>
      <c r="G3" s="193"/>
      <c r="H3" s="193"/>
      <c r="J3" s="194"/>
    </row>
    <row r="4" spans="1:10" x14ac:dyDescent="0.25">
      <c r="B4" s="40" t="s">
        <v>760</v>
      </c>
      <c r="C4" s="40"/>
      <c r="D4" s="40"/>
      <c r="E4" s="40"/>
      <c r="F4" s="40"/>
      <c r="G4" s="40"/>
      <c r="H4" s="76"/>
      <c r="I4" s="193"/>
      <c r="J4" s="216"/>
    </row>
    <row r="5" spans="1:10" x14ac:dyDescent="0.25">
      <c r="A5" s="37" t="s">
        <v>100</v>
      </c>
      <c r="B5" s="37" t="s">
        <v>73</v>
      </c>
      <c r="F5" s="37" t="s">
        <v>153</v>
      </c>
      <c r="G5" s="37" t="s">
        <v>152</v>
      </c>
      <c r="H5" s="37" t="s">
        <v>100</v>
      </c>
      <c r="I5" s="193"/>
      <c r="J5" s="194"/>
    </row>
    <row r="6" spans="1:10" x14ac:dyDescent="0.25">
      <c r="A6" s="196"/>
      <c r="B6" s="210" t="s">
        <v>759</v>
      </c>
      <c r="C6" s="214"/>
      <c r="D6" s="193"/>
      <c r="E6" s="196"/>
      <c r="F6" s="193"/>
      <c r="G6" s="215"/>
      <c r="H6" s="196"/>
      <c r="I6" s="193"/>
      <c r="J6" s="194"/>
    </row>
    <row r="7" spans="1:10" x14ac:dyDescent="0.25">
      <c r="A7" s="196">
        <v>100</v>
      </c>
      <c r="B7" s="194" t="s">
        <v>758</v>
      </c>
      <c r="C7" s="214"/>
      <c r="D7" s="193"/>
      <c r="E7" s="196"/>
      <c r="F7" s="206">
        <v>36443675751.440002</v>
      </c>
      <c r="G7" s="193" t="s">
        <v>757</v>
      </c>
      <c r="H7" s="196">
        <f>A7</f>
        <v>100</v>
      </c>
      <c r="I7" s="193"/>
      <c r="J7" s="194"/>
    </row>
    <row r="8" spans="1:10" x14ac:dyDescent="0.25">
      <c r="A8" s="196">
        <f>A7+1</f>
        <v>101</v>
      </c>
      <c r="B8" s="194" t="s">
        <v>756</v>
      </c>
      <c r="C8" s="198"/>
      <c r="D8" s="197"/>
      <c r="E8" s="196"/>
      <c r="F8" s="206">
        <v>0</v>
      </c>
      <c r="G8" s="193" t="s">
        <v>755</v>
      </c>
      <c r="H8" s="196">
        <f>A8</f>
        <v>101</v>
      </c>
      <c r="I8" s="193"/>
      <c r="J8" s="194"/>
    </row>
    <row r="9" spans="1:10" x14ac:dyDescent="0.25">
      <c r="A9" s="196">
        <f>A8+1</f>
        <v>102</v>
      </c>
      <c r="B9" s="194" t="s">
        <v>754</v>
      </c>
      <c r="C9" s="198"/>
      <c r="D9" s="197"/>
      <c r="E9" s="196"/>
      <c r="F9" s="206">
        <v>0</v>
      </c>
      <c r="G9" s="193" t="s">
        <v>753</v>
      </c>
      <c r="H9" s="196">
        <f>A9</f>
        <v>102</v>
      </c>
      <c r="I9" s="193"/>
      <c r="J9" s="194"/>
    </row>
    <row r="10" spans="1:10" x14ac:dyDescent="0.25">
      <c r="A10" s="196">
        <f>A9+1</f>
        <v>103</v>
      </c>
      <c r="B10" s="194" t="s">
        <v>752</v>
      </c>
      <c r="C10" s="198"/>
      <c r="D10" s="197"/>
      <c r="E10" s="196"/>
      <c r="F10" s="206">
        <v>5486057.9100000001</v>
      </c>
      <c r="G10" s="193" t="s">
        <v>751</v>
      </c>
      <c r="H10" s="196">
        <f>A10</f>
        <v>103</v>
      </c>
      <c r="I10" s="193"/>
      <c r="J10" s="194"/>
    </row>
    <row r="11" spans="1:10" x14ac:dyDescent="0.25">
      <c r="A11" s="196">
        <f>A10+1</f>
        <v>104</v>
      </c>
      <c r="B11" s="194" t="s">
        <v>750</v>
      </c>
      <c r="C11" s="198"/>
      <c r="D11" s="197"/>
      <c r="E11" s="196"/>
      <c r="F11" s="206">
        <v>26193407.199999999</v>
      </c>
      <c r="G11" s="193" t="s">
        <v>749</v>
      </c>
      <c r="H11" s="196">
        <f>A11</f>
        <v>104</v>
      </c>
      <c r="I11" s="193"/>
      <c r="J11" s="194"/>
    </row>
    <row r="12" spans="1:10" x14ac:dyDescent="0.25">
      <c r="A12" s="196">
        <f>A11+1</f>
        <v>105</v>
      </c>
      <c r="B12" s="194" t="s">
        <v>748</v>
      </c>
      <c r="C12" s="198"/>
      <c r="D12" s="197"/>
      <c r="E12" s="196"/>
      <c r="F12" s="207">
        <v>197064626.34999999</v>
      </c>
      <c r="G12" s="193" t="s">
        <v>747</v>
      </c>
      <c r="H12" s="196">
        <f>A12</f>
        <v>105</v>
      </c>
      <c r="I12" s="193"/>
      <c r="J12" s="194"/>
    </row>
    <row r="13" spans="1:10" x14ac:dyDescent="0.25">
      <c r="A13" s="196">
        <f>A12+1</f>
        <v>106</v>
      </c>
      <c r="B13" s="194" t="s">
        <v>746</v>
      </c>
      <c r="C13" s="198"/>
      <c r="D13" s="197"/>
      <c r="E13" s="196"/>
      <c r="F13" s="205">
        <v>49489664.189999998</v>
      </c>
      <c r="G13" s="193" t="s">
        <v>745</v>
      </c>
      <c r="H13" s="196">
        <f>A13</f>
        <v>106</v>
      </c>
      <c r="I13" s="193"/>
      <c r="J13" s="194"/>
    </row>
    <row r="14" spans="1:10" x14ac:dyDescent="0.25">
      <c r="A14" s="196">
        <f>A13+1</f>
        <v>107</v>
      </c>
      <c r="B14" s="204" t="s">
        <v>744</v>
      </c>
      <c r="C14" s="198"/>
      <c r="D14" s="197"/>
      <c r="E14" s="196"/>
      <c r="F14" s="213">
        <f>F7-F8+F9+F10-F11-F12-F13</f>
        <v>36176414111.610008</v>
      </c>
      <c r="G14" s="193" t="str">
        <f>CONCATENATE("Lines ((",A7," + ",A9," + ",A10,") - (",A8," + ",A11," + ",A12," + ",A13," ))")</f>
        <v>Lines ((100 + 102 + 103) - (101 + 104 + 105 + 106 ))</v>
      </c>
      <c r="H14" s="196">
        <f>A14</f>
        <v>107</v>
      </c>
      <c r="I14" s="212"/>
      <c r="J14" s="211"/>
    </row>
    <row r="15" spans="1:10" x14ac:dyDescent="0.25">
      <c r="A15" s="196"/>
      <c r="B15" s="194"/>
      <c r="C15" s="198"/>
      <c r="D15" s="197"/>
      <c r="E15" s="196"/>
      <c r="F15" s="209"/>
      <c r="G15" s="193"/>
      <c r="H15" s="193"/>
      <c r="J15" s="194"/>
    </row>
    <row r="16" spans="1:10" x14ac:dyDescent="0.25">
      <c r="A16" s="196"/>
      <c r="B16" s="210" t="s">
        <v>743</v>
      </c>
      <c r="C16" s="198"/>
      <c r="D16" s="197"/>
      <c r="E16" s="196"/>
      <c r="F16" s="209"/>
      <c r="G16" s="193"/>
      <c r="H16" s="193"/>
      <c r="J16" s="194"/>
    </row>
    <row r="17" spans="1:12" x14ac:dyDescent="0.25">
      <c r="A17" s="196">
        <f>A14+1</f>
        <v>108</v>
      </c>
      <c r="B17" s="194" t="s">
        <v>742</v>
      </c>
      <c r="C17" s="198"/>
      <c r="D17" s="197"/>
      <c r="E17" s="196"/>
      <c r="F17" s="208">
        <v>1200006997</v>
      </c>
      <c r="G17" s="193" t="s">
        <v>741</v>
      </c>
      <c r="H17" s="196">
        <f>A17</f>
        <v>108</v>
      </c>
      <c r="J17" s="194"/>
    </row>
    <row r="18" spans="1:12" x14ac:dyDescent="0.25">
      <c r="A18" s="196">
        <f>A17+1</f>
        <v>109</v>
      </c>
      <c r="B18" s="194" t="s">
        <v>740</v>
      </c>
      <c r="C18" s="198"/>
      <c r="D18" s="197"/>
      <c r="E18" s="196"/>
      <c r="F18" s="207">
        <v>68961223.239999995</v>
      </c>
      <c r="G18" s="193" t="s">
        <v>739</v>
      </c>
      <c r="H18" s="196">
        <f>A18</f>
        <v>109</v>
      </c>
      <c r="J18" s="194"/>
    </row>
    <row r="19" spans="1:12" x14ac:dyDescent="0.25">
      <c r="A19" s="196">
        <f>A18+1</f>
        <v>110</v>
      </c>
      <c r="B19" s="194" t="s">
        <v>738</v>
      </c>
      <c r="C19" s="198"/>
      <c r="D19" s="197"/>
      <c r="E19" s="196"/>
      <c r="F19" s="206">
        <v>13507902</v>
      </c>
      <c r="G19" s="193" t="s">
        <v>737</v>
      </c>
      <c r="H19" s="196">
        <f>A19</f>
        <v>110</v>
      </c>
      <c r="J19" s="194"/>
    </row>
    <row r="20" spans="1:12" x14ac:dyDescent="0.25">
      <c r="A20" s="196">
        <f>A19+1</f>
        <v>111</v>
      </c>
      <c r="B20" s="194" t="s">
        <v>736</v>
      </c>
      <c r="C20" s="198"/>
      <c r="D20" s="197"/>
      <c r="E20" s="196"/>
      <c r="F20" s="206">
        <v>817992</v>
      </c>
      <c r="G20" s="193" t="s">
        <v>735</v>
      </c>
      <c r="H20" s="196">
        <f>A20</f>
        <v>111</v>
      </c>
      <c r="J20" s="194"/>
    </row>
    <row r="21" spans="1:12" x14ac:dyDescent="0.25">
      <c r="A21" s="196">
        <f>A20+1</f>
        <v>112</v>
      </c>
      <c r="B21" s="194" t="s">
        <v>734</v>
      </c>
      <c r="C21" s="198"/>
      <c r="D21" s="197"/>
      <c r="E21" s="196"/>
      <c r="F21" s="205">
        <v>139701</v>
      </c>
      <c r="G21" s="193" t="s">
        <v>733</v>
      </c>
      <c r="H21" s="196">
        <f>A21</f>
        <v>112</v>
      </c>
      <c r="J21" s="194"/>
    </row>
    <row r="22" spans="1:12" x14ac:dyDescent="0.25">
      <c r="A22" s="196">
        <f>A21+1</f>
        <v>113</v>
      </c>
      <c r="B22" s="204" t="s">
        <v>732</v>
      </c>
      <c r="C22" s="198"/>
      <c r="D22" s="197"/>
      <c r="E22" s="196"/>
      <c r="F22" s="203">
        <f>+F17+F18+F19-F20-F21</f>
        <v>1281518429.24</v>
      </c>
      <c r="G22" s="193" t="str">
        <f>CONCATENATE("Lines ((",A17," + ",A18," + ",A19,") - (",A20," + ",A21,"))")</f>
        <v>Lines ((108 + 109 + 110) - (111 + 112))</v>
      </c>
      <c r="H22" s="196">
        <f>A22</f>
        <v>113</v>
      </c>
      <c r="J22" s="194"/>
    </row>
    <row r="23" spans="1:12" x14ac:dyDescent="0.25">
      <c r="A23" s="196"/>
      <c r="B23" s="194"/>
      <c r="C23" s="198"/>
      <c r="D23" s="197"/>
      <c r="E23" s="196"/>
      <c r="F23" s="193"/>
      <c r="G23" s="193"/>
      <c r="H23" s="193"/>
      <c r="J23" s="194"/>
    </row>
    <row r="24" spans="1:12" x14ac:dyDescent="0.25">
      <c r="A24" s="196">
        <f>A22+1</f>
        <v>114</v>
      </c>
      <c r="B24" s="202" t="s">
        <v>731</v>
      </c>
      <c r="C24" s="198"/>
      <c r="D24" s="197"/>
      <c r="E24" s="196"/>
      <c r="F24" s="201">
        <f>ROUND(F22/F14,4)</f>
        <v>3.5400000000000001E-2</v>
      </c>
      <c r="G24" s="193" t="str">
        <f>CONCATENATE("Line ",A22," / ","Line ",A14)</f>
        <v>Line 113 / Line 107</v>
      </c>
      <c r="H24" s="196">
        <f>A24</f>
        <v>114</v>
      </c>
      <c r="J24" s="194"/>
    </row>
    <row r="25" spans="1:12" x14ac:dyDescent="0.25">
      <c r="A25" s="196"/>
      <c r="B25" s="200"/>
      <c r="C25" s="198"/>
      <c r="D25" s="197"/>
      <c r="E25" s="196"/>
      <c r="F25" s="193"/>
      <c r="G25" s="193"/>
      <c r="H25" s="193"/>
      <c r="J25" s="194"/>
    </row>
    <row r="26" spans="1:12" x14ac:dyDescent="0.25">
      <c r="A26" s="196"/>
      <c r="B26" s="200"/>
      <c r="C26" s="198"/>
      <c r="D26" s="197"/>
      <c r="E26" s="196"/>
      <c r="F26" s="193"/>
      <c r="G26" s="193"/>
      <c r="H26" s="193"/>
      <c r="J26" s="194"/>
    </row>
    <row r="27" spans="1:12" x14ac:dyDescent="0.25">
      <c r="A27" s="196"/>
      <c r="B27" s="199"/>
      <c r="C27" s="198"/>
      <c r="D27" s="197"/>
      <c r="E27" s="196"/>
      <c r="F27" s="193"/>
      <c r="G27" s="193"/>
      <c r="H27" s="193"/>
      <c r="J27" s="194"/>
    </row>
    <row r="28" spans="1:12" ht="12.75" customHeight="1" x14ac:dyDescent="0.25">
      <c r="A28" s="196"/>
      <c r="B28" s="43"/>
      <c r="C28" s="191"/>
      <c r="D28" s="197"/>
      <c r="E28" s="196"/>
      <c r="F28" s="193"/>
      <c r="G28" s="193"/>
      <c r="H28" s="193"/>
      <c r="J28" s="194"/>
    </row>
    <row r="29" spans="1:12" x14ac:dyDescent="0.25">
      <c r="C29" s="195"/>
    </row>
    <row r="30" spans="1:12" x14ac:dyDescent="0.25">
      <c r="C30" s="195"/>
      <c r="L30" s="194"/>
    </row>
    <row r="144" spans="11:11" x14ac:dyDescent="0.25">
      <c r="K144" s="191" t="e">
        <f>E30/E144*E151</f>
        <v>#DIV/0!</v>
      </c>
    </row>
    <row r="160" spans="10:10" x14ac:dyDescent="0.25">
      <c r="J160" s="191">
        <f>E160-D160</f>
        <v>0</v>
      </c>
    </row>
  </sheetData>
  <sheetProtection formatCells="0" formatColumns="0" formatRows="0" insertColumns="0" insertRows="0" insertHyperlinks="0" deleteColumns="0" deleteRows="0" selectLockedCells="1" sort="0" autoFilter="0" pivotTables="0"/>
  <conditionalFormatting sqref="F5:G5">
    <cfRule type="duplicateValues" dxfId="13" priority="1"/>
  </conditionalFormatting>
  <printOptions horizontalCentered="1"/>
  <pageMargins left="1" right="1" top="1" bottom="1" header="0.5" footer="0.5"/>
  <pageSetup scale="61"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56212-3B05-4D51-BD2F-4234610D8364}">
  <sheetPr>
    <pageSetUpPr fitToPage="1"/>
  </sheetPr>
  <dimension ref="A1:L160"/>
  <sheetViews>
    <sheetView workbookViewId="0">
      <selection activeCell="Q114" sqref="Q114"/>
    </sheetView>
  </sheetViews>
  <sheetFormatPr defaultColWidth="9.140625" defaultRowHeight="15" x14ac:dyDescent="0.25"/>
  <cols>
    <col min="1" max="1" width="4.85546875" style="191" bestFit="1" customWidth="1"/>
    <col min="2" max="2" width="50.140625" style="193" customWidth="1"/>
    <col min="3" max="3" width="17.85546875" style="192" customWidth="1"/>
    <col min="4" max="4" width="17.85546875" style="191" bestFit="1" customWidth="1"/>
    <col min="5" max="5" width="21.7109375" style="191" customWidth="1"/>
    <col min="6" max="6" width="24" style="191" bestFit="1" customWidth="1"/>
    <col min="7" max="7" width="44.42578125" style="191" customWidth="1"/>
    <col min="8" max="8" width="6.7109375" style="191" bestFit="1" customWidth="1"/>
    <col min="9" max="9" width="29.140625" style="191" bestFit="1" customWidth="1"/>
    <col min="10" max="10" width="13.42578125" style="191" customWidth="1"/>
    <col min="11" max="11" width="25.140625" style="191" customWidth="1"/>
    <col min="12" max="12" width="10" style="191" bestFit="1" customWidth="1"/>
    <col min="13" max="14" width="15.5703125" style="191" customWidth="1"/>
    <col min="15" max="15" width="13.42578125" style="191" customWidth="1"/>
    <col min="16" max="16384" width="9.140625" style="191"/>
  </cols>
  <sheetData>
    <row r="1" spans="1:10" x14ac:dyDescent="0.25">
      <c r="B1" s="217" t="s">
        <v>59</v>
      </c>
      <c r="C1" s="193"/>
      <c r="D1" s="193"/>
      <c r="E1" s="193"/>
      <c r="F1" s="193"/>
      <c r="G1" s="78" t="s">
        <v>470</v>
      </c>
      <c r="H1" s="193"/>
      <c r="J1" s="194"/>
    </row>
    <row r="2" spans="1:10" x14ac:dyDescent="0.25">
      <c r="B2" s="79" t="s">
        <v>318</v>
      </c>
      <c r="C2" s="193"/>
      <c r="D2" s="193"/>
      <c r="E2" s="193"/>
      <c r="F2" s="193"/>
      <c r="H2" s="193"/>
      <c r="J2" s="194"/>
    </row>
    <row r="3" spans="1:10" x14ac:dyDescent="0.25">
      <c r="A3" s="37"/>
      <c r="E3" s="37"/>
      <c r="F3" s="193"/>
      <c r="G3" s="193"/>
      <c r="H3" s="193"/>
      <c r="J3" s="194"/>
    </row>
    <row r="4" spans="1:10" x14ac:dyDescent="0.25">
      <c r="B4" s="40" t="s">
        <v>760</v>
      </c>
      <c r="C4" s="40"/>
      <c r="D4" s="40"/>
      <c r="E4" s="40"/>
      <c r="F4" s="40"/>
      <c r="G4" s="40"/>
      <c r="H4" s="76"/>
      <c r="I4" s="193"/>
      <c r="J4" s="216"/>
    </row>
    <row r="5" spans="1:10" x14ac:dyDescent="0.25">
      <c r="A5" s="37" t="s">
        <v>100</v>
      </c>
      <c r="B5" s="37" t="s">
        <v>73</v>
      </c>
      <c r="F5" s="37" t="s">
        <v>153</v>
      </c>
      <c r="G5" s="37" t="s">
        <v>152</v>
      </c>
      <c r="H5" s="37" t="s">
        <v>100</v>
      </c>
      <c r="I5" s="193"/>
      <c r="J5" s="194"/>
    </row>
    <row r="6" spans="1:10" x14ac:dyDescent="0.25">
      <c r="A6" s="196"/>
      <c r="B6" s="210" t="s">
        <v>759</v>
      </c>
      <c r="C6" s="214"/>
      <c r="D6" s="193"/>
      <c r="E6" s="196"/>
      <c r="F6" s="193"/>
      <c r="G6" s="215"/>
      <c r="H6" s="196"/>
      <c r="I6" s="193"/>
      <c r="J6" s="194"/>
    </row>
    <row r="7" spans="1:10" x14ac:dyDescent="0.25">
      <c r="A7" s="196">
        <v>100</v>
      </c>
      <c r="B7" s="194" t="s">
        <v>758</v>
      </c>
      <c r="C7" s="214"/>
      <c r="D7" s="193"/>
      <c r="E7" s="196"/>
      <c r="F7" s="206">
        <v>36443675751.440002</v>
      </c>
      <c r="G7" s="193" t="s">
        <v>757</v>
      </c>
      <c r="H7" s="196">
        <v>100</v>
      </c>
      <c r="I7" s="193"/>
      <c r="J7" s="194"/>
    </row>
    <row r="8" spans="1:10" x14ac:dyDescent="0.25">
      <c r="A8" s="196">
        <v>101</v>
      </c>
      <c r="B8" s="194" t="s">
        <v>756</v>
      </c>
      <c r="C8" s="198"/>
      <c r="D8" s="197"/>
      <c r="E8" s="196"/>
      <c r="F8" s="206">
        <v>0</v>
      </c>
      <c r="G8" s="193" t="s">
        <v>755</v>
      </c>
      <c r="H8" s="196">
        <v>101</v>
      </c>
      <c r="I8" s="193"/>
      <c r="J8" s="194"/>
    </row>
    <row r="9" spans="1:10" x14ac:dyDescent="0.25">
      <c r="A9" s="196">
        <v>102</v>
      </c>
      <c r="B9" s="194" t="s">
        <v>754</v>
      </c>
      <c r="C9" s="198"/>
      <c r="D9" s="197"/>
      <c r="E9" s="196"/>
      <c r="F9" s="206">
        <v>0</v>
      </c>
      <c r="G9" s="193" t="s">
        <v>753</v>
      </c>
      <c r="H9" s="196">
        <v>102</v>
      </c>
      <c r="I9" s="193"/>
      <c r="J9" s="194"/>
    </row>
    <row r="10" spans="1:10" x14ac:dyDescent="0.25">
      <c r="A10" s="196">
        <v>103</v>
      </c>
      <c r="B10" s="194" t="s">
        <v>752</v>
      </c>
      <c r="C10" s="198"/>
      <c r="D10" s="197"/>
      <c r="E10" s="196"/>
      <c r="F10" s="206">
        <v>5486057.9100000001</v>
      </c>
      <c r="G10" s="193" t="s">
        <v>751</v>
      </c>
      <c r="H10" s="196">
        <v>103</v>
      </c>
      <c r="I10" s="193"/>
      <c r="J10" s="194"/>
    </row>
    <row r="11" spans="1:10" x14ac:dyDescent="0.25">
      <c r="A11" s="196">
        <v>104</v>
      </c>
      <c r="B11" s="194" t="s">
        <v>750</v>
      </c>
      <c r="C11" s="198"/>
      <c r="D11" s="197"/>
      <c r="E11" s="196"/>
      <c r="F11" s="206">
        <v>26193407.199999999</v>
      </c>
      <c r="G11" s="193" t="s">
        <v>749</v>
      </c>
      <c r="H11" s="196">
        <v>104</v>
      </c>
      <c r="I11" s="193"/>
      <c r="J11" s="194"/>
    </row>
    <row r="12" spans="1:10" x14ac:dyDescent="0.25">
      <c r="A12" s="196">
        <v>105</v>
      </c>
      <c r="B12" s="194" t="s">
        <v>748</v>
      </c>
      <c r="C12" s="198"/>
      <c r="D12" s="197"/>
      <c r="E12" s="196"/>
      <c r="F12" s="206">
        <v>150494395.88999999</v>
      </c>
      <c r="G12" s="193" t="s">
        <v>747</v>
      </c>
      <c r="H12" s="196">
        <v>105</v>
      </c>
      <c r="I12" s="193"/>
      <c r="J12" s="194"/>
    </row>
    <row r="13" spans="1:10" x14ac:dyDescent="0.25">
      <c r="A13" s="196">
        <v>106</v>
      </c>
      <c r="B13" s="194" t="s">
        <v>746</v>
      </c>
      <c r="C13" s="198"/>
      <c r="D13" s="197"/>
      <c r="E13" s="196"/>
      <c r="F13" s="205">
        <v>49489664.189999998</v>
      </c>
      <c r="G13" s="193" t="s">
        <v>745</v>
      </c>
      <c r="H13" s="196">
        <v>106</v>
      </c>
      <c r="I13" s="193"/>
      <c r="J13" s="194"/>
    </row>
    <row r="14" spans="1:10" x14ac:dyDescent="0.25">
      <c r="A14" s="196">
        <v>107</v>
      </c>
      <c r="B14" s="204" t="s">
        <v>744</v>
      </c>
      <c r="C14" s="198"/>
      <c r="D14" s="197"/>
      <c r="E14" s="196"/>
      <c r="F14" s="213">
        <v>36222984342.070007</v>
      </c>
      <c r="G14" s="193" t="s">
        <v>763</v>
      </c>
      <c r="H14" s="196">
        <v>107</v>
      </c>
      <c r="I14" s="212"/>
      <c r="J14" s="211"/>
    </row>
    <row r="15" spans="1:10" x14ac:dyDescent="0.25">
      <c r="A15" s="196"/>
      <c r="B15" s="194"/>
      <c r="C15" s="198"/>
      <c r="D15" s="197"/>
      <c r="E15" s="196"/>
      <c r="F15" s="209"/>
      <c r="G15" s="193"/>
      <c r="H15" s="193"/>
      <c r="J15" s="194"/>
    </row>
    <row r="16" spans="1:10" x14ac:dyDescent="0.25">
      <c r="A16" s="196"/>
      <c r="B16" s="210" t="s">
        <v>743</v>
      </c>
      <c r="C16" s="198"/>
      <c r="D16" s="197"/>
      <c r="E16" s="196"/>
      <c r="F16" s="209"/>
      <c r="G16" s="193"/>
      <c r="H16" s="193"/>
      <c r="J16" s="194"/>
    </row>
    <row r="17" spans="1:12" x14ac:dyDescent="0.25">
      <c r="A17" s="196">
        <v>108</v>
      </c>
      <c r="B17" s="194" t="s">
        <v>742</v>
      </c>
      <c r="C17" s="198"/>
      <c r="D17" s="197"/>
      <c r="E17" s="196"/>
      <c r="F17" s="208">
        <v>1200006997</v>
      </c>
      <c r="G17" s="193" t="s">
        <v>741</v>
      </c>
      <c r="H17" s="196">
        <v>108</v>
      </c>
      <c r="J17" s="194"/>
    </row>
    <row r="18" spans="1:12" x14ac:dyDescent="0.25">
      <c r="A18" s="196">
        <v>109</v>
      </c>
      <c r="B18" s="194" t="s">
        <v>740</v>
      </c>
      <c r="C18" s="198"/>
      <c r="D18" s="197"/>
      <c r="E18" s="196"/>
      <c r="F18" s="206">
        <v>65454865.799999997</v>
      </c>
      <c r="G18" s="193" t="s">
        <v>739</v>
      </c>
      <c r="H18" s="196">
        <v>109</v>
      </c>
      <c r="J18" s="194"/>
    </row>
    <row r="19" spans="1:12" x14ac:dyDescent="0.25">
      <c r="A19" s="196">
        <v>110</v>
      </c>
      <c r="B19" s="194" t="s">
        <v>738</v>
      </c>
      <c r="C19" s="198"/>
      <c r="D19" s="197"/>
      <c r="E19" s="196"/>
      <c r="F19" s="206">
        <v>13507902</v>
      </c>
      <c r="G19" s="193" t="s">
        <v>737</v>
      </c>
      <c r="H19" s="196">
        <v>110</v>
      </c>
      <c r="J19" s="194"/>
    </row>
    <row r="20" spans="1:12" x14ac:dyDescent="0.25">
      <c r="A20" s="196">
        <v>111</v>
      </c>
      <c r="B20" s="194" t="s">
        <v>736</v>
      </c>
      <c r="C20" s="198"/>
      <c r="D20" s="197"/>
      <c r="E20" s="196"/>
      <c r="F20" s="206">
        <v>817992</v>
      </c>
      <c r="G20" s="193" t="s">
        <v>735</v>
      </c>
      <c r="H20" s="196">
        <v>111</v>
      </c>
      <c r="J20" s="194"/>
    </row>
    <row r="21" spans="1:12" x14ac:dyDescent="0.25">
      <c r="A21" s="196">
        <v>112</v>
      </c>
      <c r="B21" s="194" t="s">
        <v>734</v>
      </c>
      <c r="C21" s="198"/>
      <c r="D21" s="197"/>
      <c r="E21" s="196"/>
      <c r="F21" s="205">
        <v>139701</v>
      </c>
      <c r="G21" s="193" t="s">
        <v>733</v>
      </c>
      <c r="H21" s="196">
        <v>112</v>
      </c>
      <c r="J21" s="194"/>
    </row>
    <row r="22" spans="1:12" x14ac:dyDescent="0.25">
      <c r="A22" s="196">
        <v>113</v>
      </c>
      <c r="B22" s="204" t="s">
        <v>732</v>
      </c>
      <c r="C22" s="198"/>
      <c r="D22" s="197"/>
      <c r="E22" s="196"/>
      <c r="F22" s="203">
        <v>1278012071.8</v>
      </c>
      <c r="G22" s="193" t="s">
        <v>762</v>
      </c>
      <c r="H22" s="196">
        <v>113</v>
      </c>
      <c r="J22" s="194"/>
    </row>
    <row r="23" spans="1:12" x14ac:dyDescent="0.25">
      <c r="A23" s="196"/>
      <c r="B23" s="194"/>
      <c r="C23" s="198"/>
      <c r="D23" s="197"/>
      <c r="E23" s="196"/>
      <c r="F23" s="193"/>
      <c r="G23" s="193"/>
      <c r="H23" s="193"/>
      <c r="J23" s="194"/>
    </row>
    <row r="24" spans="1:12" x14ac:dyDescent="0.25">
      <c r="A24" s="196">
        <v>114</v>
      </c>
      <c r="B24" s="202" t="s">
        <v>731</v>
      </c>
      <c r="C24" s="198"/>
      <c r="D24" s="197"/>
      <c r="E24" s="196"/>
      <c r="F24" s="201">
        <v>3.5299999999999998E-2</v>
      </c>
      <c r="G24" s="193" t="s">
        <v>761</v>
      </c>
      <c r="H24" s="196">
        <v>114</v>
      </c>
      <c r="J24" s="194"/>
    </row>
    <row r="25" spans="1:12" x14ac:dyDescent="0.25">
      <c r="A25" s="196"/>
      <c r="B25" s="200"/>
      <c r="C25" s="198"/>
      <c r="D25" s="197"/>
      <c r="E25" s="196"/>
      <c r="F25" s="193"/>
      <c r="G25" s="193"/>
      <c r="H25" s="193"/>
      <c r="J25" s="194"/>
    </row>
    <row r="26" spans="1:12" x14ac:dyDescent="0.25">
      <c r="A26" s="196"/>
      <c r="B26" s="200"/>
      <c r="C26" s="198"/>
      <c r="D26" s="197"/>
      <c r="E26" s="196"/>
      <c r="F26" s="193"/>
      <c r="G26" s="193"/>
      <c r="H26" s="193"/>
      <c r="J26" s="194"/>
    </row>
    <row r="27" spans="1:12" x14ac:dyDescent="0.25">
      <c r="A27" s="196"/>
      <c r="B27" s="199"/>
      <c r="C27" s="198"/>
      <c r="D27" s="197"/>
      <c r="E27" s="196"/>
      <c r="F27" s="193"/>
      <c r="G27" s="193"/>
      <c r="H27" s="193"/>
      <c r="J27" s="194"/>
    </row>
    <row r="28" spans="1:12" ht="12.75" customHeight="1" x14ac:dyDescent="0.25">
      <c r="A28" s="196"/>
      <c r="B28" s="43"/>
      <c r="C28" s="191"/>
      <c r="D28" s="197"/>
      <c r="E28" s="196"/>
      <c r="F28" s="193"/>
      <c r="G28" s="193"/>
      <c r="H28" s="193"/>
      <c r="J28" s="194"/>
    </row>
    <row r="29" spans="1:12" x14ac:dyDescent="0.25">
      <c r="C29" s="195"/>
    </row>
    <row r="30" spans="1:12" x14ac:dyDescent="0.25">
      <c r="C30" s="195"/>
      <c r="L30" s="194"/>
    </row>
    <row r="144" spans="11:11" x14ac:dyDescent="0.25">
      <c r="K144" s="191" t="e">
        <v>#DIV/0!</v>
      </c>
    </row>
    <row r="160" spans="10:10" x14ac:dyDescent="0.25">
      <c r="J160" s="191">
        <v>0</v>
      </c>
    </row>
  </sheetData>
  <sheetProtection formatCells="0" formatColumns="0" formatRows="0" insertColumns="0" insertRows="0" insertHyperlinks="0" deleteColumns="0" deleteRows="0" selectLockedCells="1" sort="0" autoFilter="0" pivotTables="0"/>
  <conditionalFormatting sqref="F5:G5">
    <cfRule type="duplicateValues" dxfId="12" priority="1"/>
  </conditionalFormatting>
  <printOptions horizontalCentered="1"/>
  <pageMargins left="1" right="1" top="1" bottom="1" header="0.5" footer="0.5"/>
  <pageSetup scale="61"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FF98C-6ABD-4417-B19A-67FE5D96F0A1}">
  <sheetPr>
    <pageSetUpPr fitToPage="1"/>
  </sheetPr>
  <dimension ref="A1:N160"/>
  <sheetViews>
    <sheetView workbookViewId="0">
      <selection activeCell="Q114" sqref="Q114"/>
    </sheetView>
  </sheetViews>
  <sheetFormatPr defaultColWidth="9.140625" defaultRowHeight="15" x14ac:dyDescent="0.25"/>
  <cols>
    <col min="1" max="1" width="4.5703125" bestFit="1" customWidth="1"/>
    <col min="2" max="2" width="16" customWidth="1"/>
    <col min="3" max="3" width="16.140625" customWidth="1"/>
    <col min="4" max="4" width="15.85546875" customWidth="1"/>
    <col min="5" max="5" width="15.140625" customWidth="1"/>
    <col min="6" max="6" width="14.5703125" bestFit="1" customWidth="1"/>
    <col min="7" max="7" width="13.7109375" bestFit="1" customWidth="1"/>
    <col min="8" max="8" width="13.28515625" bestFit="1" customWidth="1"/>
    <col min="9" max="9" width="15.28515625" bestFit="1" customWidth="1"/>
    <col min="10" max="10" width="13.42578125" customWidth="1"/>
    <col min="11" max="11" width="25.140625" customWidth="1"/>
    <col min="12" max="12" width="9.140625" customWidth="1"/>
    <col min="13" max="13" width="12" bestFit="1" customWidth="1"/>
    <col min="14" max="14" width="10.5703125" bestFit="1" customWidth="1"/>
  </cols>
  <sheetData>
    <row r="1" spans="1:11" x14ac:dyDescent="0.25">
      <c r="B1" s="17" t="s">
        <v>57</v>
      </c>
      <c r="J1" s="78" t="str">
        <f>CONCATENATE("Prior Year: ",'1-BaseTRR (RY27)'!$G$2)</f>
        <v>Prior Year: 2021</v>
      </c>
    </row>
    <row r="2" spans="1:11" x14ac:dyDescent="0.25">
      <c r="B2" s="250" t="s">
        <v>318</v>
      </c>
      <c r="C2" s="89"/>
      <c r="J2" s="78"/>
    </row>
    <row r="3" spans="1:11" x14ac:dyDescent="0.25">
      <c r="A3" s="37"/>
      <c r="K3" s="37"/>
    </row>
    <row r="4" spans="1:11" x14ac:dyDescent="0.25">
      <c r="B4" s="249" t="s">
        <v>810</v>
      </c>
      <c r="C4" s="39"/>
      <c r="D4" s="39"/>
      <c r="E4" s="39"/>
      <c r="F4" s="39"/>
      <c r="G4" s="39"/>
      <c r="H4" s="39"/>
      <c r="I4" s="39"/>
      <c r="J4" s="39"/>
    </row>
    <row r="5" spans="1:11" x14ac:dyDescent="0.25">
      <c r="A5" s="37" t="s">
        <v>100</v>
      </c>
      <c r="D5" s="248" t="s">
        <v>73</v>
      </c>
      <c r="E5" s="248" t="s">
        <v>809</v>
      </c>
      <c r="F5" s="248" t="s">
        <v>808</v>
      </c>
      <c r="K5" s="37" t="str">
        <f>A5</f>
        <v>Line</v>
      </c>
    </row>
    <row r="6" spans="1:11" x14ac:dyDescent="0.25">
      <c r="A6" s="6">
        <v>100</v>
      </c>
      <c r="B6" s="247"/>
      <c r="C6" s="247"/>
      <c r="D6" s="247" t="s">
        <v>807</v>
      </c>
      <c r="E6" s="33">
        <f>J30</f>
        <v>13916317.264999999</v>
      </c>
      <c r="F6" t="str">
        <f>"Line "&amp;A30&amp;", "&amp;J17&amp;""</f>
        <v>Line 208, Col 9</v>
      </c>
      <c r="K6" s="6">
        <f>A6</f>
        <v>100</v>
      </c>
    </row>
    <row r="7" spans="1:11" x14ac:dyDescent="0.25">
      <c r="A7" s="6">
        <f>A6+1</f>
        <v>101</v>
      </c>
      <c r="B7" s="247"/>
      <c r="C7" s="247"/>
      <c r="D7" s="247" t="s">
        <v>806</v>
      </c>
      <c r="E7" s="33">
        <f>G42</f>
        <v>0</v>
      </c>
      <c r="F7" t="str">
        <f>"Line "&amp;A42&amp;", "&amp;G33&amp;""</f>
        <v>Line 305, Col 6</v>
      </c>
      <c r="K7" s="6">
        <f>A7</f>
        <v>101</v>
      </c>
    </row>
    <row r="8" spans="1:11" x14ac:dyDescent="0.25">
      <c r="A8" s="6">
        <f>A7+1</f>
        <v>102</v>
      </c>
      <c r="B8" s="247"/>
      <c r="C8" s="247"/>
      <c r="D8" s="78" t="s">
        <v>805</v>
      </c>
      <c r="E8" s="95">
        <f>E6+E7</f>
        <v>13916317.264999999</v>
      </c>
      <c r="F8" t="str">
        <f>"Line "&amp;A6&amp;" + Line "&amp;A7&amp;""</f>
        <v>Line 100 + Line 101</v>
      </c>
      <c r="K8" s="6">
        <f>A8</f>
        <v>102</v>
      </c>
    </row>
    <row r="9" spans="1:11" x14ac:dyDescent="0.25">
      <c r="A9" s="6"/>
      <c r="B9" s="247"/>
      <c r="C9" s="247"/>
      <c r="D9" s="247"/>
      <c r="E9" s="33"/>
      <c r="K9" s="6"/>
    </row>
    <row r="10" spans="1:11" x14ac:dyDescent="0.25">
      <c r="A10" s="6">
        <f>A8+1</f>
        <v>103</v>
      </c>
      <c r="B10" s="247"/>
      <c r="C10" s="247"/>
      <c r="D10" s="247" t="s">
        <v>804</v>
      </c>
      <c r="E10" s="33">
        <f>F30</f>
        <v>257994550</v>
      </c>
      <c r="F10" t="str">
        <f>"Line "&amp;A30&amp;", "&amp;F17&amp;""</f>
        <v>Line 208, Col 5</v>
      </c>
      <c r="K10" s="6">
        <f>A10</f>
        <v>103</v>
      </c>
    </row>
    <row r="11" spans="1:11" x14ac:dyDescent="0.25">
      <c r="A11" s="6">
        <f>A10+1</f>
        <v>104</v>
      </c>
      <c r="B11" s="247"/>
      <c r="C11" s="247"/>
      <c r="D11" s="247" t="s">
        <v>803</v>
      </c>
      <c r="E11" s="33">
        <f>G30</f>
        <v>-5940273.2340178555</v>
      </c>
      <c r="F11" t="str">
        <f>"Line "&amp;A30&amp;", "&amp;G17&amp;""</f>
        <v>Line 208, Col 6</v>
      </c>
      <c r="K11" s="6">
        <f>A11</f>
        <v>104</v>
      </c>
    </row>
    <row r="12" spans="1:11" x14ac:dyDescent="0.25">
      <c r="A12" s="6">
        <f>A11+1</f>
        <v>105</v>
      </c>
      <c r="B12" s="247"/>
      <c r="C12" s="247"/>
      <c r="D12" s="78" t="s">
        <v>802</v>
      </c>
      <c r="E12" s="95">
        <f>E10+E11</f>
        <v>252054276.76598215</v>
      </c>
      <c r="F12" t="str">
        <f>"Line "&amp;A10&amp;" + Line "&amp;A11&amp;""</f>
        <v>Line 103 + Line 104</v>
      </c>
      <c r="K12" s="6">
        <f>A12</f>
        <v>105</v>
      </c>
    </row>
    <row r="13" spans="1:11" x14ac:dyDescent="0.25">
      <c r="A13" s="6"/>
      <c r="B13" s="247"/>
      <c r="C13" s="247"/>
      <c r="D13" s="247"/>
      <c r="K13" s="6"/>
    </row>
    <row r="14" spans="1:11" x14ac:dyDescent="0.25">
      <c r="A14" s="6">
        <f>A12+1</f>
        <v>106</v>
      </c>
      <c r="B14" s="247"/>
      <c r="C14" s="247"/>
      <c r="D14" s="78" t="s">
        <v>801</v>
      </c>
      <c r="E14" s="67">
        <f>E8/E12</f>
        <v>5.5211589517762859E-2</v>
      </c>
      <c r="F14" t="str">
        <f>"Line "&amp;A8&amp;" / Line "&amp;A12&amp;""</f>
        <v>Line 102 / Line 105</v>
      </c>
      <c r="K14" s="6">
        <f>A14</f>
        <v>106</v>
      </c>
    </row>
    <row r="15" spans="1:11" x14ac:dyDescent="0.25">
      <c r="A15" s="6"/>
      <c r="K15" s="6"/>
    </row>
    <row r="16" spans="1:11" x14ac:dyDescent="0.25">
      <c r="B16" s="83" t="s">
        <v>800</v>
      </c>
      <c r="C16" s="39"/>
      <c r="D16" s="39"/>
      <c r="E16" s="39"/>
      <c r="F16" s="39"/>
      <c r="G16" s="39"/>
      <c r="H16" s="39"/>
      <c r="I16" s="39"/>
      <c r="J16" s="39"/>
    </row>
    <row r="17" spans="1:14" x14ac:dyDescent="0.25">
      <c r="A17" s="6"/>
      <c r="B17" s="236" t="s">
        <v>532</v>
      </c>
      <c r="C17" s="236" t="s">
        <v>531</v>
      </c>
      <c r="D17" s="236" t="s">
        <v>530</v>
      </c>
      <c r="E17" s="236" t="s">
        <v>529</v>
      </c>
      <c r="F17" s="236" t="s">
        <v>554</v>
      </c>
      <c r="G17" s="236" t="s">
        <v>553</v>
      </c>
      <c r="H17" s="236" t="s">
        <v>552</v>
      </c>
      <c r="I17" s="236" t="s">
        <v>582</v>
      </c>
      <c r="J17" s="236" t="s">
        <v>581</v>
      </c>
      <c r="K17" s="6"/>
    </row>
    <row r="18" spans="1:14" x14ac:dyDescent="0.25">
      <c r="A18" s="6"/>
      <c r="B18" s="245" t="s">
        <v>797</v>
      </c>
      <c r="C18" s="245" t="s">
        <v>797</v>
      </c>
      <c r="D18" s="245" t="s">
        <v>799</v>
      </c>
      <c r="E18" s="245" t="s">
        <v>797</v>
      </c>
      <c r="F18" s="245" t="s">
        <v>798</v>
      </c>
      <c r="G18" s="245" t="s">
        <v>797</v>
      </c>
      <c r="H18" s="245" t="s">
        <v>796</v>
      </c>
      <c r="I18" s="246" t="s">
        <v>795</v>
      </c>
      <c r="J18" s="246" t="s">
        <v>794</v>
      </c>
      <c r="K18" s="6"/>
    </row>
    <row r="19" spans="1:14" x14ac:dyDescent="0.25">
      <c r="A19" s="6"/>
      <c r="B19" s="245" t="s">
        <v>93</v>
      </c>
      <c r="C19" s="245" t="s">
        <v>93</v>
      </c>
      <c r="D19" s="245"/>
      <c r="E19" s="245" t="s">
        <v>93</v>
      </c>
      <c r="F19" s="245"/>
      <c r="G19" s="245" t="s">
        <v>93</v>
      </c>
      <c r="H19" s="245"/>
      <c r="I19" s="246"/>
      <c r="J19" s="245" t="s">
        <v>249</v>
      </c>
      <c r="K19" s="6"/>
    </row>
    <row r="20" spans="1:14" x14ac:dyDescent="0.25">
      <c r="A20" s="6"/>
      <c r="G20" s="41"/>
      <c r="J20" s="6"/>
      <c r="K20" s="6"/>
    </row>
    <row r="21" spans="1:14" ht="60" x14ac:dyDescent="0.25">
      <c r="A21" s="37" t="s">
        <v>100</v>
      </c>
      <c r="B21" s="232" t="s">
        <v>793</v>
      </c>
      <c r="C21" s="232" t="s">
        <v>792</v>
      </c>
      <c r="D21" s="232" t="s">
        <v>791</v>
      </c>
      <c r="E21" s="232" t="s">
        <v>790</v>
      </c>
      <c r="F21" s="232" t="s">
        <v>789</v>
      </c>
      <c r="G21" s="232" t="s">
        <v>788</v>
      </c>
      <c r="H21" s="232" t="s">
        <v>787</v>
      </c>
      <c r="I21" s="232" t="s">
        <v>786</v>
      </c>
      <c r="J21" s="232" t="s">
        <v>785</v>
      </c>
      <c r="K21" s="37" t="str">
        <f>A21</f>
        <v>Line</v>
      </c>
    </row>
    <row r="22" spans="1:14" x14ac:dyDescent="0.25">
      <c r="A22" s="6">
        <v>200</v>
      </c>
      <c r="B22" s="225" t="s">
        <v>784</v>
      </c>
      <c r="C22" s="244">
        <v>1914</v>
      </c>
      <c r="D22" s="242">
        <v>0.06</v>
      </c>
      <c r="E22" s="241">
        <v>1.5</v>
      </c>
      <c r="F22" s="240">
        <v>105291525</v>
      </c>
      <c r="G22" s="239">
        <v>-7366504.2509265905</v>
      </c>
      <c r="H22" s="238">
        <v>4211661</v>
      </c>
      <c r="I22" s="33">
        <f>F22+G22</f>
        <v>97925020.749073416</v>
      </c>
      <c r="J22" s="33">
        <f>(H22*E22)</f>
        <v>6317491.5</v>
      </c>
      <c r="K22" s="6">
        <f>A22</f>
        <v>200</v>
      </c>
      <c r="M22" s="42"/>
      <c r="N22" s="42"/>
    </row>
    <row r="23" spans="1:14" x14ac:dyDescent="0.25">
      <c r="A23" s="6">
        <f>A22+1</f>
        <v>201</v>
      </c>
      <c r="B23" s="225" t="s">
        <v>783</v>
      </c>
      <c r="C23" s="243">
        <v>1929</v>
      </c>
      <c r="D23" s="242">
        <v>5.5E-2</v>
      </c>
      <c r="E23" s="241">
        <v>1.375</v>
      </c>
      <c r="F23" s="240">
        <v>29329075</v>
      </c>
      <c r="G23" s="239">
        <v>-173730</v>
      </c>
      <c r="H23" s="238">
        <v>1173163</v>
      </c>
      <c r="I23" s="33">
        <f>F23+G23</f>
        <v>29155345</v>
      </c>
      <c r="J23" s="33">
        <f>(H23*E23)</f>
        <v>1613099.125</v>
      </c>
      <c r="K23" s="6">
        <f>A23</f>
        <v>201</v>
      </c>
      <c r="M23" s="42"/>
      <c r="N23" s="42"/>
    </row>
    <row r="24" spans="1:14" x14ac:dyDescent="0.25">
      <c r="A24" s="6">
        <f>A23+1</f>
        <v>202</v>
      </c>
      <c r="B24" s="225" t="s">
        <v>782</v>
      </c>
      <c r="C24" s="243">
        <v>15166</v>
      </c>
      <c r="D24" s="242">
        <v>0.05</v>
      </c>
      <c r="E24" s="241">
        <v>1.25</v>
      </c>
      <c r="F24" s="240">
        <v>10000000</v>
      </c>
      <c r="G24" s="239">
        <v>726283</v>
      </c>
      <c r="H24" s="238">
        <v>400000</v>
      </c>
      <c r="I24" s="33">
        <f>F24+G24</f>
        <v>10726283</v>
      </c>
      <c r="J24" s="33">
        <f>(H24*E24)</f>
        <v>500000</v>
      </c>
      <c r="K24" s="6">
        <f>A24</f>
        <v>202</v>
      </c>
      <c r="M24" s="42"/>
      <c r="N24" s="42"/>
    </row>
    <row r="25" spans="1:14" x14ac:dyDescent="0.25">
      <c r="A25" s="6">
        <f>A24+1</f>
        <v>203</v>
      </c>
      <c r="B25" s="225" t="s">
        <v>781</v>
      </c>
      <c r="C25" s="243">
        <v>17712</v>
      </c>
      <c r="D25" s="242">
        <v>0.05</v>
      </c>
      <c r="E25" s="241">
        <v>1.25</v>
      </c>
      <c r="F25" s="240">
        <v>44454300</v>
      </c>
      <c r="G25" s="239">
        <v>-716366</v>
      </c>
      <c r="H25" s="238">
        <v>1778172</v>
      </c>
      <c r="I25" s="33">
        <f>F25+G25</f>
        <v>43737934</v>
      </c>
      <c r="J25" s="33">
        <f>(H25*E25)</f>
        <v>2222715</v>
      </c>
      <c r="K25" s="6">
        <f>A25</f>
        <v>203</v>
      </c>
      <c r="M25" s="42"/>
      <c r="N25" s="42"/>
    </row>
    <row r="26" spans="1:14" x14ac:dyDescent="0.25">
      <c r="A26" s="6">
        <f>A25+1</f>
        <v>204</v>
      </c>
      <c r="B26" s="225" t="s">
        <v>780</v>
      </c>
      <c r="C26" s="243">
        <v>18022</v>
      </c>
      <c r="D26" s="242">
        <v>0.05</v>
      </c>
      <c r="E26" s="241">
        <v>1.25</v>
      </c>
      <c r="F26" s="240">
        <v>23358050</v>
      </c>
      <c r="G26" s="239">
        <v>542539</v>
      </c>
      <c r="H26" s="238">
        <v>934322</v>
      </c>
      <c r="I26" s="33">
        <f>F26+G26</f>
        <v>23900589</v>
      </c>
      <c r="J26" s="33">
        <f>(H26*E26)</f>
        <v>1167902.5</v>
      </c>
      <c r="K26" s="6">
        <f>A26</f>
        <v>204</v>
      </c>
      <c r="M26" s="42"/>
      <c r="N26" s="42"/>
    </row>
    <row r="27" spans="1:14" x14ac:dyDescent="0.25">
      <c r="A27" s="6">
        <f>A26+1</f>
        <v>205</v>
      </c>
      <c r="B27" s="225" t="s">
        <v>779</v>
      </c>
      <c r="C27" s="243">
        <v>18288</v>
      </c>
      <c r="D27" s="242">
        <v>4.8000000000000001E-2</v>
      </c>
      <c r="E27" s="241">
        <v>1.2</v>
      </c>
      <c r="F27" s="240">
        <v>19825775</v>
      </c>
      <c r="G27" s="239">
        <v>1006320.34261801</v>
      </c>
      <c r="H27" s="238">
        <v>793031</v>
      </c>
      <c r="I27" s="33">
        <f>F27+G27</f>
        <v>20832095.342618011</v>
      </c>
      <c r="J27" s="33">
        <f>(H27*E27)</f>
        <v>951637.2</v>
      </c>
      <c r="K27" s="6">
        <f>A27</f>
        <v>205</v>
      </c>
      <c r="M27" s="42"/>
      <c r="N27" s="42"/>
    </row>
    <row r="28" spans="1:14" x14ac:dyDescent="0.25">
      <c r="A28" s="6">
        <f>A27+1</f>
        <v>206</v>
      </c>
      <c r="B28" s="225" t="s">
        <v>778</v>
      </c>
      <c r="C28" s="243">
        <v>19897</v>
      </c>
      <c r="D28" s="242">
        <v>4.4999999999999998E-2</v>
      </c>
      <c r="E28" s="241">
        <v>1.125</v>
      </c>
      <c r="F28" s="240">
        <v>15278550</v>
      </c>
      <c r="G28" s="239">
        <v>70693.849467725595</v>
      </c>
      <c r="H28" s="238">
        <v>611142</v>
      </c>
      <c r="I28" s="33">
        <f>F28+G28</f>
        <v>15349243.849467726</v>
      </c>
      <c r="J28" s="33">
        <f>(H28*E28)</f>
        <v>687534.75</v>
      </c>
      <c r="K28" s="6">
        <f>A28</f>
        <v>206</v>
      </c>
      <c r="M28" s="42"/>
      <c r="N28" s="42"/>
    </row>
    <row r="29" spans="1:14" x14ac:dyDescent="0.25">
      <c r="A29" s="6">
        <f>A28+1</f>
        <v>207</v>
      </c>
      <c r="B29" s="225" t="s">
        <v>777</v>
      </c>
      <c r="C29" s="243">
        <v>20387</v>
      </c>
      <c r="D29" s="242">
        <v>4.36E-2</v>
      </c>
      <c r="E29" s="241">
        <v>1.0900000000000001</v>
      </c>
      <c r="F29" s="240">
        <v>10457275</v>
      </c>
      <c r="G29" s="239">
        <v>-29509.175177000001</v>
      </c>
      <c r="H29" s="238">
        <v>418291</v>
      </c>
      <c r="I29" s="33">
        <f>F29+G29</f>
        <v>10427765.824823</v>
      </c>
      <c r="J29" s="33">
        <f>(H29*E29)</f>
        <v>455937.19000000006</v>
      </c>
      <c r="K29" s="6">
        <f>A29</f>
        <v>207</v>
      </c>
      <c r="M29" s="42"/>
      <c r="N29" s="42"/>
    </row>
    <row r="30" spans="1:14" x14ac:dyDescent="0.25">
      <c r="A30" s="6">
        <f>A29+1</f>
        <v>208</v>
      </c>
      <c r="E30" s="220" t="s">
        <v>776</v>
      </c>
      <c r="F30" s="213">
        <f>SUM(F22:F29)</f>
        <v>257994550</v>
      </c>
      <c r="G30" s="213">
        <f>SUM(G22:G29)</f>
        <v>-5940273.2340178555</v>
      </c>
      <c r="H30" s="237">
        <f>SUM(H22:H29)</f>
        <v>10319782</v>
      </c>
      <c r="I30" s="213">
        <f>SUM(I22:I29)</f>
        <v>252054276.76598215</v>
      </c>
      <c r="J30" s="213">
        <f>SUM(J22:J29)</f>
        <v>13916317.264999999</v>
      </c>
      <c r="K30" s="6">
        <f>A30</f>
        <v>208</v>
      </c>
      <c r="N30" s="69"/>
    </row>
    <row r="32" spans="1:14" x14ac:dyDescent="0.25">
      <c r="B32" s="83" t="s">
        <v>775</v>
      </c>
      <c r="C32" s="39"/>
      <c r="D32" s="39"/>
      <c r="E32" s="39"/>
      <c r="F32" s="39"/>
      <c r="G32" s="39"/>
      <c r="H32" s="39"/>
      <c r="I32" s="39"/>
      <c r="J32" s="39"/>
    </row>
    <row r="33" spans="1:11" x14ac:dyDescent="0.25">
      <c r="B33" s="236" t="s">
        <v>532</v>
      </c>
      <c r="C33" s="236" t="s">
        <v>531</v>
      </c>
      <c r="D33" s="236" t="s">
        <v>530</v>
      </c>
      <c r="E33" s="236" t="s">
        <v>529</v>
      </c>
      <c r="F33" s="236" t="s">
        <v>554</v>
      </c>
      <c r="G33" s="236" t="s">
        <v>553</v>
      </c>
    </row>
    <row r="34" spans="1:11" x14ac:dyDescent="0.25">
      <c r="B34" s="235"/>
      <c r="C34" s="235"/>
      <c r="D34" s="235"/>
      <c r="E34" s="235"/>
      <c r="F34" s="235"/>
      <c r="G34" s="235"/>
      <c r="H34" s="234"/>
    </row>
    <row r="36" spans="1:11" ht="45" x14ac:dyDescent="0.25">
      <c r="A36" s="37" t="s">
        <v>100</v>
      </c>
      <c r="B36" s="233" t="s">
        <v>271</v>
      </c>
      <c r="C36" s="232" t="s">
        <v>774</v>
      </c>
      <c r="D36" s="231" t="s">
        <v>773</v>
      </c>
      <c r="E36" s="231" t="s">
        <v>772</v>
      </c>
      <c r="F36" s="231" t="s">
        <v>771</v>
      </c>
      <c r="G36" s="231" t="s">
        <v>770</v>
      </c>
      <c r="H36" s="230" t="s">
        <v>769</v>
      </c>
      <c r="I36" s="18"/>
      <c r="K36" s="37" t="str">
        <f>A36</f>
        <v>Line</v>
      </c>
    </row>
    <row r="37" spans="1:11" x14ac:dyDescent="0.25">
      <c r="A37" s="6">
        <v>300</v>
      </c>
      <c r="B37" s="228"/>
      <c r="C37" s="226"/>
      <c r="D37" s="224"/>
      <c r="E37" s="224"/>
      <c r="F37" s="225"/>
      <c r="G37" s="224"/>
      <c r="H37" s="229"/>
      <c r="K37" s="6">
        <f>A37</f>
        <v>300</v>
      </c>
    </row>
    <row r="38" spans="1:11" x14ac:dyDescent="0.25">
      <c r="A38" s="6">
        <f>A37+1</f>
        <v>301</v>
      </c>
      <c r="B38" s="228"/>
      <c r="C38" s="226"/>
      <c r="D38" s="224"/>
      <c r="E38" s="224"/>
      <c r="F38" s="225"/>
      <c r="G38" s="224"/>
      <c r="H38" s="224"/>
      <c r="K38" s="6">
        <f>A38</f>
        <v>301</v>
      </c>
    </row>
    <row r="39" spans="1:11" x14ac:dyDescent="0.25">
      <c r="A39" s="6">
        <f>A38+1</f>
        <v>302</v>
      </c>
      <c r="B39" s="228"/>
      <c r="C39" s="226"/>
      <c r="D39" s="224"/>
      <c r="E39" s="224"/>
      <c r="F39" s="225"/>
      <c r="G39" s="224"/>
      <c r="H39" s="224"/>
      <c r="K39" s="6">
        <f>A39</f>
        <v>302</v>
      </c>
    </row>
    <row r="40" spans="1:11" x14ac:dyDescent="0.25">
      <c r="A40" s="6">
        <f>A39+1</f>
        <v>303</v>
      </c>
      <c r="B40" s="227"/>
      <c r="C40" s="226"/>
      <c r="D40" s="224"/>
      <c r="E40" s="224"/>
      <c r="F40" s="225"/>
      <c r="G40" s="224"/>
      <c r="H40" s="224"/>
      <c r="K40" s="6">
        <f>A40</f>
        <v>303</v>
      </c>
    </row>
    <row r="41" spans="1:11" x14ac:dyDescent="0.25">
      <c r="A41" s="6">
        <f>A40+1</f>
        <v>304</v>
      </c>
      <c r="B41" s="223" t="s">
        <v>768</v>
      </c>
      <c r="C41" s="222"/>
      <c r="D41" s="222"/>
      <c r="E41" s="222"/>
      <c r="F41" s="222"/>
      <c r="G41" s="222"/>
      <c r="H41" s="222"/>
      <c r="I41" s="221"/>
      <c r="K41" s="6">
        <f>A41</f>
        <v>304</v>
      </c>
    </row>
    <row r="42" spans="1:11" x14ac:dyDescent="0.25">
      <c r="A42" s="6">
        <f>A41+1</f>
        <v>305</v>
      </c>
      <c r="D42" s="220" t="s">
        <v>767</v>
      </c>
      <c r="E42" s="219">
        <f>SUM(E37:E41)*1000</f>
        <v>0</v>
      </c>
      <c r="F42" s="219"/>
      <c r="G42" s="219">
        <f>SUM(G37:G41)*1000</f>
        <v>0</v>
      </c>
      <c r="K42" s="6">
        <f>A42</f>
        <v>305</v>
      </c>
    </row>
    <row r="44" spans="1:11" x14ac:dyDescent="0.25">
      <c r="B44" s="81" t="s">
        <v>143</v>
      </c>
    </row>
    <row r="45" spans="1:11" x14ac:dyDescent="0.25">
      <c r="B45" t="s">
        <v>766</v>
      </c>
    </row>
    <row r="46" spans="1:11" x14ac:dyDescent="0.25">
      <c r="B46" t="s">
        <v>765</v>
      </c>
    </row>
    <row r="47" spans="1:11" x14ac:dyDescent="0.25">
      <c r="B47" s="218" t="s">
        <v>764</v>
      </c>
    </row>
    <row r="144" spans="11:11" x14ac:dyDescent="0.25">
      <c r="K144" t="e">
        <f>E30/E144*E151</f>
        <v>#VALUE!</v>
      </c>
    </row>
    <row r="160" spans="10:10" x14ac:dyDescent="0.25">
      <c r="J160">
        <f>E160-D160</f>
        <v>0</v>
      </c>
    </row>
  </sheetData>
  <printOptions horizontalCentered="1"/>
  <pageMargins left="1" right="1" top="1" bottom="1" header="0.5" footer="0.5"/>
  <pageSetup scale="63"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D3CA5-2F3B-4A4F-AF40-FDA4FC036109}">
  <sheetPr>
    <pageSetUpPr fitToPage="1"/>
  </sheetPr>
  <dimension ref="A1:L160"/>
  <sheetViews>
    <sheetView workbookViewId="0">
      <selection activeCell="Q114" sqref="Q114"/>
    </sheetView>
  </sheetViews>
  <sheetFormatPr defaultColWidth="9.140625" defaultRowHeight="15" x14ac:dyDescent="0.25"/>
  <cols>
    <col min="1" max="1" width="5.42578125" customWidth="1"/>
    <col min="2" max="2" width="14.5703125" style="43" customWidth="1"/>
    <col min="3" max="3" width="50.7109375" style="43" bestFit="1" customWidth="1"/>
    <col min="4" max="4" width="18.42578125" style="43" customWidth="1"/>
    <col min="5" max="5" width="19.42578125" style="43" bestFit="1" customWidth="1"/>
    <col min="6" max="6" width="15.5703125" style="43" customWidth="1"/>
    <col min="7" max="7" width="20" style="43" customWidth="1"/>
    <col min="8" max="8" width="35.5703125" style="43" customWidth="1"/>
    <col min="9" max="9" width="20" customWidth="1"/>
    <col min="10" max="10" width="13.42578125" customWidth="1"/>
    <col min="11" max="11" width="25.140625" customWidth="1"/>
    <col min="12" max="12" width="9.140625" customWidth="1"/>
  </cols>
  <sheetData>
    <row r="1" spans="1:11" x14ac:dyDescent="0.25">
      <c r="B1" s="268" t="s">
        <v>55</v>
      </c>
      <c r="E1" s="271"/>
      <c r="G1" s="41"/>
      <c r="H1" s="78"/>
      <c r="I1" s="78" t="str">
        <f>CONCATENATE("Prior Year: ",'1-BaseTRR (RY27)'!$G$2)</f>
        <v>Prior Year: 2021</v>
      </c>
    </row>
    <row r="2" spans="1:11" x14ac:dyDescent="0.25">
      <c r="B2" s="250" t="s">
        <v>318</v>
      </c>
      <c r="C2" s="250"/>
      <c r="G2" s="41"/>
      <c r="H2" s="41"/>
      <c r="I2" s="78"/>
    </row>
    <row r="4" spans="1:11" x14ac:dyDescent="0.25">
      <c r="B4" s="249" t="s">
        <v>856</v>
      </c>
      <c r="C4" s="269"/>
      <c r="D4" s="269"/>
      <c r="E4" s="270"/>
      <c r="F4" s="270"/>
      <c r="G4" s="270"/>
      <c r="H4" s="270"/>
      <c r="I4" s="269"/>
    </row>
    <row r="5" spans="1:11" x14ac:dyDescent="0.25">
      <c r="B5" t="s">
        <v>855</v>
      </c>
      <c r="C5"/>
      <c r="D5"/>
      <c r="E5"/>
      <c r="F5"/>
      <c r="G5"/>
      <c r="H5"/>
    </row>
    <row r="6" spans="1:11" x14ac:dyDescent="0.25">
      <c r="B6" t="s">
        <v>854</v>
      </c>
      <c r="C6"/>
      <c r="D6"/>
      <c r="E6"/>
      <c r="F6"/>
      <c r="G6"/>
      <c r="H6"/>
    </row>
    <row r="7" spans="1:11" x14ac:dyDescent="0.25">
      <c r="B7" t="s">
        <v>853</v>
      </c>
      <c r="C7"/>
      <c r="D7"/>
      <c r="E7"/>
      <c r="F7"/>
      <c r="G7"/>
      <c r="H7"/>
    </row>
    <row r="8" spans="1:11" x14ac:dyDescent="0.25">
      <c r="B8"/>
      <c r="C8"/>
      <c r="D8"/>
      <c r="E8"/>
      <c r="F8"/>
      <c r="G8"/>
      <c r="H8"/>
    </row>
    <row r="9" spans="1:11" x14ac:dyDescent="0.25">
      <c r="D9" s="236" t="s">
        <v>532</v>
      </c>
      <c r="E9" s="236" t="s">
        <v>531</v>
      </c>
      <c r="F9" s="236" t="s">
        <v>530</v>
      </c>
      <c r="G9" s="236" t="s">
        <v>529</v>
      </c>
      <c r="H9" s="236" t="s">
        <v>554</v>
      </c>
      <c r="I9" s="236" t="s">
        <v>553</v>
      </c>
    </row>
    <row r="10" spans="1:11" x14ac:dyDescent="0.25">
      <c r="A10" s="252"/>
      <c r="B10" s="252"/>
      <c r="C10" s="252"/>
      <c r="D10" s="252"/>
      <c r="E10" s="252"/>
      <c r="F10" s="252" t="s">
        <v>93</v>
      </c>
      <c r="G10" s="252"/>
      <c r="H10" s="252"/>
      <c r="I10" s="252" t="s">
        <v>852</v>
      </c>
      <c r="J10" s="252"/>
    </row>
    <row r="11" spans="1:11" x14ac:dyDescent="0.25">
      <c r="A11" s="252"/>
      <c r="B11" s="252"/>
      <c r="C11" s="252"/>
      <c r="D11" s="252"/>
      <c r="E11" s="252"/>
      <c r="F11" s="252"/>
      <c r="G11" s="252"/>
      <c r="H11" s="252"/>
      <c r="I11" s="252"/>
      <c r="J11" s="252"/>
    </row>
    <row r="12" spans="1:11" x14ac:dyDescent="0.25">
      <c r="B12" s="268"/>
      <c r="C12" s="268"/>
      <c r="D12" s="235" t="s">
        <v>851</v>
      </c>
      <c r="E12" s="235"/>
      <c r="F12" s="235"/>
      <c r="G12" s="245" t="s">
        <v>850</v>
      </c>
      <c r="H12" s="245"/>
      <c r="I12" s="245" t="s">
        <v>849</v>
      </c>
    </row>
    <row r="13" spans="1:11" x14ac:dyDescent="0.25">
      <c r="A13" s="248" t="s">
        <v>100</v>
      </c>
      <c r="B13" s="248" t="s">
        <v>848</v>
      </c>
      <c r="C13" s="248" t="s">
        <v>847</v>
      </c>
      <c r="D13" s="248" t="s">
        <v>314</v>
      </c>
      <c r="E13" s="248" t="s">
        <v>846</v>
      </c>
      <c r="F13" s="248" t="s">
        <v>845</v>
      </c>
      <c r="G13" s="248" t="s">
        <v>314</v>
      </c>
      <c r="H13" s="248" t="s">
        <v>844</v>
      </c>
      <c r="I13" s="248" t="s">
        <v>314</v>
      </c>
      <c r="J13" s="248" t="str">
        <f>A13</f>
        <v>Line</v>
      </c>
    </row>
    <row r="14" spans="1:11" x14ac:dyDescent="0.25">
      <c r="A14" s="235">
        <v>100</v>
      </c>
      <c r="B14" s="133">
        <v>350</v>
      </c>
      <c r="C14" s="261" t="s">
        <v>843</v>
      </c>
      <c r="D14" s="265">
        <v>306304672</v>
      </c>
      <c r="E14" s="260" t="s">
        <v>842</v>
      </c>
      <c r="F14" s="267">
        <v>-1394013</v>
      </c>
      <c r="G14" s="257">
        <f>'7-PlantInService_RY26'!D24+'7-PlantInService_RY26'!E24</f>
        <v>289334378.02999997</v>
      </c>
      <c r="H14" s="258" t="s">
        <v>841</v>
      </c>
      <c r="I14" s="257">
        <f>+D14+F14-G14</f>
        <v>15576280.970000029</v>
      </c>
      <c r="J14" s="235">
        <f>A14</f>
        <v>100</v>
      </c>
    </row>
    <row r="15" spans="1:11" x14ac:dyDescent="0.25">
      <c r="A15" s="235">
        <f>A14+1</f>
        <v>101</v>
      </c>
      <c r="B15" s="133">
        <v>352</v>
      </c>
      <c r="C15" s="261" t="s">
        <v>840</v>
      </c>
      <c r="D15" s="265">
        <v>480279516</v>
      </c>
      <c r="E15" s="260" t="s">
        <v>839</v>
      </c>
      <c r="F15" s="267">
        <v>-3880218</v>
      </c>
      <c r="G15" s="257">
        <f>'7-PlantInService_RY26'!F24+'7-PlantInService_RY26'!G24</f>
        <v>467487813.62</v>
      </c>
      <c r="H15" s="258" t="s">
        <v>838</v>
      </c>
      <c r="I15" s="257">
        <f>+D15+F15-G15</f>
        <v>8911484.3799999952</v>
      </c>
      <c r="J15" s="235">
        <f>A15</f>
        <v>101</v>
      </c>
      <c r="K15" s="266"/>
    </row>
    <row r="16" spans="1:11" x14ac:dyDescent="0.25">
      <c r="A16" s="235">
        <f>A15+1</f>
        <v>102</v>
      </c>
      <c r="B16" s="133">
        <v>353</v>
      </c>
      <c r="C16" s="261" t="s">
        <v>837</v>
      </c>
      <c r="D16" s="265">
        <v>7941731063</v>
      </c>
      <c r="E16" s="260" t="s">
        <v>836</v>
      </c>
      <c r="F16" s="265">
        <v>-491897.41999831999</v>
      </c>
      <c r="G16" s="257">
        <f>'7-PlantInService_RY26'!H24+'7-PlantInService_RY26'!I24</f>
        <v>7545063138.2799997</v>
      </c>
      <c r="H16" s="258" t="s">
        <v>835</v>
      </c>
      <c r="I16" s="257">
        <f>+D16+F16-G16</f>
        <v>396176027.3000021</v>
      </c>
      <c r="J16" s="235">
        <f>A16</f>
        <v>102</v>
      </c>
      <c r="K16" s="43"/>
    </row>
    <row r="17" spans="1:12" x14ac:dyDescent="0.25">
      <c r="A17" s="235">
        <f>A16+1</f>
        <v>103</v>
      </c>
      <c r="B17" s="264">
        <v>354</v>
      </c>
      <c r="C17" s="263" t="s">
        <v>834</v>
      </c>
      <c r="D17" s="259">
        <v>1139403202</v>
      </c>
      <c r="E17" s="260" t="s">
        <v>833</v>
      </c>
      <c r="F17" s="259">
        <v>392131.50000083447</v>
      </c>
      <c r="G17" s="257">
        <f>'7-PlantInService_RY26'!J24</f>
        <v>1040283564</v>
      </c>
      <c r="H17" s="258" t="s">
        <v>832</v>
      </c>
      <c r="I17" s="257">
        <f>+D17+F17-G17</f>
        <v>99511769.500000954</v>
      </c>
      <c r="J17" s="235">
        <f>A17</f>
        <v>103</v>
      </c>
    </row>
    <row r="18" spans="1:12" x14ac:dyDescent="0.25">
      <c r="A18" s="235">
        <f>A17+1</f>
        <v>104</v>
      </c>
      <c r="B18" s="133">
        <v>355</v>
      </c>
      <c r="C18" s="261" t="s">
        <v>831</v>
      </c>
      <c r="D18" s="259">
        <v>2265811316</v>
      </c>
      <c r="E18" s="260" t="s">
        <v>830</v>
      </c>
      <c r="F18" s="259">
        <v>-145143.87999773026</v>
      </c>
      <c r="G18" s="257">
        <f>'7-PlantInService_RY26'!K24</f>
        <v>2159592516</v>
      </c>
      <c r="H18" s="258" t="s">
        <v>829</v>
      </c>
      <c r="I18" s="257">
        <f>+D18+F18-G18</f>
        <v>106073656.12000227</v>
      </c>
      <c r="J18" s="235">
        <f>A18</f>
        <v>104</v>
      </c>
    </row>
    <row r="19" spans="1:12" x14ac:dyDescent="0.25">
      <c r="A19" s="235">
        <f>A18+1</f>
        <v>105</v>
      </c>
      <c r="B19" s="133">
        <v>356</v>
      </c>
      <c r="C19" s="261" t="s">
        <v>828</v>
      </c>
      <c r="D19" s="259">
        <v>2484108453</v>
      </c>
      <c r="E19" s="260" t="s">
        <v>827</v>
      </c>
      <c r="F19" s="262">
        <f>-292996.980011463-97226325-28517446</f>
        <v>-126036767.98001146</v>
      </c>
      <c r="G19" s="257">
        <f>'7-PlantInService_RY26'!L24</f>
        <v>2205637141.0200038</v>
      </c>
      <c r="H19" s="258" t="s">
        <v>826</v>
      </c>
      <c r="I19" s="257">
        <f>+D19+F19-G19</f>
        <v>152434543.99998474</v>
      </c>
      <c r="J19" s="235">
        <f>A19</f>
        <v>105</v>
      </c>
    </row>
    <row r="20" spans="1:12" x14ac:dyDescent="0.25">
      <c r="A20" s="235">
        <f>A19+1</f>
        <v>106</v>
      </c>
      <c r="B20" s="133">
        <v>357</v>
      </c>
      <c r="C20" s="261" t="s">
        <v>825</v>
      </c>
      <c r="D20" s="259">
        <v>522810983</v>
      </c>
      <c r="E20" s="260" t="s">
        <v>824</v>
      </c>
      <c r="F20" s="259"/>
      <c r="G20" s="257">
        <f>'7-PlantInService_RY26'!M24</f>
        <v>518614161</v>
      </c>
      <c r="H20" s="258" t="s">
        <v>823</v>
      </c>
      <c r="I20" s="257">
        <f>+D20+F20-G20</f>
        <v>4196822</v>
      </c>
      <c r="J20" s="235">
        <f>A20</f>
        <v>106</v>
      </c>
      <c r="K20" s="43"/>
    </row>
    <row r="21" spans="1:12" x14ac:dyDescent="0.25">
      <c r="A21" s="235">
        <f>A20+1</f>
        <v>107</v>
      </c>
      <c r="B21" s="133">
        <v>358</v>
      </c>
      <c r="C21" s="261" t="s">
        <v>822</v>
      </c>
      <c r="D21" s="259">
        <v>289024727</v>
      </c>
      <c r="E21" s="260" t="s">
        <v>821</v>
      </c>
      <c r="F21" s="259"/>
      <c r="G21" s="257">
        <f>'7-PlantInService_RY26'!N24</f>
        <v>281575116</v>
      </c>
      <c r="H21" s="258" t="s">
        <v>820</v>
      </c>
      <c r="I21" s="257">
        <f>+D21+F21-G21</f>
        <v>7449611</v>
      </c>
      <c r="J21" s="235">
        <f>A21</f>
        <v>107</v>
      </c>
    </row>
    <row r="22" spans="1:12" x14ac:dyDescent="0.25">
      <c r="A22" s="235">
        <f>A21+1</f>
        <v>108</v>
      </c>
      <c r="B22" s="133">
        <v>359</v>
      </c>
      <c r="C22" s="261" t="s">
        <v>819</v>
      </c>
      <c r="D22" s="259">
        <v>173667104</v>
      </c>
      <c r="E22" s="260" t="s">
        <v>818</v>
      </c>
      <c r="F22" s="262">
        <f>-897825-47829</f>
        <v>-945654</v>
      </c>
      <c r="G22" s="257">
        <f>'7-PlantInService_RY26'!O24</f>
        <v>163718797.83000001</v>
      </c>
      <c r="H22" s="258" t="s">
        <v>817</v>
      </c>
      <c r="I22" s="257">
        <f>+D22+F22-G22</f>
        <v>9002652.1699999869</v>
      </c>
      <c r="J22" s="235">
        <f>A22</f>
        <v>108</v>
      </c>
    </row>
    <row r="23" spans="1:12" x14ac:dyDescent="0.25">
      <c r="A23" s="235">
        <f>A22+1</f>
        <v>109</v>
      </c>
      <c r="B23" s="133">
        <v>359.1</v>
      </c>
      <c r="C23" s="261" t="s">
        <v>816</v>
      </c>
      <c r="D23" s="259">
        <v>6276009</v>
      </c>
      <c r="E23" s="260" t="s">
        <v>815</v>
      </c>
      <c r="F23" s="259">
        <v>-6276009</v>
      </c>
      <c r="G23" s="257">
        <v>0</v>
      </c>
      <c r="H23" s="258" t="s">
        <v>249</v>
      </c>
      <c r="I23" s="257">
        <f>+D23+F23-G23</f>
        <v>0</v>
      </c>
      <c r="J23" s="235">
        <f>A23</f>
        <v>109</v>
      </c>
    </row>
    <row r="24" spans="1:12" x14ac:dyDescent="0.25">
      <c r="A24" s="235">
        <f>A23+1</f>
        <v>110</v>
      </c>
      <c r="B24" s="256"/>
      <c r="C24" s="255" t="s">
        <v>814</v>
      </c>
      <c r="D24" s="253">
        <f>SUM(D14:D23)</f>
        <v>15609417045</v>
      </c>
      <c r="E24" s="254"/>
      <c r="F24" s="253">
        <f>SUM(F14:F23)</f>
        <v>-138777571.78000668</v>
      </c>
      <c r="G24" s="253">
        <f>SUM(G14:G23)</f>
        <v>14671306625.780005</v>
      </c>
      <c r="H24" s="254"/>
      <c r="I24" s="253">
        <f>SUM(I14:I23)</f>
        <v>799332847.43999004</v>
      </c>
      <c r="J24" s="235">
        <f>A24</f>
        <v>110</v>
      </c>
    </row>
    <row r="25" spans="1:12" x14ac:dyDescent="0.25">
      <c r="A25" s="221"/>
      <c r="B25" s="221"/>
      <c r="C25" s="221"/>
      <c r="D25" s="252"/>
      <c r="E25" s="221"/>
      <c r="F25" s="221"/>
      <c r="G25" s="252"/>
      <c r="H25" s="221"/>
      <c r="I25" s="221"/>
      <c r="J25" s="221"/>
      <c r="K25" s="221"/>
      <c r="L25" s="221"/>
    </row>
    <row r="26" spans="1:12" x14ac:dyDescent="0.25">
      <c r="B26" s="81" t="s">
        <v>143</v>
      </c>
    </row>
    <row r="27" spans="1:12" x14ac:dyDescent="0.25">
      <c r="B27" s="251" t="s">
        <v>813</v>
      </c>
      <c r="C27" s="250"/>
      <c r="D27" s="250"/>
      <c r="E27" s="250"/>
      <c r="F27" s="250"/>
      <c r="G27" s="250"/>
      <c r="H27" s="250"/>
    </row>
    <row r="28" spans="1:12" ht="15" customHeight="1" x14ac:dyDescent="0.25">
      <c r="B28" s="251" t="s">
        <v>812</v>
      </c>
      <c r="C28" s="251"/>
      <c r="D28" s="251"/>
      <c r="E28" s="251"/>
      <c r="F28" s="251"/>
      <c r="G28" s="251"/>
      <c r="H28" s="251"/>
    </row>
    <row r="29" spans="1:12" x14ac:dyDescent="0.25">
      <c r="B29" s="251" t="s">
        <v>811</v>
      </c>
      <c r="C29" s="251"/>
      <c r="D29" s="251"/>
      <c r="E29" s="251"/>
      <c r="F29" s="251"/>
      <c r="G29" s="251"/>
      <c r="H29" s="251"/>
    </row>
    <row r="30" spans="1:12" ht="15" customHeight="1" x14ac:dyDescent="0.25">
      <c r="A30" s="51"/>
      <c r="B30"/>
      <c r="C30"/>
      <c r="D30"/>
      <c r="E30"/>
      <c r="F30"/>
      <c r="G30"/>
      <c r="H30"/>
    </row>
    <row r="144" spans="11:11" x14ac:dyDescent="0.25">
      <c r="K144" t="e">
        <f>E30/E144*E151</f>
        <v>#DIV/0!</v>
      </c>
    </row>
    <row r="160" spans="10:10" x14ac:dyDescent="0.25">
      <c r="J160">
        <f>E160-D160</f>
        <v>0</v>
      </c>
    </row>
  </sheetData>
  <printOptions horizontalCentered="1"/>
  <pageMargins left="1" right="1" top="1" bottom="1" header="0.5" footer="0.5"/>
  <pageSetup scale="54"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716A9-0BF0-4CC9-9A12-4F2F5AE8DA82}">
  <sheetPr>
    <tabColor theme="9" tint="0.59999389629810485"/>
    <pageSetUpPr fitToPage="1"/>
  </sheetPr>
  <dimension ref="A1:AO160"/>
  <sheetViews>
    <sheetView view="pageBreakPreview" topLeftCell="I42" zoomScale="96" zoomScaleNormal="100" zoomScaleSheetLayoutView="96" workbookViewId="0">
      <selection activeCell="Q114" sqref="Q114"/>
    </sheetView>
  </sheetViews>
  <sheetFormatPr defaultColWidth="8.85546875" defaultRowHeight="15" x14ac:dyDescent="0.25"/>
  <cols>
    <col min="1" max="1" width="6.85546875" style="114" bestFit="1" customWidth="1"/>
    <col min="2" max="2" width="14" customWidth="1"/>
    <col min="3" max="3" width="14.42578125" customWidth="1"/>
    <col min="4" max="4" width="21.5703125" bestFit="1" customWidth="1"/>
    <col min="5" max="5" width="17.5703125" customWidth="1"/>
    <col min="6" max="6" width="15.85546875" customWidth="1"/>
    <col min="7" max="8" width="17.85546875" customWidth="1"/>
    <col min="9" max="9" width="13.5703125" customWidth="1"/>
    <col min="10" max="10" width="19.140625" bestFit="1" customWidth="1"/>
    <col min="11" max="11" width="25.140625" customWidth="1"/>
    <col min="12" max="12" width="17.140625" customWidth="1"/>
    <col min="13" max="15" width="15.42578125" customWidth="1"/>
    <col min="16" max="16" width="22" bestFit="1" customWidth="1"/>
    <col min="17" max="17" width="20.5703125" customWidth="1"/>
    <col min="18" max="18" width="6.28515625" style="114" customWidth="1"/>
    <col min="19" max="19" width="8.85546875" customWidth="1"/>
    <col min="21" max="21" width="9.140625" bestFit="1" customWidth="1"/>
    <col min="22" max="22" width="14" bestFit="1" customWidth="1"/>
    <col min="23" max="23" width="15.28515625" bestFit="1" customWidth="1"/>
    <col min="24" max="24" width="12.28515625" bestFit="1" customWidth="1"/>
    <col min="27" max="27" width="13.85546875" customWidth="1"/>
    <col min="41" max="41" width="16.5703125" bestFit="1" customWidth="1"/>
  </cols>
  <sheetData>
    <row r="1" spans="1:27" x14ac:dyDescent="0.25">
      <c r="B1" s="17" t="s">
        <v>53</v>
      </c>
      <c r="C1" s="17"/>
      <c r="F1" s="271"/>
      <c r="J1" s="43"/>
      <c r="O1" s="6"/>
      <c r="P1" s="78" t="str">
        <f>CONCATENATE("Prior Year: ",'1-BaseTRR (RY27)'!$G$2)</f>
        <v>Prior Year: 2021</v>
      </c>
      <c r="Q1" s="6"/>
    </row>
    <row r="2" spans="1:27" x14ac:dyDescent="0.25">
      <c r="B2" s="250" t="s">
        <v>318</v>
      </c>
      <c r="C2" s="89"/>
      <c r="J2" s="43"/>
      <c r="O2" s="78"/>
      <c r="P2" s="6"/>
      <c r="Q2" s="6"/>
    </row>
    <row r="3" spans="1:27" x14ac:dyDescent="0.25">
      <c r="A3" s="248"/>
      <c r="B3" s="268"/>
      <c r="R3" s="248"/>
    </row>
    <row r="4" spans="1:27" x14ac:dyDescent="0.25">
      <c r="B4" s="83" t="s">
        <v>928</v>
      </c>
      <c r="C4" s="83"/>
      <c r="D4" s="39"/>
      <c r="E4" s="39"/>
      <c r="F4" s="39"/>
      <c r="G4" s="39"/>
      <c r="H4" s="39"/>
      <c r="I4" s="39"/>
      <c r="J4" s="39"/>
      <c r="K4" s="39"/>
      <c r="L4" s="39"/>
      <c r="M4" s="39"/>
      <c r="N4" s="39"/>
      <c r="O4" s="39"/>
      <c r="P4" s="39"/>
      <c r="Q4" s="39"/>
    </row>
    <row r="5" spans="1:27" x14ac:dyDescent="0.25">
      <c r="A5" s="6"/>
      <c r="B5" s="282" t="s">
        <v>927</v>
      </c>
      <c r="C5" s="43"/>
      <c r="I5" s="43"/>
      <c r="J5" s="114"/>
      <c r="K5" s="305"/>
    </row>
    <row r="6" spans="1:27" x14ac:dyDescent="0.25">
      <c r="A6" s="6"/>
      <c r="B6" s="43"/>
      <c r="C6" s="43"/>
      <c r="I6" s="43"/>
      <c r="J6" s="114"/>
      <c r="K6" s="305"/>
    </row>
    <row r="7" spans="1:27" x14ac:dyDescent="0.25">
      <c r="A7" s="6"/>
      <c r="D7" s="236" t="s">
        <v>532</v>
      </c>
      <c r="E7" s="236" t="s">
        <v>531</v>
      </c>
      <c r="F7" s="236" t="s">
        <v>530</v>
      </c>
      <c r="G7" s="236" t="s">
        <v>529</v>
      </c>
      <c r="H7" s="236" t="s">
        <v>554</v>
      </c>
      <c r="I7" s="236" t="s">
        <v>553</v>
      </c>
      <c r="J7" s="236" t="s">
        <v>552</v>
      </c>
      <c r="K7" s="236" t="s">
        <v>582</v>
      </c>
      <c r="L7" s="236" t="s">
        <v>581</v>
      </c>
      <c r="M7" s="236" t="s">
        <v>729</v>
      </c>
      <c r="N7" s="236" t="s">
        <v>728</v>
      </c>
      <c r="O7" s="236" t="s">
        <v>727</v>
      </c>
      <c r="P7" s="236" t="s">
        <v>726</v>
      </c>
      <c r="Q7" s="236"/>
    </row>
    <row r="8" spans="1:27" ht="30" x14ac:dyDescent="0.25">
      <c r="B8" s="6"/>
      <c r="C8" s="6"/>
      <c r="D8" s="304" t="s">
        <v>926</v>
      </c>
      <c r="E8" s="304" t="s">
        <v>926</v>
      </c>
      <c r="F8" s="304" t="s">
        <v>926</v>
      </c>
      <c r="G8" s="304" t="s">
        <v>926</v>
      </c>
      <c r="H8" s="304" t="s">
        <v>926</v>
      </c>
      <c r="I8" s="304" t="s">
        <v>926</v>
      </c>
      <c r="J8" s="304" t="s">
        <v>926</v>
      </c>
      <c r="K8" s="304" t="s">
        <v>926</v>
      </c>
      <c r="L8" s="304" t="s">
        <v>926</v>
      </c>
      <c r="M8" s="304" t="s">
        <v>926</v>
      </c>
      <c r="N8" s="304" t="s">
        <v>926</v>
      </c>
      <c r="O8" s="304" t="s">
        <v>926</v>
      </c>
      <c r="P8" s="285" t="s">
        <v>919</v>
      </c>
      <c r="Q8" s="289"/>
    </row>
    <row r="9" spans="1:27" x14ac:dyDescent="0.25">
      <c r="B9" s="6"/>
      <c r="C9" s="6"/>
      <c r="H9" s="303"/>
      <c r="N9" s="114"/>
      <c r="P9" s="114"/>
      <c r="Q9" s="114"/>
    </row>
    <row r="10" spans="1:27" x14ac:dyDescent="0.25">
      <c r="C10" s="220" t="s">
        <v>916</v>
      </c>
      <c r="D10" s="245">
        <v>350.01</v>
      </c>
      <c r="E10" s="245">
        <v>350.02</v>
      </c>
      <c r="F10" s="245">
        <v>352.01</v>
      </c>
      <c r="G10" s="245">
        <v>352.02</v>
      </c>
      <c r="H10" s="245">
        <v>353.01</v>
      </c>
      <c r="I10" s="245">
        <v>353.02</v>
      </c>
      <c r="J10" s="245">
        <v>354</v>
      </c>
      <c r="K10" s="245">
        <v>355</v>
      </c>
      <c r="L10" s="245">
        <v>356</v>
      </c>
      <c r="M10" s="245">
        <v>357</v>
      </c>
      <c r="N10" s="245">
        <v>358</v>
      </c>
      <c r="O10" s="245">
        <v>359</v>
      </c>
    </row>
    <row r="11" spans="1:27" x14ac:dyDescent="0.25">
      <c r="A11" s="248" t="s">
        <v>100</v>
      </c>
      <c r="B11" s="248" t="s">
        <v>523</v>
      </c>
      <c r="C11" s="248" t="s">
        <v>545</v>
      </c>
      <c r="D11" s="236" t="s">
        <v>915</v>
      </c>
      <c r="E11" s="236" t="s">
        <v>907</v>
      </c>
      <c r="F11" s="236" t="s">
        <v>914</v>
      </c>
      <c r="G11" s="236" t="s">
        <v>913</v>
      </c>
      <c r="H11" s="236" t="s">
        <v>904</v>
      </c>
      <c r="I11" s="236" t="s">
        <v>912</v>
      </c>
      <c r="J11" s="236" t="s">
        <v>911</v>
      </c>
      <c r="K11" s="236" t="s">
        <v>910</v>
      </c>
      <c r="L11" s="236" t="s">
        <v>906</v>
      </c>
      <c r="M11" s="236" t="s">
        <v>909</v>
      </c>
      <c r="N11" s="236" t="s">
        <v>908</v>
      </c>
      <c r="O11" s="236" t="s">
        <v>905</v>
      </c>
      <c r="P11" s="248" t="s">
        <v>506</v>
      </c>
      <c r="Q11" s="248" t="s">
        <v>152</v>
      </c>
      <c r="R11" s="248" t="str">
        <f>A11</f>
        <v>Line</v>
      </c>
    </row>
    <row r="12" spans="1:27" x14ac:dyDescent="0.25">
      <c r="A12" s="235">
        <v>100</v>
      </c>
      <c r="B12" s="282" t="s">
        <v>507</v>
      </c>
      <c r="C12" s="281">
        <f>'1-BaseTRR (RY27)'!$G$2-1</f>
        <v>2020</v>
      </c>
      <c r="D12" s="280">
        <f>+D37+D62</f>
        <v>63231180</v>
      </c>
      <c r="E12" s="280">
        <f>+E37+E62</f>
        <v>203396204.87</v>
      </c>
      <c r="F12" s="280">
        <f>+F37+F62</f>
        <v>366119917</v>
      </c>
      <c r="G12" s="280">
        <f>+G37+G62</f>
        <v>109131456</v>
      </c>
      <c r="H12" s="280">
        <f>+H37+H62</f>
        <v>7198999668.2299995</v>
      </c>
      <c r="I12" s="280">
        <f>+I37+I62</f>
        <v>29949399</v>
      </c>
      <c r="J12" s="280">
        <f>+J37+J62</f>
        <v>941463911</v>
      </c>
      <c r="K12" s="280">
        <f>+K37+K62</f>
        <v>1864869522</v>
      </c>
      <c r="L12" s="280">
        <f>+L37+L62</f>
        <v>1949760008.159997</v>
      </c>
      <c r="M12" s="280">
        <f>+M37+M62</f>
        <v>512216183</v>
      </c>
      <c r="N12" s="280">
        <f>+N37+N62</f>
        <v>281270291</v>
      </c>
      <c r="O12" s="280">
        <f>+O37+O62</f>
        <v>123948098.38</v>
      </c>
      <c r="P12" s="33">
        <f>SUM(D12:O12)</f>
        <v>13644355838.639994</v>
      </c>
      <c r="Q12" s="293" t="str">
        <f>"Line "&amp;A37&amp;" + Line "&amp;A62&amp;""</f>
        <v>Line 200 + Line 300</v>
      </c>
      <c r="R12" s="235">
        <f>A12</f>
        <v>100</v>
      </c>
      <c r="V12" s="293">
        <f>V37+V62</f>
        <v>-1055311.6300000001</v>
      </c>
      <c r="W12" s="293">
        <f>W37+W62</f>
        <v>-14833537.529999999</v>
      </c>
      <c r="X12" s="293">
        <f>X37+X62</f>
        <v>-293936.99</v>
      </c>
      <c r="AA12" s="293">
        <f>AA37+AA62</f>
        <v>-5639063.7699999996</v>
      </c>
    </row>
    <row r="13" spans="1:27" x14ac:dyDescent="0.25">
      <c r="A13" s="235">
        <f>A12+1</f>
        <v>101</v>
      </c>
      <c r="B13" s="282" t="s">
        <v>518</v>
      </c>
      <c r="C13" s="281">
        <f>'1-BaseTRR (RY27)'!$G$2</f>
        <v>2021</v>
      </c>
      <c r="D13" s="280">
        <f>+D38+D63</f>
        <v>81082210</v>
      </c>
      <c r="E13" s="280">
        <f>+E38+E63</f>
        <v>203642403.87</v>
      </c>
      <c r="F13" s="280">
        <f>+F38+F63</f>
        <v>365924206</v>
      </c>
      <c r="G13" s="280">
        <f>+G38+G63</f>
        <v>109197965</v>
      </c>
      <c r="H13" s="280">
        <f>+H38+H63</f>
        <v>7201415081.0900002</v>
      </c>
      <c r="I13" s="280">
        <f>+I38+I63</f>
        <v>29949429</v>
      </c>
      <c r="J13" s="280">
        <f>+J38+J63</f>
        <v>948326282</v>
      </c>
      <c r="K13" s="280">
        <f>+K38+K63</f>
        <v>1889644927</v>
      </c>
      <c r="L13" s="280">
        <f>+L38+L63</f>
        <v>1975248627.510004</v>
      </c>
      <c r="M13" s="280">
        <f>+M38+M63</f>
        <v>511780794</v>
      </c>
      <c r="N13" s="280">
        <f>+N38+N63</f>
        <v>281267655</v>
      </c>
      <c r="O13" s="280">
        <f>+O38+O63</f>
        <v>138861085.38</v>
      </c>
      <c r="P13" s="33">
        <f>SUM(D13:O13)</f>
        <v>13736340665.850002</v>
      </c>
      <c r="Q13" s="293" t="str">
        <f>"Line "&amp;A38&amp;" + Line "&amp;A63&amp;""</f>
        <v>Line 201 + Line 301</v>
      </c>
      <c r="R13" s="235">
        <f>A13</f>
        <v>101</v>
      </c>
      <c r="V13" s="293">
        <f>V38+V63</f>
        <v>-1055311.6300000001</v>
      </c>
      <c r="W13" s="293">
        <f>W38+W63</f>
        <v>-14841373.76</v>
      </c>
      <c r="X13" s="293">
        <f>X38+X63</f>
        <v>-293936.99000000005</v>
      </c>
      <c r="AA13" s="293">
        <f>AA38+AA63</f>
        <v>-5510506.9099999992</v>
      </c>
    </row>
    <row r="14" spans="1:27" x14ac:dyDescent="0.25">
      <c r="A14" s="235">
        <f>A13+1</f>
        <v>102</v>
      </c>
      <c r="B14" s="282" t="s">
        <v>517</v>
      </c>
      <c r="C14" s="281">
        <f>'1-BaseTRR (RY27)'!$G$2</f>
        <v>2021</v>
      </c>
      <c r="D14" s="280">
        <f>+D39+D64</f>
        <v>81091166</v>
      </c>
      <c r="E14" s="280">
        <f>+E39+E64</f>
        <v>203635747.88</v>
      </c>
      <c r="F14" s="280">
        <f>+F39+F64</f>
        <v>365470220</v>
      </c>
      <c r="G14" s="280">
        <f>+G39+G64</f>
        <v>109213427</v>
      </c>
      <c r="H14" s="280">
        <f>+H39+H64</f>
        <v>7241896879.2600002</v>
      </c>
      <c r="I14" s="280">
        <f>+I39+I64</f>
        <v>29949427</v>
      </c>
      <c r="J14" s="280">
        <f>+J39+J64</f>
        <v>955735508</v>
      </c>
      <c r="K14" s="280">
        <f>+K39+K64</f>
        <v>1901396960</v>
      </c>
      <c r="L14" s="280">
        <f>+L39+L64</f>
        <v>1992102419.1800039</v>
      </c>
      <c r="M14" s="280">
        <f>+M39+M64</f>
        <v>511782793</v>
      </c>
      <c r="N14" s="280">
        <f>+N39+N64</f>
        <v>281517440</v>
      </c>
      <c r="O14" s="280">
        <f>+O39+O64</f>
        <v>139664909.38</v>
      </c>
      <c r="P14" s="33">
        <f>SUM(D14:O14)</f>
        <v>13813456896.700003</v>
      </c>
      <c r="Q14" s="293" t="str">
        <f>"Line "&amp;A39&amp;" + Line "&amp;A64&amp;""</f>
        <v>Line 202 + Line 302</v>
      </c>
      <c r="R14" s="235">
        <f>A14</f>
        <v>102</v>
      </c>
      <c r="V14" s="293">
        <f>V39+V64</f>
        <v>-1056246.6200000001</v>
      </c>
      <c r="W14" s="293">
        <f>W39+W64</f>
        <v>-14830803.390000001</v>
      </c>
      <c r="X14" s="293">
        <f>X39+X64</f>
        <v>-293936.99000000005</v>
      </c>
      <c r="AA14" s="293">
        <f>AA39+AA64</f>
        <v>-5480763.7399999993</v>
      </c>
    </row>
    <row r="15" spans="1:27" x14ac:dyDescent="0.25">
      <c r="A15" s="235">
        <f>A14+1</f>
        <v>103</v>
      </c>
      <c r="B15" s="282" t="s">
        <v>516</v>
      </c>
      <c r="C15" s="281">
        <f>'1-BaseTRR (RY27)'!$G$2</f>
        <v>2021</v>
      </c>
      <c r="D15" s="280">
        <f>+D40+D65</f>
        <v>80990387</v>
      </c>
      <c r="E15" s="280">
        <f>+E40+E65</f>
        <v>203713995.13999999</v>
      </c>
      <c r="F15" s="280">
        <f>+F40+F65</f>
        <v>364180830</v>
      </c>
      <c r="G15" s="280">
        <f>+G40+G65</f>
        <v>109229322</v>
      </c>
      <c r="H15" s="280">
        <f>+H40+H65</f>
        <v>7297184900.1499996</v>
      </c>
      <c r="I15" s="280">
        <f>+I40+I65</f>
        <v>29949432</v>
      </c>
      <c r="J15" s="280">
        <f>+J40+J65</f>
        <v>960159717</v>
      </c>
      <c r="K15" s="280">
        <f>+K40+K65</f>
        <v>1922473315</v>
      </c>
      <c r="L15" s="280">
        <f>+L40+L65</f>
        <v>2017126091.970005</v>
      </c>
      <c r="M15" s="280">
        <f>+M40+M65</f>
        <v>511867942</v>
      </c>
      <c r="N15" s="280">
        <f>+N40+N65</f>
        <v>281531345</v>
      </c>
      <c r="O15" s="280">
        <f>+O40+O65</f>
        <v>155506407.38</v>
      </c>
      <c r="P15" s="33">
        <f>SUM(D15:O15)</f>
        <v>13933913684.640005</v>
      </c>
      <c r="Q15" s="293" t="str">
        <f>"Line "&amp;A40&amp;" + Line "&amp;A65&amp;""</f>
        <v>Line 203 + Line 303</v>
      </c>
      <c r="R15" s="235">
        <f>A15</f>
        <v>103</v>
      </c>
      <c r="V15" s="293">
        <f>V40+V65</f>
        <v>-1057361.3600000003</v>
      </c>
      <c r="W15" s="293">
        <f>W40+W65</f>
        <v>-14840097.9</v>
      </c>
      <c r="X15" s="293">
        <f>X40+X65</f>
        <v>-293936.99000000005</v>
      </c>
      <c r="AA15" s="293">
        <f>AA40+AA65</f>
        <v>-5443751.8499999996</v>
      </c>
    </row>
    <row r="16" spans="1:27" x14ac:dyDescent="0.25">
      <c r="A16" s="235">
        <f>A15+1</f>
        <v>104</v>
      </c>
      <c r="B16" s="282" t="s">
        <v>515</v>
      </c>
      <c r="C16" s="281">
        <f>'1-BaseTRR (RY27)'!$G$2</f>
        <v>2021</v>
      </c>
      <c r="D16" s="280">
        <f>+D41+D66</f>
        <v>81010943</v>
      </c>
      <c r="E16" s="280">
        <f>+E41+E66</f>
        <v>213611362.55000001</v>
      </c>
      <c r="F16" s="280">
        <f>+F41+F66</f>
        <v>365085639</v>
      </c>
      <c r="G16" s="280">
        <f>+G41+G66</f>
        <v>109289057</v>
      </c>
      <c r="H16" s="280">
        <f>+H41+H66</f>
        <v>7319045455.9799995</v>
      </c>
      <c r="I16" s="280">
        <f>+I41+I66</f>
        <v>29949445</v>
      </c>
      <c r="J16" s="280">
        <f>+J41+J66</f>
        <v>959599915</v>
      </c>
      <c r="K16" s="280">
        <f>+K41+K66</f>
        <v>1941811078</v>
      </c>
      <c r="L16" s="280">
        <f>+L41+L66</f>
        <v>2030321569.090004</v>
      </c>
      <c r="M16" s="280">
        <f>+M41+M66</f>
        <v>512266724</v>
      </c>
      <c r="N16" s="280">
        <f>+N41+N66</f>
        <v>281537479</v>
      </c>
      <c r="O16" s="280">
        <f>+O41+O66</f>
        <v>155885174.38</v>
      </c>
      <c r="P16" s="33">
        <f>SUM(D16:O16)</f>
        <v>13999413842.000002</v>
      </c>
      <c r="Q16" s="293" t="str">
        <f>"Line "&amp;A41&amp;" + Line "&amp;A66&amp;""</f>
        <v>Line 204 + Line 304</v>
      </c>
      <c r="R16" s="235">
        <f>A16</f>
        <v>104</v>
      </c>
      <c r="V16" s="293">
        <f>V41+V66</f>
        <v>-1057732.9500000002</v>
      </c>
      <c r="W16" s="293">
        <f>W41+W66</f>
        <v>-14840145.700000001</v>
      </c>
      <c r="X16" s="293">
        <f>X41+X66</f>
        <v>-293936.99000000005</v>
      </c>
      <c r="AA16" s="293">
        <f>AA41+AA66</f>
        <v>-5424023.0199999996</v>
      </c>
    </row>
    <row r="17" spans="1:27" x14ac:dyDescent="0.25">
      <c r="A17" s="235">
        <f>A16+1</f>
        <v>105</v>
      </c>
      <c r="B17" s="282" t="s">
        <v>514</v>
      </c>
      <c r="C17" s="281">
        <f>'1-BaseTRR (RY27)'!$G$2</f>
        <v>2021</v>
      </c>
      <c r="D17" s="280">
        <f>+D42+D67</f>
        <v>81195521</v>
      </c>
      <c r="E17" s="280">
        <f>+E42+E67</f>
        <v>213864704.45999998</v>
      </c>
      <c r="F17" s="280">
        <f>+F42+F67</f>
        <v>365641897</v>
      </c>
      <c r="G17" s="280">
        <f>+G42+G67</f>
        <v>109489691</v>
      </c>
      <c r="H17" s="280">
        <f>+H42+H67</f>
        <v>7364192478.8699999</v>
      </c>
      <c r="I17" s="280">
        <f>+I42+I67</f>
        <v>29949435</v>
      </c>
      <c r="J17" s="280">
        <f>+J42+J67</f>
        <v>1020088189</v>
      </c>
      <c r="K17" s="280">
        <f>+K42+K67</f>
        <v>1958221339</v>
      </c>
      <c r="L17" s="280">
        <f>+L42+L67</f>
        <v>2049878380.0100048</v>
      </c>
      <c r="M17" s="280">
        <f>+M42+M67</f>
        <v>511940071</v>
      </c>
      <c r="N17" s="280">
        <f>+N42+N67</f>
        <v>281503304</v>
      </c>
      <c r="O17" s="280">
        <f>+O42+O67</f>
        <v>164356944.38</v>
      </c>
      <c r="P17" s="33">
        <f>SUM(D17:O17)</f>
        <v>14150321954.720003</v>
      </c>
      <c r="Q17" s="293" t="str">
        <f>"Line "&amp;A42&amp;" + Line "&amp;A67&amp;""</f>
        <v>Line 205 + Line 305</v>
      </c>
      <c r="R17" s="235">
        <f>A17</f>
        <v>105</v>
      </c>
      <c r="V17" s="293">
        <f>V42+V67</f>
        <v>-1059620.0400000003</v>
      </c>
      <c r="W17" s="293">
        <f>W42+W67</f>
        <v>-14840910.340000002</v>
      </c>
      <c r="X17" s="293">
        <f>X42+X67</f>
        <v>-293936.99000000005</v>
      </c>
      <c r="AA17" s="293">
        <f>AA42+AA67</f>
        <v>-5447450.1299999999</v>
      </c>
    </row>
    <row r="18" spans="1:27" x14ac:dyDescent="0.25">
      <c r="A18" s="235">
        <f>A17+1</f>
        <v>106</v>
      </c>
      <c r="B18" s="282" t="s">
        <v>723</v>
      </c>
      <c r="C18" s="281">
        <f>'1-BaseTRR (RY27)'!$G$2</f>
        <v>2021</v>
      </c>
      <c r="D18" s="280">
        <f>+D43+D68</f>
        <v>81166230</v>
      </c>
      <c r="E18" s="280">
        <f>+E43+E68</f>
        <v>213878006.70999998</v>
      </c>
      <c r="F18" s="280">
        <f>+F43+F68</f>
        <v>366619347</v>
      </c>
      <c r="G18" s="280">
        <f>+G43+G68</f>
        <v>111419926</v>
      </c>
      <c r="H18" s="280">
        <f>+H43+H68</f>
        <v>7397842800.1300001</v>
      </c>
      <c r="I18" s="280">
        <f>+I43+I68</f>
        <v>29949435</v>
      </c>
      <c r="J18" s="280">
        <f>+J43+J68</f>
        <v>1033121722</v>
      </c>
      <c r="K18" s="280">
        <f>+K43+K68</f>
        <v>1981926007</v>
      </c>
      <c r="L18" s="280">
        <f>+L43+L68</f>
        <v>2076228169.6000037</v>
      </c>
      <c r="M18" s="280">
        <f>+M43+M68</f>
        <v>518140626</v>
      </c>
      <c r="N18" s="280">
        <f>+N43+N68</f>
        <v>281512903</v>
      </c>
      <c r="O18" s="280">
        <f>+O43+O68</f>
        <v>156735535.38</v>
      </c>
      <c r="P18" s="33">
        <f>SUM(D18:O18)</f>
        <v>14248540707.820004</v>
      </c>
      <c r="Q18" s="293" t="str">
        <f>"Line "&amp;A43&amp;" + Line "&amp;A68&amp;""</f>
        <v>Line 206 + Line 306</v>
      </c>
      <c r="R18" s="235">
        <f>A18</f>
        <v>106</v>
      </c>
      <c r="V18" s="293">
        <f>V43+V68</f>
        <v>-1059250.7900000005</v>
      </c>
      <c r="W18" s="293">
        <f>W43+W68</f>
        <v>-14829877.400000002</v>
      </c>
      <c r="X18" s="293">
        <f>X43+X68</f>
        <v>-293936.99000000005</v>
      </c>
      <c r="AA18" s="293">
        <f>AA43+AA68</f>
        <v>-5502034.8700000001</v>
      </c>
    </row>
    <row r="19" spans="1:27" x14ac:dyDescent="0.25">
      <c r="A19" s="235">
        <f>A18+1</f>
        <v>107</v>
      </c>
      <c r="B19" s="282" t="s">
        <v>512</v>
      </c>
      <c r="C19" s="281">
        <f>'1-BaseTRR (RY27)'!$G$2</f>
        <v>2021</v>
      </c>
      <c r="D19" s="280">
        <f>+D44+D69</f>
        <v>81407738</v>
      </c>
      <c r="E19" s="280">
        <f>+E44+E69</f>
        <v>214079778</v>
      </c>
      <c r="F19" s="280">
        <f>+F44+F69</f>
        <v>367975674</v>
      </c>
      <c r="G19" s="280">
        <f>+G44+G69</f>
        <v>111212274</v>
      </c>
      <c r="H19" s="280">
        <f>+H44+H69</f>
        <v>7405581886.4899998</v>
      </c>
      <c r="I19" s="280">
        <f>+I44+I69</f>
        <v>29956931</v>
      </c>
      <c r="J19" s="280">
        <f>+J44+J69</f>
        <v>1028087089</v>
      </c>
      <c r="K19" s="280">
        <f>+K44+K69</f>
        <v>1992875662</v>
      </c>
      <c r="L19" s="280">
        <f>+L44+L69</f>
        <v>2078747238.1600039</v>
      </c>
      <c r="M19" s="280">
        <f>+M44+M69</f>
        <v>518157542</v>
      </c>
      <c r="N19" s="280">
        <f>+N44+N69</f>
        <v>281545049</v>
      </c>
      <c r="O19" s="280">
        <f>+O44+O69</f>
        <v>157077085.38</v>
      </c>
      <c r="P19" s="33">
        <f>SUM(D19:O19)</f>
        <v>14266703947.030003</v>
      </c>
      <c r="Q19" s="293" t="str">
        <f>"Line "&amp;A44&amp;" + Line "&amp;A69&amp;""</f>
        <v>Line 207 + Line 307</v>
      </c>
      <c r="R19" s="235">
        <f>A19</f>
        <v>107</v>
      </c>
      <c r="V19" s="293">
        <f>V44+V69</f>
        <v>-1059416.5000000005</v>
      </c>
      <c r="W19" s="293">
        <f>W44+W69</f>
        <v>-14955566.180000002</v>
      </c>
      <c r="X19" s="293">
        <f>X44+X69</f>
        <v>-293936.99000000005</v>
      </c>
      <c r="AA19" s="293">
        <f>AA44+AA69</f>
        <v>-5507557.5099999998</v>
      </c>
    </row>
    <row r="20" spans="1:27" x14ac:dyDescent="0.25">
      <c r="A20" s="235">
        <f>A19+1</f>
        <v>108</v>
      </c>
      <c r="B20" s="282" t="s">
        <v>511</v>
      </c>
      <c r="C20" s="281">
        <f>'1-BaseTRR (RY27)'!$G$2</f>
        <v>2021</v>
      </c>
      <c r="D20" s="280">
        <f>+D45+D70</f>
        <v>81038869</v>
      </c>
      <c r="E20" s="280">
        <f>+E45+E70</f>
        <v>214397828.17000002</v>
      </c>
      <c r="F20" s="280">
        <f>+F45+F70</f>
        <v>371301372</v>
      </c>
      <c r="G20" s="280">
        <f>+G45+G70</f>
        <v>111277950</v>
      </c>
      <c r="H20" s="280">
        <f>+H45+H70</f>
        <v>7414015476.4499998</v>
      </c>
      <c r="I20" s="280">
        <f>+I45+I70</f>
        <v>29972394</v>
      </c>
      <c r="J20" s="280">
        <f>+J45+J70</f>
        <v>1025893976</v>
      </c>
      <c r="K20" s="280">
        <f>+K45+K70</f>
        <v>2002945255</v>
      </c>
      <c r="L20" s="280">
        <f>+L45+L70</f>
        <v>2088994436.7500038</v>
      </c>
      <c r="M20" s="280">
        <f>+M45+M70</f>
        <v>519234160</v>
      </c>
      <c r="N20" s="280">
        <f>+N45+N70</f>
        <v>282534481</v>
      </c>
      <c r="O20" s="280">
        <f>+O45+O70</f>
        <v>157924552.38</v>
      </c>
      <c r="P20" s="33">
        <f>SUM(D20:O20)</f>
        <v>14299530750.750002</v>
      </c>
      <c r="Q20" s="293" t="str">
        <f>"Line "&amp;A45&amp;" + Line "&amp;A70&amp;""</f>
        <v>Line 208 + Line 308</v>
      </c>
      <c r="R20" s="235">
        <f>A20</f>
        <v>108</v>
      </c>
      <c r="V20" s="293">
        <f>V45+V70</f>
        <v>-1061439.3300000003</v>
      </c>
      <c r="W20" s="293">
        <f>W45+W70</f>
        <v>-15025291.860000001</v>
      </c>
      <c r="X20" s="293">
        <f>X45+X70</f>
        <v>-293936.99000000005</v>
      </c>
      <c r="AA20" s="293">
        <f>AA45+AA70</f>
        <v>-5528571.5499999998</v>
      </c>
    </row>
    <row r="21" spans="1:27" x14ac:dyDescent="0.25">
      <c r="A21" s="235">
        <f>A20+1</f>
        <v>109</v>
      </c>
      <c r="B21" s="282" t="s">
        <v>510</v>
      </c>
      <c r="C21" s="281">
        <f>'1-BaseTRR (RY27)'!$G$2</f>
        <v>2021</v>
      </c>
      <c r="D21" s="280">
        <f>+D46+D71</f>
        <v>80558548</v>
      </c>
      <c r="E21" s="280">
        <f>+E46+E71</f>
        <v>214447314.58999997</v>
      </c>
      <c r="F21" s="280">
        <f>+F46+F71</f>
        <v>371342854</v>
      </c>
      <c r="G21" s="280">
        <f>+G46+G71</f>
        <v>107652505</v>
      </c>
      <c r="H21" s="280">
        <f>+H46+H71</f>
        <v>7445607601.21</v>
      </c>
      <c r="I21" s="280">
        <f>+I46+I71</f>
        <v>28510471</v>
      </c>
      <c r="J21" s="280">
        <f>+J46+J71</f>
        <v>1026697230</v>
      </c>
      <c r="K21" s="280">
        <f>+K46+K71</f>
        <v>2032409326</v>
      </c>
      <c r="L21" s="280">
        <f>+L46+L71</f>
        <v>2102448999.7400041</v>
      </c>
      <c r="M21" s="280">
        <f>+M46+M71</f>
        <v>518187422</v>
      </c>
      <c r="N21" s="280">
        <f>+N46+N71</f>
        <v>281559380</v>
      </c>
      <c r="O21" s="280">
        <f>+O46+O71</f>
        <v>159154411.38</v>
      </c>
      <c r="P21" s="33">
        <f>SUM(D21:O21)</f>
        <v>14368576062.920002</v>
      </c>
      <c r="Q21" s="293" t="str">
        <f>"Line "&amp;A46&amp;" + Line "&amp;A71&amp;""</f>
        <v>Line 209 + Line 309</v>
      </c>
      <c r="R21" s="235">
        <f>A21</f>
        <v>109</v>
      </c>
      <c r="V21" s="293">
        <f>V46+V71</f>
        <v>-1060856.9100000004</v>
      </c>
      <c r="W21" s="293">
        <f>W46+W71</f>
        <v>-14829022.490000002</v>
      </c>
      <c r="X21" s="293">
        <f>X46+X71</f>
        <v>-293936.99000000005</v>
      </c>
      <c r="AA21" s="293">
        <f>AA46+AA71</f>
        <v>-5545141.79</v>
      </c>
    </row>
    <row r="22" spans="1:27" x14ac:dyDescent="0.25">
      <c r="A22" s="235">
        <f>A21+1</f>
        <v>110</v>
      </c>
      <c r="B22" s="282" t="s">
        <v>509</v>
      </c>
      <c r="C22" s="281">
        <f>'1-BaseTRR (RY27)'!$G$2</f>
        <v>2021</v>
      </c>
      <c r="D22" s="280">
        <f>+D47+D72</f>
        <v>81465910</v>
      </c>
      <c r="E22" s="280">
        <f>+E47+E72</f>
        <v>214680401.59</v>
      </c>
      <c r="F22" s="280">
        <f>+F47+F72</f>
        <v>371358245</v>
      </c>
      <c r="G22" s="280">
        <f>+G47+G72</f>
        <v>108285821</v>
      </c>
      <c r="H22" s="280">
        <f>+H47+H72</f>
        <v>7449229408.1800003</v>
      </c>
      <c r="I22" s="280">
        <f>+I47+I72</f>
        <v>28540466</v>
      </c>
      <c r="J22" s="280">
        <f>+J47+J72</f>
        <v>1027423378</v>
      </c>
      <c r="K22" s="280">
        <f>+K47+K72</f>
        <v>2056121519</v>
      </c>
      <c r="L22" s="280">
        <f>+L47+L72</f>
        <v>2130999811.3300052</v>
      </c>
      <c r="M22" s="280">
        <f>+M47+M72</f>
        <v>518207870</v>
      </c>
      <c r="N22" s="280">
        <f>+N47+N72</f>
        <v>281563823</v>
      </c>
      <c r="O22" s="280">
        <f>+O47+O72</f>
        <v>159893186.38</v>
      </c>
      <c r="P22" s="33">
        <f>SUM(D22:O22)</f>
        <v>14427769839.480005</v>
      </c>
      <c r="Q22" s="293" t="str">
        <f>"Line "&amp;A47&amp;" + Line "&amp;A72&amp;""</f>
        <v>Line 210 + Line 310</v>
      </c>
      <c r="R22" s="235">
        <f>A22</f>
        <v>110</v>
      </c>
      <c r="V22" s="293">
        <f>V47+V72</f>
        <v>-1063356.9100000004</v>
      </c>
      <c r="W22" s="293">
        <f>W47+W72</f>
        <v>-14828943.940000001</v>
      </c>
      <c r="X22" s="293">
        <f>X47+X72</f>
        <v>-293936.99000000005</v>
      </c>
      <c r="AA22" s="293">
        <f>AA47+AA72</f>
        <v>-5546489.8200000003</v>
      </c>
    </row>
    <row r="23" spans="1:27" x14ac:dyDescent="0.25">
      <c r="A23" s="235">
        <f>A22+1</f>
        <v>111</v>
      </c>
      <c r="B23" s="282" t="s">
        <v>508</v>
      </c>
      <c r="C23" s="281">
        <f>'1-BaseTRR (RY27)'!$G$2</f>
        <v>2021</v>
      </c>
      <c r="D23" s="280">
        <f>+D48+D73</f>
        <v>81298190</v>
      </c>
      <c r="E23" s="280">
        <f>+E48+E73</f>
        <v>215233827.12</v>
      </c>
      <c r="F23" s="280">
        <f>+F48+F73</f>
        <v>371380938</v>
      </c>
      <c r="G23" s="280">
        <f>+G48+G73</f>
        <v>108507540</v>
      </c>
      <c r="H23" s="280">
        <f>+H48+H73</f>
        <v>7515033039.8400002</v>
      </c>
      <c r="I23" s="280">
        <f>+I48+I73</f>
        <v>28548813</v>
      </c>
      <c r="J23" s="280">
        <f>+J48+J73</f>
        <v>1029579528</v>
      </c>
      <c r="K23" s="280">
        <f>+K48+K73</f>
        <v>2076394581</v>
      </c>
      <c r="L23" s="280">
        <f>+L48+L73</f>
        <v>2159835034.0900049</v>
      </c>
      <c r="M23" s="280">
        <f>+M48+M73</f>
        <v>518612446</v>
      </c>
      <c r="N23" s="280">
        <f>+N48+N73</f>
        <v>281572447</v>
      </c>
      <c r="O23" s="280">
        <f>+O48+O73</f>
        <v>161424406.38</v>
      </c>
      <c r="P23" s="33">
        <f>SUM(D23:O23)</f>
        <v>14547420790.430002</v>
      </c>
      <c r="Q23" s="293" t="str">
        <f>"Line "&amp;A48&amp;" + Line "&amp;A73&amp;""</f>
        <v>Line 211 + Line 311</v>
      </c>
      <c r="R23" s="235">
        <f>A23</f>
        <v>111</v>
      </c>
      <c r="S23" s="293"/>
      <c r="V23" s="293">
        <f>V48+V73</f>
        <v>-1061802.3800000004</v>
      </c>
      <c r="W23" s="293">
        <f>W48+W73</f>
        <v>-14823271.450000001</v>
      </c>
      <c r="X23" s="293">
        <f>X48+X73</f>
        <v>-293936.99000000005</v>
      </c>
      <c r="AA23" s="293">
        <f>AA48+AA73</f>
        <v>-5548526.1600000001</v>
      </c>
    </row>
    <row r="24" spans="1:27" x14ac:dyDescent="0.25">
      <c r="A24" s="235">
        <f>A23+1</f>
        <v>112</v>
      </c>
      <c r="B24" s="279" t="s">
        <v>507</v>
      </c>
      <c r="C24" s="278">
        <f>'1-BaseTRR (RY27)'!$G$2</f>
        <v>2021</v>
      </c>
      <c r="D24" s="277">
        <f>+D49+D74</f>
        <v>82791681</v>
      </c>
      <c r="E24" s="277">
        <f>+E49+E74</f>
        <v>206542697.02999997</v>
      </c>
      <c r="F24" s="277">
        <f>+F49+F74</f>
        <v>358808307.62</v>
      </c>
      <c r="G24" s="277">
        <f>+G49+G74</f>
        <v>108679506</v>
      </c>
      <c r="H24" s="277">
        <f>+H49+H74</f>
        <v>7515092180.2799997</v>
      </c>
      <c r="I24" s="277">
        <f>+I49+I74</f>
        <v>29970958</v>
      </c>
      <c r="J24" s="277">
        <f>+J49+J74</f>
        <v>1040283564</v>
      </c>
      <c r="K24" s="277">
        <f>+K49+K74</f>
        <v>2159592516</v>
      </c>
      <c r="L24" s="277">
        <f>+L49+L74</f>
        <v>2205637141.0200038</v>
      </c>
      <c r="M24" s="277">
        <f>+M49+M74</f>
        <v>518614161</v>
      </c>
      <c r="N24" s="277">
        <f>+N49+N74</f>
        <v>281575116</v>
      </c>
      <c r="O24" s="277">
        <f>+O49+O74</f>
        <v>163718797.83000001</v>
      </c>
      <c r="P24" s="277">
        <f>SUM(D24:O24)</f>
        <v>14671306625.780005</v>
      </c>
      <c r="Q24" s="293" t="str">
        <f>"Line "&amp;A49&amp;" + Line "&amp;A74&amp;""</f>
        <v>Line 212 + Line 312</v>
      </c>
      <c r="R24" s="235">
        <f>A24</f>
        <v>112</v>
      </c>
      <c r="S24" s="293"/>
      <c r="V24" s="293">
        <f>V49+V74</f>
        <v>-1060921.4700000004</v>
      </c>
      <c r="W24" s="293">
        <f>W49+W74</f>
        <v>-14823075.380000001</v>
      </c>
      <c r="X24" s="293">
        <f>X49+X74</f>
        <v>-293936.99000000005</v>
      </c>
      <c r="AA24" s="293">
        <f>AA49+AA74</f>
        <v>-5557242.7199999997</v>
      </c>
    </row>
    <row r="25" spans="1:27" x14ac:dyDescent="0.25">
      <c r="A25" s="235">
        <f>A24+1</f>
        <v>113</v>
      </c>
      <c r="B25" s="295" t="s">
        <v>903</v>
      </c>
      <c r="C25" s="272"/>
      <c r="D25" s="294">
        <f>SUM(D12:D24)/13</f>
        <v>79871428.692307696</v>
      </c>
      <c r="E25" s="294">
        <f>SUM(E12:E24)/13</f>
        <v>210394174.76769227</v>
      </c>
      <c r="F25" s="294">
        <f>SUM(F12:F24)/13</f>
        <v>367016111.27846152</v>
      </c>
      <c r="G25" s="294">
        <f>SUM(G12:G24)/13</f>
        <v>109429726.15384616</v>
      </c>
      <c r="H25" s="294">
        <f>SUM(H12:H24)/13</f>
        <v>7366548988.9353848</v>
      </c>
      <c r="I25" s="294">
        <f>SUM(I12:I24)/13</f>
        <v>29626618.076923076</v>
      </c>
      <c r="J25" s="294">
        <f>SUM(J12:J24)/13</f>
        <v>999727693</v>
      </c>
      <c r="K25" s="294">
        <f>SUM(K12:K24)/13</f>
        <v>1983129385.1538463</v>
      </c>
      <c r="L25" s="294">
        <f>SUM(L12:L24)/13</f>
        <v>2065948302.046927</v>
      </c>
      <c r="M25" s="294">
        <f>SUM(M12:M24)/13</f>
        <v>515462210.30769229</v>
      </c>
      <c r="N25" s="294">
        <f>SUM(N12:N24)/13</f>
        <v>281576208.69230771</v>
      </c>
      <c r="O25" s="294">
        <f>SUM(O12:O24)/13</f>
        <v>153396199.56846157</v>
      </c>
      <c r="P25" s="294">
        <f>SUM(P12:P24)/13</f>
        <v>14162127046.673849</v>
      </c>
      <c r="Q25" s="293"/>
      <c r="R25" s="235">
        <f>A25</f>
        <v>113</v>
      </c>
      <c r="S25" s="293"/>
      <c r="V25" s="294">
        <f>SUM(V12:V24)/13</f>
        <v>-1059125.270769231</v>
      </c>
      <c r="W25" s="294">
        <f>SUM(W12:W24)/13</f>
        <v>-14857070.563076923</v>
      </c>
      <c r="X25" s="294">
        <f>SUM(X12:X24)/13</f>
        <v>-293936.99000000011</v>
      </c>
      <c r="AA25" s="294">
        <f>SUM(AA12:AA24)/13</f>
        <v>-5513932.6030769218</v>
      </c>
    </row>
    <row r="26" spans="1:27" x14ac:dyDescent="0.25">
      <c r="A26" s="133"/>
      <c r="B26" s="43"/>
      <c r="C26" s="43"/>
      <c r="D26" s="43"/>
      <c r="E26" s="43"/>
      <c r="F26" s="43"/>
      <c r="G26" s="43"/>
      <c r="H26" s="43"/>
      <c r="I26" s="43"/>
      <c r="J26" s="43"/>
      <c r="K26" s="43"/>
      <c r="L26" s="43"/>
      <c r="M26" s="43"/>
      <c r="R26" s="235"/>
    </row>
    <row r="27" spans="1:27" x14ac:dyDescent="0.25">
      <c r="A27" s="133"/>
      <c r="B27" s="43"/>
      <c r="C27" s="43"/>
      <c r="D27" s="43"/>
      <c r="E27" s="43"/>
      <c r="F27" s="43"/>
      <c r="G27" s="43"/>
      <c r="H27" s="43"/>
      <c r="I27" s="43"/>
      <c r="J27" s="43"/>
      <c r="K27" s="43"/>
      <c r="L27" s="43"/>
      <c r="M27" s="43"/>
      <c r="R27" s="235"/>
    </row>
    <row r="28" spans="1:27" x14ac:dyDescent="0.25">
      <c r="B28" s="83" t="s">
        <v>925</v>
      </c>
      <c r="C28" s="83"/>
      <c r="D28" s="269"/>
      <c r="E28" s="39"/>
      <c r="F28" s="39"/>
      <c r="G28" s="269"/>
      <c r="H28" s="269"/>
      <c r="I28" s="269"/>
      <c r="J28" s="269"/>
      <c r="K28" s="269"/>
      <c r="L28" s="269"/>
      <c r="M28" s="269"/>
      <c r="N28" s="39"/>
      <c r="O28" s="39"/>
      <c r="P28" s="39"/>
      <c r="Q28" s="39"/>
    </row>
    <row r="29" spans="1:27" x14ac:dyDescent="0.25">
      <c r="B29" s="282" t="s">
        <v>924</v>
      </c>
      <c r="C29" s="17"/>
      <c r="D29" s="43"/>
      <c r="G29" s="43"/>
      <c r="H29" s="43"/>
      <c r="I29" s="43"/>
      <c r="J29" s="43"/>
      <c r="K29" s="43"/>
      <c r="L29" s="43"/>
      <c r="M29" s="43"/>
    </row>
    <row r="30" spans="1:27" x14ac:dyDescent="0.25">
      <c r="B30" t="s">
        <v>923</v>
      </c>
      <c r="C30" s="17"/>
      <c r="D30" s="43"/>
      <c r="G30" s="43"/>
      <c r="H30" s="43"/>
      <c r="I30" s="43"/>
      <c r="J30" s="43"/>
      <c r="K30" s="43"/>
      <c r="L30" s="43"/>
      <c r="M30" s="43"/>
    </row>
    <row r="31" spans="1:27" x14ac:dyDescent="0.25">
      <c r="C31" s="17"/>
      <c r="D31" s="43"/>
      <c r="G31" s="43"/>
      <c r="H31" s="43"/>
      <c r="I31" s="43"/>
      <c r="J31" s="43"/>
      <c r="K31" s="43"/>
      <c r="L31" s="43"/>
      <c r="M31" s="43"/>
    </row>
    <row r="32" spans="1:27" x14ac:dyDescent="0.25">
      <c r="A32" s="6"/>
      <c r="D32" s="236" t="s">
        <v>532</v>
      </c>
      <c r="E32" s="236" t="s">
        <v>531</v>
      </c>
      <c r="F32" s="236" t="s">
        <v>530</v>
      </c>
      <c r="G32" s="236" t="s">
        <v>529</v>
      </c>
      <c r="H32" s="236" t="s">
        <v>554</v>
      </c>
      <c r="I32" s="236" t="s">
        <v>553</v>
      </c>
      <c r="J32" s="236" t="s">
        <v>552</v>
      </c>
      <c r="K32" s="236" t="s">
        <v>582</v>
      </c>
      <c r="L32" s="236" t="s">
        <v>581</v>
      </c>
      <c r="M32" s="236" t="s">
        <v>729</v>
      </c>
      <c r="N32" s="236" t="s">
        <v>728</v>
      </c>
      <c r="O32" s="236" t="s">
        <v>727</v>
      </c>
      <c r="P32" s="236" t="s">
        <v>726</v>
      </c>
      <c r="Q32" s="236"/>
    </row>
    <row r="33" spans="1:41" x14ac:dyDescent="0.25">
      <c r="B33" s="6"/>
      <c r="C33" s="6"/>
      <c r="D33" s="301"/>
      <c r="E33" s="301"/>
      <c r="F33" s="301"/>
      <c r="G33" s="301"/>
      <c r="H33" s="301"/>
      <c r="I33" s="301"/>
      <c r="J33" s="301"/>
      <c r="K33" s="301"/>
      <c r="L33" s="301"/>
      <c r="M33" s="301"/>
      <c r="N33" s="301"/>
      <c r="O33" s="301"/>
      <c r="P33" s="285" t="s">
        <v>919</v>
      </c>
      <c r="Q33" s="114"/>
    </row>
    <row r="34" spans="1:41" x14ac:dyDescent="0.25">
      <c r="B34" s="6"/>
      <c r="C34" s="6"/>
      <c r="P34" s="114"/>
      <c r="Q34" s="114"/>
      <c r="V34" s="81" t="s">
        <v>918</v>
      </c>
      <c r="W34" s="81"/>
      <c r="X34" s="81"/>
      <c r="AA34" s="81" t="s">
        <v>917</v>
      </c>
    </row>
    <row r="35" spans="1:41" x14ac:dyDescent="0.25">
      <c r="A35" s="235"/>
      <c r="B35" s="235"/>
      <c r="C35" s="220" t="s">
        <v>916</v>
      </c>
      <c r="D35" s="245">
        <v>350.01</v>
      </c>
      <c r="E35" s="245">
        <v>350.02</v>
      </c>
      <c r="F35" s="245">
        <v>352.01</v>
      </c>
      <c r="G35" s="245">
        <v>352.02</v>
      </c>
      <c r="H35" s="245">
        <v>353.01</v>
      </c>
      <c r="I35" s="245">
        <v>353.02</v>
      </c>
      <c r="J35" s="245">
        <v>354</v>
      </c>
      <c r="K35" s="245">
        <v>355</v>
      </c>
      <c r="L35" s="245">
        <v>356</v>
      </c>
      <c r="M35" s="245">
        <v>357</v>
      </c>
      <c r="N35" s="245">
        <v>358</v>
      </c>
      <c r="O35" s="245">
        <v>359</v>
      </c>
      <c r="V35" s="81"/>
      <c r="W35" s="81"/>
      <c r="X35" s="81"/>
    </row>
    <row r="36" spans="1:41" x14ac:dyDescent="0.25">
      <c r="A36" s="248" t="s">
        <v>100</v>
      </c>
      <c r="B36" s="248" t="s">
        <v>523</v>
      </c>
      <c r="C36" s="248" t="s">
        <v>545</v>
      </c>
      <c r="D36" s="236" t="s">
        <v>915</v>
      </c>
      <c r="E36" s="236" t="s">
        <v>907</v>
      </c>
      <c r="F36" s="236" t="s">
        <v>914</v>
      </c>
      <c r="G36" s="236" t="s">
        <v>913</v>
      </c>
      <c r="H36" s="236" t="s">
        <v>904</v>
      </c>
      <c r="I36" s="236" t="s">
        <v>912</v>
      </c>
      <c r="J36" s="236" t="s">
        <v>911</v>
      </c>
      <c r="K36" s="236" t="s">
        <v>910</v>
      </c>
      <c r="L36" s="236" t="s">
        <v>906</v>
      </c>
      <c r="M36" s="236" t="s">
        <v>909</v>
      </c>
      <c r="N36" s="236" t="s">
        <v>908</v>
      </c>
      <c r="O36" s="236" t="s">
        <v>905</v>
      </c>
      <c r="P36" s="248" t="s">
        <v>506</v>
      </c>
      <c r="Q36" s="248"/>
      <c r="R36" s="248" t="str">
        <f>A36</f>
        <v>Line</v>
      </c>
      <c r="V36" s="81" t="s">
        <v>907</v>
      </c>
      <c r="W36" s="81" t="s">
        <v>906</v>
      </c>
      <c r="X36" s="81" t="s">
        <v>905</v>
      </c>
      <c r="AA36" s="37" t="s">
        <v>904</v>
      </c>
    </row>
    <row r="37" spans="1:41" x14ac:dyDescent="0.25">
      <c r="A37" s="235">
        <v>200</v>
      </c>
      <c r="B37" s="282" t="s">
        <v>507</v>
      </c>
      <c r="C37" s="281">
        <f>'1-BaseTRR (RY27)'!$G$2-1</f>
        <v>2020</v>
      </c>
      <c r="D37" s="288">
        <v>45183262</v>
      </c>
      <c r="E37" s="300">
        <f>99067793.5+V37</f>
        <v>98613708.354577884</v>
      </c>
      <c r="F37" s="288">
        <v>177010988</v>
      </c>
      <c r="G37" s="288">
        <v>43880754</v>
      </c>
      <c r="H37" s="299">
        <f>3533671154+AA37</f>
        <v>3533671154</v>
      </c>
      <c r="I37" s="288">
        <v>9119741</v>
      </c>
      <c r="J37" s="288">
        <v>517511887</v>
      </c>
      <c r="K37" s="288">
        <v>299366891</v>
      </c>
      <c r="L37" s="300">
        <f>668957142.332537+W37</f>
        <v>657161706.89102864</v>
      </c>
      <c r="M37" s="288">
        <v>342595756</v>
      </c>
      <c r="N37" s="288">
        <v>110131458</v>
      </c>
      <c r="O37" s="300">
        <f>39272935.37+X37</f>
        <v>39146458.58621899</v>
      </c>
      <c r="P37" s="33">
        <f>SUM(D37:O37)</f>
        <v>5873393764.8318253</v>
      </c>
      <c r="Q37" s="293"/>
      <c r="R37" s="235">
        <f>A37</f>
        <v>200</v>
      </c>
      <c r="U37" s="302"/>
      <c r="V37" s="47">
        <v>-454085.14542211458</v>
      </c>
      <c r="W37" s="47">
        <v>-11795435.44150837</v>
      </c>
      <c r="X37" s="47">
        <v>-126476.78378100376</v>
      </c>
      <c r="AA37">
        <v>0</v>
      </c>
    </row>
    <row r="38" spans="1:41" x14ac:dyDescent="0.25">
      <c r="A38" s="235">
        <f>A37+1</f>
        <v>201</v>
      </c>
      <c r="B38" s="282" t="s">
        <v>518</v>
      </c>
      <c r="C38" s="281">
        <f>'1-BaseTRR (RY27)'!$G$2</f>
        <v>2021</v>
      </c>
      <c r="D38" s="288">
        <v>52505153</v>
      </c>
      <c r="E38" s="300">
        <f>97913481.5+V38</f>
        <v>97545634.233008951</v>
      </c>
      <c r="F38" s="288">
        <v>146693384</v>
      </c>
      <c r="G38" s="288">
        <v>31313928</v>
      </c>
      <c r="H38" s="299">
        <f>2537187520+AA38</f>
        <v>2537187520</v>
      </c>
      <c r="I38" s="288">
        <v>4820623</v>
      </c>
      <c r="J38" s="288">
        <v>516607801</v>
      </c>
      <c r="K38" s="288">
        <v>196906971</v>
      </c>
      <c r="L38" s="300">
        <f>729954324.907604+W38</f>
        <v>718202560.79710257</v>
      </c>
      <c r="M38" s="288">
        <v>345067656</v>
      </c>
      <c r="N38" s="288">
        <v>116784473</v>
      </c>
      <c r="O38" s="300">
        <f>40157433.37+X38</f>
        <v>40054976.507623643</v>
      </c>
      <c r="P38" s="33">
        <f>SUM(D38:O38)</f>
        <v>4803690680.537735</v>
      </c>
      <c r="Q38" s="293"/>
      <c r="R38" s="235">
        <f>A38</f>
        <v>201</v>
      </c>
      <c r="U38" s="302"/>
      <c r="V38" s="47">
        <v>-367847.26699104469</v>
      </c>
      <c r="W38" s="47">
        <v>-11751764.110501405</v>
      </c>
      <c r="X38" s="47">
        <v>-102456.86237635232</v>
      </c>
      <c r="AA38">
        <v>0</v>
      </c>
    </row>
    <row r="39" spans="1:41" x14ac:dyDescent="0.25">
      <c r="A39" s="235">
        <f>A38+1</f>
        <v>202</v>
      </c>
      <c r="B39" s="282" t="s">
        <v>517</v>
      </c>
      <c r="C39" s="281">
        <f>'1-BaseTRR (RY27)'!$G$2</f>
        <v>2021</v>
      </c>
      <c r="D39" s="288">
        <v>52512889</v>
      </c>
      <c r="E39" s="300">
        <f>97930473.5+V39</f>
        <v>97562300.325943798</v>
      </c>
      <c r="F39" s="288">
        <v>146485112</v>
      </c>
      <c r="G39" s="288">
        <v>31313928</v>
      </c>
      <c r="H39" s="299">
        <f>2574287988+AA39</f>
        <v>2574287988</v>
      </c>
      <c r="I39" s="288">
        <v>4820623</v>
      </c>
      <c r="J39" s="288">
        <v>516061317</v>
      </c>
      <c r="K39" s="288">
        <v>187277843</v>
      </c>
      <c r="L39" s="300">
        <f>730736179.667604+W39</f>
        <v>718994985.92710257</v>
      </c>
      <c r="M39" s="288">
        <v>345068501</v>
      </c>
      <c r="N39" s="288">
        <v>116786120</v>
      </c>
      <c r="O39" s="300">
        <f>52934715.37+X39</f>
        <v>52832258.507623643</v>
      </c>
      <c r="P39" s="33">
        <f>SUM(D39:O39)</f>
        <v>4844003865.7606697</v>
      </c>
      <c r="Q39" s="293"/>
      <c r="R39" s="235">
        <f>A39</f>
        <v>202</v>
      </c>
      <c r="U39" s="302"/>
      <c r="V39" s="47">
        <v>-368173.17405620607</v>
      </c>
      <c r="W39" s="47">
        <v>-11741193.740501406</v>
      </c>
      <c r="X39" s="47">
        <v>-102456.86237635232</v>
      </c>
      <c r="AA39">
        <v>0</v>
      </c>
    </row>
    <row r="40" spans="1:41" x14ac:dyDescent="0.25">
      <c r="A40" s="235">
        <f>A39+1</f>
        <v>203</v>
      </c>
      <c r="B40" s="282" t="s">
        <v>516</v>
      </c>
      <c r="C40" s="281">
        <f>'1-BaseTRR (RY27)'!$G$2</f>
        <v>2021</v>
      </c>
      <c r="D40" s="288">
        <v>52447253</v>
      </c>
      <c r="E40" s="300">
        <f>97966918.5+V40</f>
        <v>97598356.763882369</v>
      </c>
      <c r="F40" s="288">
        <v>145635728</v>
      </c>
      <c r="G40" s="288">
        <v>31316638</v>
      </c>
      <c r="H40" s="299">
        <f>2595984951+AA40</f>
        <v>2595984951</v>
      </c>
      <c r="I40" s="288">
        <v>4820623</v>
      </c>
      <c r="J40" s="288">
        <v>518852966</v>
      </c>
      <c r="K40" s="288">
        <v>184672287</v>
      </c>
      <c r="L40" s="300">
        <f>729926425.957605+W40</f>
        <v>718175937.70710361</v>
      </c>
      <c r="M40" s="288">
        <v>345117715</v>
      </c>
      <c r="N40" s="288">
        <v>117087051</v>
      </c>
      <c r="O40" s="300">
        <f>58480706.37+X40</f>
        <v>58378249.507623643</v>
      </c>
      <c r="P40" s="33">
        <f>SUM(D40:O40)</f>
        <v>4870087755.97861</v>
      </c>
      <c r="Q40" s="293"/>
      <c r="R40" s="235">
        <f>A40</f>
        <v>203</v>
      </c>
      <c r="U40" s="302"/>
      <c r="V40" s="47">
        <v>-368561.73611763772</v>
      </c>
      <c r="W40" s="47">
        <v>-11750488.250501405</v>
      </c>
      <c r="X40" s="47">
        <v>-102456.86237635232</v>
      </c>
      <c r="AA40">
        <v>0</v>
      </c>
    </row>
    <row r="41" spans="1:41" x14ac:dyDescent="0.25">
      <c r="A41" s="235">
        <f>A40+1</f>
        <v>204</v>
      </c>
      <c r="B41" s="282" t="s">
        <v>515</v>
      </c>
      <c r="C41" s="281">
        <f>'1-BaseTRR (RY27)'!$G$2</f>
        <v>2021</v>
      </c>
      <c r="D41" s="288">
        <v>52458365</v>
      </c>
      <c r="E41" s="300">
        <f>98018413.5+V41</f>
        <v>97649722.239709541</v>
      </c>
      <c r="F41" s="288">
        <v>145633951</v>
      </c>
      <c r="G41" s="288">
        <v>31329504</v>
      </c>
      <c r="H41" s="299">
        <f>2619681672+AA41</f>
        <v>2619681672</v>
      </c>
      <c r="I41" s="288">
        <v>4820623</v>
      </c>
      <c r="J41" s="288">
        <v>519406572</v>
      </c>
      <c r="K41" s="288">
        <v>179320396</v>
      </c>
      <c r="L41" s="300">
        <f>732942281.367604+W41</f>
        <v>721191745.31710267</v>
      </c>
      <c r="M41" s="288">
        <v>345510105</v>
      </c>
      <c r="N41" s="288">
        <v>117098136</v>
      </c>
      <c r="O41" s="300">
        <f>58416690.37+X41</f>
        <v>58314233.507623643</v>
      </c>
      <c r="P41" s="33">
        <f>SUM(D41:O41)</f>
        <v>4892415025.064436</v>
      </c>
      <c r="Q41" s="293"/>
      <c r="R41" s="235">
        <f>A41</f>
        <v>204</v>
      </c>
      <c r="U41" s="302"/>
      <c r="V41" s="47">
        <v>-368691.26029045595</v>
      </c>
      <c r="W41" s="47">
        <v>-11750536.050501406</v>
      </c>
      <c r="X41" s="47">
        <v>-102456.86237635232</v>
      </c>
      <c r="AA41">
        <v>0</v>
      </c>
    </row>
    <row r="42" spans="1:41" x14ac:dyDescent="0.25">
      <c r="A42" s="235">
        <f>A41+1</f>
        <v>205</v>
      </c>
      <c r="B42" s="282" t="s">
        <v>514</v>
      </c>
      <c r="C42" s="281">
        <f>'1-BaseTRR (RY27)'!$G$2</f>
        <v>2021</v>
      </c>
      <c r="D42" s="288">
        <v>52464574</v>
      </c>
      <c r="E42" s="300">
        <f>98061641.5+V42</f>
        <v>97692292.461590424</v>
      </c>
      <c r="F42" s="288">
        <v>145633950</v>
      </c>
      <c r="G42" s="288">
        <v>31339473</v>
      </c>
      <c r="H42" s="299">
        <f>2658509204+AA42</f>
        <v>2658509204</v>
      </c>
      <c r="I42" s="288">
        <v>4820623</v>
      </c>
      <c r="J42" s="288">
        <v>524787561</v>
      </c>
      <c r="K42" s="288">
        <v>173278207</v>
      </c>
      <c r="L42" s="300">
        <f>743881535.077605+W42</f>
        <v>732130234.38710356</v>
      </c>
      <c r="M42" s="288">
        <v>345119390</v>
      </c>
      <c r="N42" s="288">
        <v>117102802</v>
      </c>
      <c r="O42" s="300">
        <f>58554191.37+X42</f>
        <v>58451734.507623643</v>
      </c>
      <c r="P42" s="33">
        <f>SUM(D42:O42)</f>
        <v>4941330045.3563175</v>
      </c>
      <c r="Q42" s="293"/>
      <c r="R42" s="235">
        <f>A42</f>
        <v>205</v>
      </c>
      <c r="U42" s="302"/>
      <c r="V42" s="47">
        <v>-369349.0384095753</v>
      </c>
      <c r="W42" s="47">
        <v>-11751300.690501407</v>
      </c>
      <c r="X42" s="47">
        <v>-102456.86237635232</v>
      </c>
      <c r="AA42">
        <v>0</v>
      </c>
    </row>
    <row r="43" spans="1:41" x14ac:dyDescent="0.25">
      <c r="A43" s="235">
        <f>A42+1</f>
        <v>206</v>
      </c>
      <c r="B43" s="282" t="s">
        <v>723</v>
      </c>
      <c r="C43" s="281">
        <f>'1-BaseTRR (RY27)'!$G$2</f>
        <v>2021</v>
      </c>
      <c r="D43" s="288">
        <v>52487661</v>
      </c>
      <c r="E43" s="300">
        <f>98140782.5+V43</f>
        <v>97771562.170115441</v>
      </c>
      <c r="F43" s="288">
        <v>145634310</v>
      </c>
      <c r="G43" s="288">
        <v>33256779</v>
      </c>
      <c r="H43" s="299">
        <f>2701676115+AA43</f>
        <v>2701676115</v>
      </c>
      <c r="I43" s="288">
        <v>4820623</v>
      </c>
      <c r="J43" s="288">
        <v>527935467</v>
      </c>
      <c r="K43" s="288">
        <v>170753974</v>
      </c>
      <c r="L43" s="300">
        <f>747625609.267604+W43</f>
        <v>735885341.5171026</v>
      </c>
      <c r="M43" s="288">
        <v>351296170</v>
      </c>
      <c r="N43" s="288">
        <v>117106602</v>
      </c>
      <c r="O43" s="300">
        <f>55978320.37+X43</f>
        <v>55875863.507623643</v>
      </c>
      <c r="P43" s="33">
        <f>SUM(D43:O43)</f>
        <v>4994500468.1948414</v>
      </c>
      <c r="Q43" s="293"/>
      <c r="R43" s="235">
        <f>A43</f>
        <v>206</v>
      </c>
      <c r="U43" s="302"/>
      <c r="V43" s="47">
        <v>-369220.32988455275</v>
      </c>
      <c r="W43" s="47">
        <v>-11740267.750501407</v>
      </c>
      <c r="X43" s="47">
        <v>-102456.86237635232</v>
      </c>
      <c r="AA43">
        <v>0</v>
      </c>
    </row>
    <row r="44" spans="1:41" x14ac:dyDescent="0.25">
      <c r="A44" s="235">
        <f>A43+1</f>
        <v>207</v>
      </c>
      <c r="B44" s="282" t="s">
        <v>512</v>
      </c>
      <c r="C44" s="281">
        <f>'1-BaseTRR (RY27)'!$G$2</f>
        <v>2021</v>
      </c>
      <c r="D44" s="288">
        <v>52501724</v>
      </c>
      <c r="E44" s="300">
        <f>98197382.5+V44</f>
        <v>97828104.409005955</v>
      </c>
      <c r="F44" s="288">
        <v>145634107</v>
      </c>
      <c r="G44" s="288">
        <v>33284274</v>
      </c>
      <c r="H44" s="299">
        <f>2708593313+AA44</f>
        <v>2708593313</v>
      </c>
      <c r="I44" s="288">
        <v>4820683</v>
      </c>
      <c r="J44" s="288">
        <v>533220144</v>
      </c>
      <c r="K44" s="288">
        <v>166048971</v>
      </c>
      <c r="L44" s="300">
        <f>752686534.117604+W44</f>
        <v>740820577.58710265</v>
      </c>
      <c r="M44" s="288">
        <v>351301746</v>
      </c>
      <c r="N44" s="288">
        <v>117138375</v>
      </c>
      <c r="O44" s="300">
        <f>57386123.37+X44</f>
        <v>57283666.507623643</v>
      </c>
      <c r="P44" s="33">
        <f>SUM(D44:O44)</f>
        <v>5008475685.5037327</v>
      </c>
      <c r="Q44" s="293"/>
      <c r="R44" s="235">
        <f>A44</f>
        <v>207</v>
      </c>
      <c r="U44" s="302"/>
      <c r="V44" s="47">
        <v>-369278.09099404898</v>
      </c>
      <c r="W44" s="47">
        <v>-11865956.530501407</v>
      </c>
      <c r="X44" s="47">
        <v>-102456.86237635232</v>
      </c>
      <c r="AA44">
        <v>0</v>
      </c>
    </row>
    <row r="45" spans="1:41" x14ac:dyDescent="0.25">
      <c r="A45" s="235">
        <f>A44+1</f>
        <v>208</v>
      </c>
      <c r="B45" s="282" t="s">
        <v>511</v>
      </c>
      <c r="C45" s="281">
        <f>'1-BaseTRR (RY27)'!$G$2</f>
        <v>2021</v>
      </c>
      <c r="D45" s="288">
        <v>52457892</v>
      </c>
      <c r="E45" s="300">
        <f>98264647.5+V45</f>
        <v>97894664.316343337</v>
      </c>
      <c r="F45" s="288">
        <v>145641291</v>
      </c>
      <c r="G45" s="288">
        <v>33310905</v>
      </c>
      <c r="H45" s="299">
        <f>2713137977+AA45</f>
        <v>2713137977</v>
      </c>
      <c r="I45" s="288">
        <v>4822361</v>
      </c>
      <c r="J45" s="288">
        <v>533274854</v>
      </c>
      <c r="K45" s="288">
        <v>164805409</v>
      </c>
      <c r="L45" s="300">
        <f>750830915.117604+W45</f>
        <v>738895232.90710258</v>
      </c>
      <c r="M45" s="288">
        <v>351553889</v>
      </c>
      <c r="N45" s="288">
        <v>117327822</v>
      </c>
      <c r="O45" s="300">
        <f>59055347.37+X45</f>
        <v>58952890.507623643</v>
      </c>
      <c r="P45" s="33">
        <f>SUM(D45:O45)</f>
        <v>5012075187.7310696</v>
      </c>
      <c r="Q45" s="293"/>
      <c r="R45" s="235">
        <f>A45</f>
        <v>208</v>
      </c>
      <c r="U45" s="302"/>
      <c r="V45" s="47">
        <v>-369983.18365666608</v>
      </c>
      <c r="W45" s="47">
        <v>-11935682.210501406</v>
      </c>
      <c r="X45" s="47">
        <v>-102456.86237635232</v>
      </c>
      <c r="AA45">
        <v>0</v>
      </c>
    </row>
    <row r="46" spans="1:41" x14ac:dyDescent="0.25">
      <c r="A46" s="235">
        <f>A45+1</f>
        <v>209</v>
      </c>
      <c r="B46" s="282" t="s">
        <v>510</v>
      </c>
      <c r="C46" s="281">
        <f>'1-BaseTRR (RY27)'!$G$2</f>
        <v>2021</v>
      </c>
      <c r="D46" s="288">
        <v>52690164</v>
      </c>
      <c r="E46" s="300">
        <f>98275819.5+V46</f>
        <v>97906039.328988269</v>
      </c>
      <c r="F46" s="288">
        <v>145640425</v>
      </c>
      <c r="G46" s="288">
        <v>32033449</v>
      </c>
      <c r="H46" s="299">
        <f>2724410328+AA46</f>
        <v>2724410328</v>
      </c>
      <c r="I46" s="288">
        <v>4306264</v>
      </c>
      <c r="J46" s="288">
        <v>533444039</v>
      </c>
      <c r="K46" s="288">
        <v>164921138</v>
      </c>
      <c r="L46" s="300">
        <f>756676566.627604+W46</f>
        <v>744937153.78710258</v>
      </c>
      <c r="M46" s="288">
        <v>351340642</v>
      </c>
      <c r="N46" s="288">
        <v>117151765</v>
      </c>
      <c r="O46" s="300">
        <f>59450670.37+X46</f>
        <v>59348213.507623643</v>
      </c>
      <c r="P46" s="33">
        <f>SUM(D46:O46)</f>
        <v>5028129620.6237144</v>
      </c>
      <c r="Q46" s="293"/>
      <c r="R46" s="235">
        <f>A46</f>
        <v>209</v>
      </c>
      <c r="U46" s="302"/>
      <c r="V46" s="47">
        <v>-369780.17101172736</v>
      </c>
      <c r="W46" s="47">
        <v>-11739412.840501407</v>
      </c>
      <c r="X46" s="47">
        <v>-102456.86237635232</v>
      </c>
      <c r="AA46">
        <v>0</v>
      </c>
    </row>
    <row r="47" spans="1:41" x14ac:dyDescent="0.25">
      <c r="A47" s="235">
        <f>A46+1</f>
        <v>210</v>
      </c>
      <c r="B47" s="282" t="s">
        <v>509</v>
      </c>
      <c r="C47" s="281">
        <f>'1-BaseTRR (RY27)'!$G$2</f>
        <v>2021</v>
      </c>
      <c r="D47" s="288">
        <v>53371870</v>
      </c>
      <c r="E47" s="300">
        <f>98340469.5+V47</f>
        <v>97969817.910403147</v>
      </c>
      <c r="F47" s="288">
        <v>145640425</v>
      </c>
      <c r="G47" s="288">
        <v>32164327</v>
      </c>
      <c r="H47" s="299">
        <f>2721279614+AA47</f>
        <v>2721279614</v>
      </c>
      <c r="I47" s="288">
        <v>4316846</v>
      </c>
      <c r="J47" s="288">
        <v>533650295</v>
      </c>
      <c r="K47" s="288">
        <v>165081365</v>
      </c>
      <c r="L47" s="300">
        <f>761725892.437605+W47</f>
        <v>749986558.14710367</v>
      </c>
      <c r="M47" s="288">
        <v>351345215</v>
      </c>
      <c r="N47" s="288">
        <v>117153416</v>
      </c>
      <c r="O47" s="300">
        <f>59891191.37+X47</f>
        <v>59788734.507623643</v>
      </c>
      <c r="P47" s="33">
        <f>SUM(D47:O47)</f>
        <v>5031748483.5651302</v>
      </c>
      <c r="Q47" s="293"/>
      <c r="R47" s="235">
        <f>A47</f>
        <v>210</v>
      </c>
      <c r="U47" s="302"/>
      <c r="V47" s="47">
        <v>-370651.58959684958</v>
      </c>
      <c r="W47" s="47">
        <v>-11739334.290501406</v>
      </c>
      <c r="X47" s="47">
        <v>-102456.86237635232</v>
      </c>
      <c r="AA47">
        <v>0</v>
      </c>
      <c r="AO47" s="33"/>
    </row>
    <row r="48" spans="1:41" x14ac:dyDescent="0.25">
      <c r="A48" s="235">
        <f>A47+1</f>
        <v>211</v>
      </c>
      <c r="B48" s="282" t="s">
        <v>508</v>
      </c>
      <c r="C48" s="281">
        <f>'1-BaseTRR (RY27)'!$G$2</f>
        <v>2021</v>
      </c>
      <c r="D48" s="288">
        <v>53088678</v>
      </c>
      <c r="E48" s="300">
        <f>98777696.5+V48</f>
        <v>98407586.768936396</v>
      </c>
      <c r="F48" s="288">
        <v>145640425</v>
      </c>
      <c r="G48" s="288">
        <v>32188963</v>
      </c>
      <c r="H48" s="299">
        <f>2787860475+AA48</f>
        <v>2787860475</v>
      </c>
      <c r="I48" s="288">
        <v>4319791</v>
      </c>
      <c r="J48" s="288">
        <v>533794458</v>
      </c>
      <c r="K48" s="288">
        <v>162499688</v>
      </c>
      <c r="L48" s="300">
        <f>774545062.057605+W48</f>
        <v>762811400.25710368</v>
      </c>
      <c r="M48" s="288">
        <v>351747063</v>
      </c>
      <c r="N48" s="288">
        <v>117156502</v>
      </c>
      <c r="O48" s="300">
        <f>60454735.37+X48</f>
        <v>60352278.507623643</v>
      </c>
      <c r="P48" s="33">
        <f>SUM(D48:O48)</f>
        <v>5109867308.5336637</v>
      </c>
      <c r="Q48" s="293"/>
      <c r="R48" s="235">
        <f>A48</f>
        <v>211</v>
      </c>
      <c r="U48" s="302"/>
      <c r="V48" s="47">
        <v>-370109.73106359754</v>
      </c>
      <c r="W48" s="47">
        <v>-11733661.800501406</v>
      </c>
      <c r="X48" s="47">
        <v>-102456.86237635232</v>
      </c>
      <c r="AA48">
        <v>0</v>
      </c>
      <c r="AO48" s="33"/>
    </row>
    <row r="49" spans="1:41" x14ac:dyDescent="0.25">
      <c r="A49" s="235">
        <f>A48+1</f>
        <v>212</v>
      </c>
      <c r="B49" s="279" t="s">
        <v>507</v>
      </c>
      <c r="C49" s="278">
        <f>'1-BaseTRR (RY27)'!$G$2</f>
        <v>2021</v>
      </c>
      <c r="D49" s="292">
        <v>53064227</v>
      </c>
      <c r="E49" s="297">
        <f>98880761.5+V49</f>
        <v>98510958.825474724</v>
      </c>
      <c r="F49" s="292">
        <v>151151509</v>
      </c>
      <c r="G49" s="292">
        <v>34486743</v>
      </c>
      <c r="H49" s="298">
        <f>2802441703+AA49</f>
        <v>2802441703</v>
      </c>
      <c r="I49" s="292">
        <v>4821603</v>
      </c>
      <c r="J49" s="292">
        <v>536643388</v>
      </c>
      <c r="K49" s="292">
        <v>142382009</v>
      </c>
      <c r="L49" s="297">
        <f>766456891.257604+W49</f>
        <v>754723425.52710259</v>
      </c>
      <c r="M49" s="292">
        <v>351675577</v>
      </c>
      <c r="N49" s="292">
        <v>116938830</v>
      </c>
      <c r="O49" s="297">
        <f>69140149.37+X49</f>
        <v>69037692.507623658</v>
      </c>
      <c r="P49" s="296">
        <f>SUM(D49:O49)</f>
        <v>5115877665.8602009</v>
      </c>
      <c r="Q49" s="293"/>
      <c r="R49" s="235">
        <f>A49</f>
        <v>212</v>
      </c>
      <c r="U49" s="302"/>
      <c r="V49" s="47">
        <v>-369802.6745252696</v>
      </c>
      <c r="W49" s="47">
        <v>-11733465.730501406</v>
      </c>
      <c r="X49" s="47">
        <v>-102456.86237635232</v>
      </c>
      <c r="AA49">
        <v>0</v>
      </c>
      <c r="AO49" s="33"/>
    </row>
    <row r="50" spans="1:41" x14ac:dyDescent="0.25">
      <c r="A50" s="235">
        <f>A49+1</f>
        <v>213</v>
      </c>
      <c r="B50" s="295" t="s">
        <v>903</v>
      </c>
      <c r="C50" s="272"/>
      <c r="D50" s="294">
        <f>SUM(D37:D49)/13</f>
        <v>52094900.92307692</v>
      </c>
      <c r="E50" s="294">
        <f>SUM(E37:E49)/13</f>
        <v>97919288.315998495</v>
      </c>
      <c r="F50" s="294">
        <f>SUM(F37:F49)/13</f>
        <v>148621200.38461539</v>
      </c>
      <c r="G50" s="294">
        <f>SUM(G37:G49)/13</f>
        <v>33170743.46153846</v>
      </c>
      <c r="H50" s="294">
        <f>SUM(H37:H49)/13</f>
        <v>2744517078</v>
      </c>
      <c r="I50" s="294">
        <f>SUM(I37:I49)/13</f>
        <v>5034694.384615385</v>
      </c>
      <c r="J50" s="294">
        <f>SUM(J37:J49)/13</f>
        <v>526553134.53846157</v>
      </c>
      <c r="K50" s="294">
        <f>SUM(K37:K49)/13</f>
        <v>181331934.53846154</v>
      </c>
      <c r="L50" s="294">
        <f>SUM(L37:L49)/13</f>
        <v>730301296.98125124</v>
      </c>
      <c r="M50" s="294">
        <f>SUM(M37:M49)/13</f>
        <v>348364571.15384614</v>
      </c>
      <c r="N50" s="294">
        <f>SUM(N37:N49)/13</f>
        <v>116535642.46153846</v>
      </c>
      <c r="O50" s="294">
        <f>SUM(O37:O49)/13</f>
        <v>55985942.359823301</v>
      </c>
      <c r="P50" s="95">
        <f>SUM(P37:P49)/13</f>
        <v>5040430427.5032263</v>
      </c>
      <c r="Q50" s="293"/>
      <c r="R50" s="235">
        <f>A50</f>
        <v>213</v>
      </c>
    </row>
    <row r="51" spans="1:41" x14ac:dyDescent="0.25">
      <c r="A51" s="133"/>
      <c r="B51" s="43"/>
      <c r="C51" s="43"/>
      <c r="D51" s="43"/>
      <c r="E51" s="43"/>
      <c r="F51" s="43"/>
      <c r="G51" s="43"/>
      <c r="H51" s="43"/>
      <c r="I51" s="43"/>
      <c r="J51" s="43"/>
      <c r="K51" s="43"/>
      <c r="L51" s="43"/>
      <c r="M51" s="43"/>
      <c r="R51" s="235"/>
    </row>
    <row r="52" spans="1:41" x14ac:dyDescent="0.25">
      <c r="A52" s="133"/>
      <c r="B52" s="43"/>
      <c r="C52" s="43"/>
      <c r="D52" s="43"/>
      <c r="E52" s="43"/>
      <c r="F52" s="43"/>
      <c r="G52" s="43"/>
      <c r="H52" s="43"/>
      <c r="I52" s="43"/>
      <c r="J52" s="43"/>
      <c r="K52" s="43"/>
      <c r="L52" s="43"/>
      <c r="M52" s="43"/>
      <c r="R52" s="235"/>
    </row>
    <row r="53" spans="1:41" x14ac:dyDescent="0.25">
      <c r="B53" s="83" t="s">
        <v>922</v>
      </c>
      <c r="C53" s="83"/>
      <c r="D53" s="269"/>
      <c r="E53" s="269"/>
      <c r="F53" s="39"/>
      <c r="G53" s="269"/>
      <c r="H53" s="269"/>
      <c r="I53" s="269"/>
      <c r="J53" s="269"/>
      <c r="K53" s="269"/>
      <c r="L53" s="269"/>
      <c r="M53" s="269"/>
      <c r="N53" s="39"/>
      <c r="O53" s="39"/>
      <c r="P53" s="39"/>
      <c r="Q53" s="39"/>
    </row>
    <row r="54" spans="1:41" x14ac:dyDescent="0.25">
      <c r="B54" s="282" t="s">
        <v>921</v>
      </c>
      <c r="C54" s="17"/>
      <c r="D54" s="43"/>
      <c r="E54" s="43"/>
      <c r="G54" s="43"/>
      <c r="H54" s="43"/>
      <c r="I54" s="43"/>
      <c r="J54" s="43"/>
      <c r="K54" s="43"/>
      <c r="L54" s="43"/>
      <c r="M54" s="43"/>
    </row>
    <row r="55" spans="1:41" x14ac:dyDescent="0.25">
      <c r="B55" t="s">
        <v>920</v>
      </c>
      <c r="C55" s="17"/>
      <c r="D55" s="43"/>
      <c r="E55" s="43"/>
      <c r="G55" s="43"/>
      <c r="H55" s="43"/>
      <c r="I55" s="43"/>
      <c r="J55" s="43"/>
      <c r="K55" s="43"/>
      <c r="L55" s="43"/>
      <c r="M55" s="43"/>
    </row>
    <row r="56" spans="1:41" x14ac:dyDescent="0.25">
      <c r="B56" s="282"/>
      <c r="C56" s="17"/>
      <c r="D56" s="43"/>
      <c r="E56" s="43"/>
      <c r="G56" s="43"/>
      <c r="H56" s="43"/>
      <c r="I56" s="43"/>
      <c r="J56" s="43"/>
      <c r="K56" s="43"/>
      <c r="L56" s="43"/>
      <c r="M56" s="43"/>
    </row>
    <row r="57" spans="1:41" x14ac:dyDescent="0.25">
      <c r="A57" s="6"/>
      <c r="D57" s="236" t="s">
        <v>532</v>
      </c>
      <c r="E57" s="236" t="s">
        <v>531</v>
      </c>
      <c r="F57" s="236" t="s">
        <v>530</v>
      </c>
      <c r="G57" s="236" t="s">
        <v>529</v>
      </c>
      <c r="H57" s="236" t="s">
        <v>554</v>
      </c>
      <c r="I57" s="236" t="s">
        <v>553</v>
      </c>
      <c r="J57" s="236" t="s">
        <v>552</v>
      </c>
      <c r="K57" s="236" t="s">
        <v>582</v>
      </c>
      <c r="L57" s="236" t="s">
        <v>581</v>
      </c>
      <c r="M57" s="236" t="s">
        <v>729</v>
      </c>
      <c r="N57" s="236" t="s">
        <v>728</v>
      </c>
      <c r="O57" s="236" t="s">
        <v>727</v>
      </c>
      <c r="P57" s="236" t="s">
        <v>726</v>
      </c>
      <c r="Q57" s="236"/>
      <c r="R57" s="235"/>
    </row>
    <row r="58" spans="1:41" x14ac:dyDescent="0.25">
      <c r="B58" s="6"/>
      <c r="C58" s="6"/>
      <c r="D58" s="301"/>
      <c r="E58" s="301"/>
      <c r="F58" s="301"/>
      <c r="G58" s="301"/>
      <c r="H58" s="301"/>
      <c r="I58" s="301"/>
      <c r="J58" s="301"/>
      <c r="K58" s="301"/>
      <c r="L58" s="301"/>
      <c r="M58" s="301"/>
      <c r="N58" s="301"/>
      <c r="O58" s="301"/>
      <c r="P58" s="285" t="s">
        <v>919</v>
      </c>
      <c r="Q58" s="114"/>
      <c r="R58" s="235"/>
    </row>
    <row r="59" spans="1:41" x14ac:dyDescent="0.25">
      <c r="B59" s="6"/>
      <c r="C59" s="6"/>
      <c r="N59" s="114"/>
      <c r="P59" s="114"/>
      <c r="Q59" s="114"/>
      <c r="R59" s="235"/>
      <c r="V59" s="81" t="s">
        <v>918</v>
      </c>
      <c r="W59" s="81"/>
      <c r="X59" s="81"/>
      <c r="AA59" s="81" t="s">
        <v>917</v>
      </c>
    </row>
    <row r="60" spans="1:41" x14ac:dyDescent="0.25">
      <c r="A60" s="235"/>
      <c r="B60" s="235"/>
      <c r="C60" s="220" t="s">
        <v>916</v>
      </c>
      <c r="D60" s="245">
        <v>350.01</v>
      </c>
      <c r="E60" s="245">
        <v>350.02</v>
      </c>
      <c r="F60" s="245">
        <v>352.01</v>
      </c>
      <c r="G60" s="245">
        <v>352.02</v>
      </c>
      <c r="H60" s="245">
        <v>353.01</v>
      </c>
      <c r="I60" s="245">
        <v>353.02</v>
      </c>
      <c r="J60" s="245">
        <v>354</v>
      </c>
      <c r="K60" s="245">
        <v>355</v>
      </c>
      <c r="L60" s="245">
        <v>356</v>
      </c>
      <c r="M60" s="245">
        <v>357</v>
      </c>
      <c r="N60" s="245">
        <v>358</v>
      </c>
      <c r="O60" s="245">
        <v>359</v>
      </c>
      <c r="R60" s="235"/>
      <c r="V60" s="81"/>
      <c r="W60" s="81"/>
      <c r="X60" s="81"/>
    </row>
    <row r="61" spans="1:41" x14ac:dyDescent="0.25">
      <c r="A61" s="248" t="s">
        <v>100</v>
      </c>
      <c r="B61" s="248" t="s">
        <v>523</v>
      </c>
      <c r="C61" s="248" t="s">
        <v>545</v>
      </c>
      <c r="D61" s="236" t="s">
        <v>915</v>
      </c>
      <c r="E61" s="236" t="s">
        <v>907</v>
      </c>
      <c r="F61" s="236" t="s">
        <v>914</v>
      </c>
      <c r="G61" s="236" t="s">
        <v>913</v>
      </c>
      <c r="H61" s="236" t="s">
        <v>904</v>
      </c>
      <c r="I61" s="236" t="s">
        <v>912</v>
      </c>
      <c r="J61" s="236" t="s">
        <v>911</v>
      </c>
      <c r="K61" s="236" t="s">
        <v>910</v>
      </c>
      <c r="L61" s="236" t="s">
        <v>906</v>
      </c>
      <c r="M61" s="236" t="s">
        <v>909</v>
      </c>
      <c r="N61" s="236" t="s">
        <v>908</v>
      </c>
      <c r="O61" s="236" t="s">
        <v>905</v>
      </c>
      <c r="P61" s="248" t="s">
        <v>506</v>
      </c>
      <c r="Q61" s="248"/>
      <c r="R61" s="248" t="str">
        <f>A61</f>
        <v>Line</v>
      </c>
      <c r="V61" s="81" t="s">
        <v>907</v>
      </c>
      <c r="W61" s="81" t="s">
        <v>906</v>
      </c>
      <c r="X61" s="81" t="s">
        <v>905</v>
      </c>
      <c r="AA61" s="37" t="s">
        <v>904</v>
      </c>
    </row>
    <row r="62" spans="1:41" x14ac:dyDescent="0.25">
      <c r="A62" s="235">
        <v>300</v>
      </c>
      <c r="B62" s="282" t="s">
        <v>507</v>
      </c>
      <c r="C62" s="281">
        <f>'1-BaseTRR (RY27)'!$G$2-1</f>
        <v>2020</v>
      </c>
      <c r="D62" s="288">
        <v>18047918</v>
      </c>
      <c r="E62" s="299">
        <f>105383723+V62</f>
        <v>104782496.51542212</v>
      </c>
      <c r="F62" s="288">
        <v>189108929</v>
      </c>
      <c r="G62" s="288">
        <v>65250702</v>
      </c>
      <c r="H62" s="299">
        <f>3670967578+AA62</f>
        <v>3665328514.23</v>
      </c>
      <c r="I62" s="288">
        <v>20829658</v>
      </c>
      <c r="J62" s="288">
        <v>423952024</v>
      </c>
      <c r="K62" s="288">
        <v>1565502631</v>
      </c>
      <c r="L62" s="300">
        <f>1295636403.35746+W62</f>
        <v>1292598301.2689683</v>
      </c>
      <c r="M62" s="288">
        <v>169620427</v>
      </c>
      <c r="N62" s="288">
        <v>171138833</v>
      </c>
      <c r="O62" s="299">
        <f>84969100+X62</f>
        <v>84801639.793780997</v>
      </c>
      <c r="P62" s="33">
        <f>SUM(D62:O62)</f>
        <v>7770962073.8081722</v>
      </c>
      <c r="Q62" s="293"/>
      <c r="R62" s="235">
        <f>A62</f>
        <v>300</v>
      </c>
      <c r="V62" s="47">
        <v>-601226.48457788548</v>
      </c>
      <c r="W62" s="47">
        <v>-3038102.0884916303</v>
      </c>
      <c r="X62" s="47">
        <v>-167460.20621899626</v>
      </c>
      <c r="AA62" s="47">
        <v>-5639063.7699999996</v>
      </c>
    </row>
    <row r="63" spans="1:41" x14ac:dyDescent="0.25">
      <c r="A63" s="235">
        <f>A62+1</f>
        <v>301</v>
      </c>
      <c r="B63" s="282" t="s">
        <v>518</v>
      </c>
      <c r="C63" s="281">
        <f>'1-BaseTRR (RY27)'!$G$2</f>
        <v>2021</v>
      </c>
      <c r="D63" s="288">
        <v>28577057</v>
      </c>
      <c r="E63" s="299">
        <f>106784234+V63</f>
        <v>106096769.63699104</v>
      </c>
      <c r="F63" s="288">
        <v>219230822</v>
      </c>
      <c r="G63" s="288">
        <v>77884037</v>
      </c>
      <c r="H63" s="299">
        <f>4669738068+AA63</f>
        <v>4664227561.0900002</v>
      </c>
      <c r="I63" s="288">
        <v>25128806</v>
      </c>
      <c r="J63" s="288">
        <v>431718481</v>
      </c>
      <c r="K63" s="288">
        <v>1692737956</v>
      </c>
      <c r="L63" s="300">
        <f>1260135676.3624+W63</f>
        <v>1257046066.7129014</v>
      </c>
      <c r="M63" s="288">
        <v>166713138</v>
      </c>
      <c r="N63" s="288">
        <v>164483182</v>
      </c>
      <c r="O63" s="299">
        <f>98997589+X63</f>
        <v>98806108.872376353</v>
      </c>
      <c r="P63" s="33">
        <f>SUM(D63:O63)</f>
        <v>8932649985.3122673</v>
      </c>
      <c r="Q63" s="293"/>
      <c r="R63" s="235">
        <f>A63</f>
        <v>301</v>
      </c>
      <c r="V63" s="47">
        <v>-687464.36300895549</v>
      </c>
      <c r="W63" s="47">
        <v>-3089609.6494985954</v>
      </c>
      <c r="X63" s="47">
        <v>-191480.12762364774</v>
      </c>
      <c r="AA63" s="47">
        <v>-5510506.9099999992</v>
      </c>
    </row>
    <row r="64" spans="1:41" x14ac:dyDescent="0.25">
      <c r="A64" s="235">
        <f>A63+1</f>
        <v>302</v>
      </c>
      <c r="B64" s="282" t="s">
        <v>517</v>
      </c>
      <c r="C64" s="281">
        <f>'1-BaseTRR (RY27)'!$G$2</f>
        <v>2021</v>
      </c>
      <c r="D64" s="288">
        <v>28578277</v>
      </c>
      <c r="E64" s="299">
        <f>106761521+V64</f>
        <v>106073447.55405621</v>
      </c>
      <c r="F64" s="288">
        <v>218985108</v>
      </c>
      <c r="G64" s="288">
        <v>77899499</v>
      </c>
      <c r="H64" s="299">
        <f>4673089655+AA64</f>
        <v>4667608891.2600002</v>
      </c>
      <c r="I64" s="288">
        <v>25128804</v>
      </c>
      <c r="J64" s="288">
        <v>439674191</v>
      </c>
      <c r="K64" s="288">
        <v>1714119117</v>
      </c>
      <c r="L64" s="300">
        <f>1276197042.9024+W64</f>
        <v>1273107433.2529013</v>
      </c>
      <c r="M64" s="288">
        <v>166714292</v>
      </c>
      <c r="N64" s="288">
        <v>164731320</v>
      </c>
      <c r="O64" s="299">
        <f>87024131+X64</f>
        <v>86832650.872376353</v>
      </c>
      <c r="P64" s="33">
        <f>SUM(D64:O64)</f>
        <v>8969453030.939333</v>
      </c>
      <c r="Q64" s="293"/>
      <c r="R64" s="235">
        <f>A64</f>
        <v>302</v>
      </c>
      <c r="V64" s="47">
        <v>-688073.4459437941</v>
      </c>
      <c r="W64" s="47">
        <v>-3089609.6494985954</v>
      </c>
      <c r="X64" s="47">
        <v>-191480.12762364774</v>
      </c>
      <c r="AA64" s="47">
        <v>-5480763.7399999993</v>
      </c>
    </row>
    <row r="65" spans="1:27" x14ac:dyDescent="0.25">
      <c r="A65" s="235">
        <f>A64+1</f>
        <v>303</v>
      </c>
      <c r="B65" s="282" t="s">
        <v>516</v>
      </c>
      <c r="C65" s="281">
        <f>'1-BaseTRR (RY27)'!$G$2</f>
        <v>2021</v>
      </c>
      <c r="D65" s="288">
        <v>28543134</v>
      </c>
      <c r="E65" s="299">
        <f>106804438+V65</f>
        <v>106115638.37611763</v>
      </c>
      <c r="F65" s="288">
        <v>218545102</v>
      </c>
      <c r="G65" s="288">
        <v>77912684</v>
      </c>
      <c r="H65" s="299">
        <f>4706643701+AA65</f>
        <v>4701199949.1499996</v>
      </c>
      <c r="I65" s="288">
        <v>25128809</v>
      </c>
      <c r="J65" s="288">
        <v>441306751</v>
      </c>
      <c r="K65" s="288">
        <v>1737801028</v>
      </c>
      <c r="L65" s="300">
        <f>1302039763.9124+W65</f>
        <v>1298950154.2629013</v>
      </c>
      <c r="M65" s="288">
        <v>166750227</v>
      </c>
      <c r="N65" s="288">
        <v>164444294</v>
      </c>
      <c r="O65" s="299">
        <f>97319638+X65</f>
        <v>97128157.872376353</v>
      </c>
      <c r="P65" s="33">
        <f>SUM(D65:O65)</f>
        <v>9063825928.6613941</v>
      </c>
      <c r="Q65" s="293"/>
      <c r="R65" s="235">
        <f>A65</f>
        <v>303</v>
      </c>
      <c r="V65" s="47">
        <v>-688799.6238823625</v>
      </c>
      <c r="W65" s="47">
        <v>-3089609.6494985954</v>
      </c>
      <c r="X65" s="47">
        <v>-191480.12762364774</v>
      </c>
      <c r="AA65" s="47">
        <v>-5443751.8499999996</v>
      </c>
    </row>
    <row r="66" spans="1:27" x14ac:dyDescent="0.25">
      <c r="A66" s="235">
        <f>A65+1</f>
        <v>304</v>
      </c>
      <c r="B66" s="282" t="s">
        <v>515</v>
      </c>
      <c r="C66" s="281">
        <f>'1-BaseTRR (RY27)'!$G$2</f>
        <v>2021</v>
      </c>
      <c r="D66" s="288">
        <v>28552578</v>
      </c>
      <c r="E66" s="299">
        <f>116650682+V66</f>
        <v>115961640.31029046</v>
      </c>
      <c r="F66" s="288">
        <v>219451688</v>
      </c>
      <c r="G66" s="288">
        <v>77959553</v>
      </c>
      <c r="H66" s="299">
        <f>4704787807+AA66</f>
        <v>4699363783.9799995</v>
      </c>
      <c r="I66" s="288">
        <v>25128822</v>
      </c>
      <c r="J66" s="288">
        <v>440193343</v>
      </c>
      <c r="K66" s="288">
        <v>1762490682</v>
      </c>
      <c r="L66" s="300">
        <f>1312219433.4224+W66</f>
        <v>1309129823.7729013</v>
      </c>
      <c r="M66" s="288">
        <v>166756619</v>
      </c>
      <c r="N66" s="288">
        <v>164439343</v>
      </c>
      <c r="O66" s="299">
        <f>97762421+X66</f>
        <v>97570940.872376353</v>
      </c>
      <c r="P66" s="33">
        <f>SUM(D66:O66)</f>
        <v>9106998816.9355659</v>
      </c>
      <c r="Q66" s="293"/>
      <c r="R66" s="235">
        <f>A66</f>
        <v>304</v>
      </c>
      <c r="V66" s="47">
        <v>-689041.6897095443</v>
      </c>
      <c r="W66" s="47">
        <v>-3089609.6494985954</v>
      </c>
      <c r="X66" s="47">
        <v>-191480.12762364774</v>
      </c>
      <c r="AA66" s="47">
        <v>-5424023.0199999996</v>
      </c>
    </row>
    <row r="67" spans="1:27" x14ac:dyDescent="0.25">
      <c r="A67" s="235">
        <f>A66+1</f>
        <v>305</v>
      </c>
      <c r="B67" s="282" t="s">
        <v>514</v>
      </c>
      <c r="C67" s="281">
        <f>'1-BaseTRR (RY27)'!$G$2</f>
        <v>2021</v>
      </c>
      <c r="D67" s="288">
        <v>28730947</v>
      </c>
      <c r="E67" s="299">
        <f>116862683+V67</f>
        <v>116172411.99840957</v>
      </c>
      <c r="F67" s="288">
        <v>220007947</v>
      </c>
      <c r="G67" s="288">
        <v>78150218</v>
      </c>
      <c r="H67" s="299">
        <f>4711130725+AA67</f>
        <v>4705683274.8699999</v>
      </c>
      <c r="I67" s="288">
        <v>25128812</v>
      </c>
      <c r="J67" s="288">
        <v>495300628</v>
      </c>
      <c r="K67" s="288">
        <v>1784943132</v>
      </c>
      <c r="L67" s="300">
        <f>1320837755.2724+W67</f>
        <v>1317748145.6229012</v>
      </c>
      <c r="M67" s="288">
        <v>166820681</v>
      </c>
      <c r="N67" s="288">
        <v>164400502</v>
      </c>
      <c r="O67" s="299">
        <f>106096690+X67</f>
        <v>105905209.87237635</v>
      </c>
      <c r="P67" s="33">
        <f>SUM(D67:O67)</f>
        <v>9208991909.3636856</v>
      </c>
      <c r="Q67" s="293"/>
      <c r="R67" s="235">
        <f>A67</f>
        <v>305</v>
      </c>
      <c r="V67" s="47">
        <v>-690271.00159042503</v>
      </c>
      <c r="W67" s="47">
        <v>-3089609.6494985954</v>
      </c>
      <c r="X67" s="47">
        <v>-191480.12762364774</v>
      </c>
      <c r="AA67" s="47">
        <v>-5447450.1299999999</v>
      </c>
    </row>
    <row r="68" spans="1:27" x14ac:dyDescent="0.25">
      <c r="A68" s="235">
        <f>A67+1</f>
        <v>306</v>
      </c>
      <c r="B68" s="282" t="s">
        <v>723</v>
      </c>
      <c r="C68" s="281">
        <f>'1-BaseTRR (RY27)'!$G$2</f>
        <v>2021</v>
      </c>
      <c r="D68" s="288">
        <v>28678569</v>
      </c>
      <c r="E68" s="299">
        <f>116796475+V68</f>
        <v>116106444.53988455</v>
      </c>
      <c r="F68" s="288">
        <v>220985037</v>
      </c>
      <c r="G68" s="288">
        <v>78163147</v>
      </c>
      <c r="H68" s="299">
        <f>4701668720+AA68</f>
        <v>4696166685.1300001</v>
      </c>
      <c r="I68" s="288">
        <v>25128812</v>
      </c>
      <c r="J68" s="288">
        <v>505186255</v>
      </c>
      <c r="K68" s="288">
        <v>1811172033</v>
      </c>
      <c r="L68" s="300">
        <f>1343432437.7324+W68</f>
        <v>1340342828.0829012</v>
      </c>
      <c r="M68" s="288">
        <v>166844456</v>
      </c>
      <c r="N68" s="288">
        <v>164406301</v>
      </c>
      <c r="O68" s="299">
        <f>101051152+X68</f>
        <v>100859671.87237635</v>
      </c>
      <c r="P68" s="33">
        <f>SUM(D68:O68)</f>
        <v>9254040239.6251621</v>
      </c>
      <c r="Q68" s="293"/>
      <c r="R68" s="235">
        <f>A68</f>
        <v>306</v>
      </c>
      <c r="V68" s="47">
        <v>-690030.46011544764</v>
      </c>
      <c r="W68" s="47">
        <v>-3089609.6494985954</v>
      </c>
      <c r="X68" s="47">
        <v>-191480.12762364774</v>
      </c>
      <c r="AA68" s="47">
        <v>-5502034.8700000001</v>
      </c>
    </row>
    <row r="69" spans="1:27" x14ac:dyDescent="0.25">
      <c r="A69" s="235">
        <f>A68+1</f>
        <v>307</v>
      </c>
      <c r="B69" s="282" t="s">
        <v>512</v>
      </c>
      <c r="C69" s="281">
        <f>'1-BaseTRR (RY27)'!$G$2</f>
        <v>2021</v>
      </c>
      <c r="D69" s="288">
        <v>28906014</v>
      </c>
      <c r="E69" s="299">
        <f>116941812+V69</f>
        <v>116251673.59099405</v>
      </c>
      <c r="F69" s="288">
        <v>222341567</v>
      </c>
      <c r="G69" s="288">
        <v>77928000</v>
      </c>
      <c r="H69" s="299">
        <f>4702496131+AA69</f>
        <v>4696988573.4899998</v>
      </c>
      <c r="I69" s="288">
        <v>25136248</v>
      </c>
      <c r="J69" s="288">
        <v>494866945</v>
      </c>
      <c r="K69" s="288">
        <v>1826826691</v>
      </c>
      <c r="L69" s="300">
        <f>1341016270.2224+W69</f>
        <v>1337926660.5729012</v>
      </c>
      <c r="M69" s="288">
        <v>166855796</v>
      </c>
      <c r="N69" s="288">
        <v>164406674</v>
      </c>
      <c r="O69" s="299">
        <f>99984899+X69</f>
        <v>99793418.872376353</v>
      </c>
      <c r="P69" s="33">
        <f>SUM(D69:O69)</f>
        <v>9258228261.5262699</v>
      </c>
      <c r="Q69" s="293"/>
      <c r="R69" s="235">
        <f>A69</f>
        <v>307</v>
      </c>
      <c r="V69" s="47">
        <v>-690138.40900595137</v>
      </c>
      <c r="W69" s="47">
        <v>-3089609.6494985954</v>
      </c>
      <c r="X69" s="47">
        <v>-191480.12762364774</v>
      </c>
      <c r="AA69" s="47">
        <v>-5507557.5099999998</v>
      </c>
    </row>
    <row r="70" spans="1:27" x14ac:dyDescent="0.25">
      <c r="A70" s="235">
        <f>A69+1</f>
        <v>308</v>
      </c>
      <c r="B70" s="282" t="s">
        <v>511</v>
      </c>
      <c r="C70" s="281">
        <f>'1-BaseTRR (RY27)'!$G$2</f>
        <v>2021</v>
      </c>
      <c r="D70" s="288">
        <v>28580977</v>
      </c>
      <c r="E70" s="299">
        <f>117194620+V70</f>
        <v>116503163.85365666</v>
      </c>
      <c r="F70" s="288">
        <v>225660081</v>
      </c>
      <c r="G70" s="288">
        <v>77967045</v>
      </c>
      <c r="H70" s="299">
        <f>4706406071+AA70</f>
        <v>4700877499.4499998</v>
      </c>
      <c r="I70" s="288">
        <v>25150033</v>
      </c>
      <c r="J70" s="288">
        <v>492619122</v>
      </c>
      <c r="K70" s="288">
        <v>1838139846</v>
      </c>
      <c r="L70" s="300">
        <f>1353188813.4924+W70</f>
        <v>1350099203.8429012</v>
      </c>
      <c r="M70" s="288">
        <v>167680271</v>
      </c>
      <c r="N70" s="288">
        <v>165206659</v>
      </c>
      <c r="O70" s="299">
        <f>99163142+X70</f>
        <v>98971661.872376353</v>
      </c>
      <c r="P70" s="33">
        <f>SUM(D70:O70)</f>
        <v>9287455563.0189323</v>
      </c>
      <c r="Q70" s="293"/>
      <c r="R70" s="235">
        <f>A70</f>
        <v>308</v>
      </c>
      <c r="V70" s="47">
        <v>-691456.14634333423</v>
      </c>
      <c r="W70" s="47">
        <v>-3089609.6494985954</v>
      </c>
      <c r="X70" s="47">
        <v>-191480.12762364774</v>
      </c>
      <c r="AA70" s="47">
        <v>-5528571.5499999998</v>
      </c>
    </row>
    <row r="71" spans="1:27" x14ac:dyDescent="0.25">
      <c r="A71" s="235">
        <f>A70+1</f>
        <v>309</v>
      </c>
      <c r="B71" s="282" t="s">
        <v>510</v>
      </c>
      <c r="C71" s="281">
        <f>'1-BaseTRR (RY27)'!$G$2</f>
        <v>2021</v>
      </c>
      <c r="D71" s="288">
        <v>27868384</v>
      </c>
      <c r="E71" s="299">
        <f>117232352+V71</f>
        <v>116541275.26101172</v>
      </c>
      <c r="F71" s="288">
        <v>225702429</v>
      </c>
      <c r="G71" s="288">
        <v>75619056</v>
      </c>
      <c r="H71" s="299">
        <f>4726742415+AA71</f>
        <v>4721197273.21</v>
      </c>
      <c r="I71" s="288">
        <v>24204207</v>
      </c>
      <c r="J71" s="288">
        <v>493253191</v>
      </c>
      <c r="K71" s="288">
        <v>1867488188</v>
      </c>
      <c r="L71" s="300">
        <f>1360601455.6024+W71</f>
        <v>1357511845.9529014</v>
      </c>
      <c r="M71" s="288">
        <v>166846780</v>
      </c>
      <c r="N71" s="288">
        <v>164407615</v>
      </c>
      <c r="O71" s="299">
        <f>99997678+X71</f>
        <v>99806197.872376353</v>
      </c>
      <c r="P71" s="33">
        <f>SUM(D71:O71)</f>
        <v>9340446442.2962894</v>
      </c>
      <c r="Q71" s="293"/>
      <c r="R71" s="235">
        <f>A71</f>
        <v>309</v>
      </c>
      <c r="V71" s="47">
        <v>-691076.73898827308</v>
      </c>
      <c r="W71" s="47">
        <v>-3089609.6494985954</v>
      </c>
      <c r="X71" s="47">
        <v>-191480.12762364774</v>
      </c>
      <c r="AA71" s="47">
        <v>-5545141.79</v>
      </c>
    </row>
    <row r="72" spans="1:27" x14ac:dyDescent="0.25">
      <c r="A72" s="235">
        <f>A71+1</f>
        <v>310</v>
      </c>
      <c r="B72" s="282" t="s">
        <v>509</v>
      </c>
      <c r="C72" s="281">
        <f>'1-BaseTRR (RY27)'!$G$2</f>
        <v>2021</v>
      </c>
      <c r="D72" s="288">
        <v>28094040</v>
      </c>
      <c r="E72" s="299">
        <f>117403289+V72</f>
        <v>116710583.67959686</v>
      </c>
      <c r="F72" s="288">
        <v>225717820</v>
      </c>
      <c r="G72" s="288">
        <v>76121494</v>
      </c>
      <c r="H72" s="299">
        <f>4733496284+AA72</f>
        <v>4727949794.1800003</v>
      </c>
      <c r="I72" s="288">
        <v>24223620</v>
      </c>
      <c r="J72" s="288">
        <v>493773083</v>
      </c>
      <c r="K72" s="288">
        <v>1891040154</v>
      </c>
      <c r="L72" s="300">
        <f>1384102862.8324+W72</f>
        <v>1381013253.1829014</v>
      </c>
      <c r="M72" s="288">
        <v>166862655</v>
      </c>
      <c r="N72" s="288">
        <v>164410407</v>
      </c>
      <c r="O72" s="299">
        <f>100295932+X72</f>
        <v>100104451.87237635</v>
      </c>
      <c r="P72" s="33">
        <f>SUM(D72:O72)</f>
        <v>9396021355.914875</v>
      </c>
      <c r="Q72" s="293"/>
      <c r="R72" s="235">
        <f>A72</f>
        <v>310</v>
      </c>
      <c r="V72" s="47">
        <v>-692705.32040315086</v>
      </c>
      <c r="W72" s="47">
        <v>-3089609.6494985954</v>
      </c>
      <c r="X72" s="47">
        <v>-191480.12762364774</v>
      </c>
      <c r="AA72" s="47">
        <v>-5546489.8200000003</v>
      </c>
    </row>
    <row r="73" spans="1:27" x14ac:dyDescent="0.25">
      <c r="A73" s="235">
        <f>A72+1</f>
        <v>311</v>
      </c>
      <c r="B73" s="282" t="s">
        <v>508</v>
      </c>
      <c r="C73" s="281">
        <f>'1-BaseTRR (RY27)'!$G$2</f>
        <v>2021</v>
      </c>
      <c r="D73" s="288">
        <v>28209512</v>
      </c>
      <c r="E73" s="299">
        <f>117517933+V73</f>
        <v>116826240.35106359</v>
      </c>
      <c r="F73" s="288">
        <v>225740513</v>
      </c>
      <c r="G73" s="288">
        <v>76318577</v>
      </c>
      <c r="H73" s="299">
        <f>4732721091+AA73</f>
        <v>4727172564.8400002</v>
      </c>
      <c r="I73" s="288">
        <v>24229022</v>
      </c>
      <c r="J73" s="288">
        <v>495785070</v>
      </c>
      <c r="K73" s="288">
        <v>1913894893</v>
      </c>
      <c r="L73" s="300">
        <f>1400113243.4824+W73</f>
        <v>1397023633.8329012</v>
      </c>
      <c r="M73" s="288">
        <v>166865383</v>
      </c>
      <c r="N73" s="288">
        <v>164415945</v>
      </c>
      <c r="O73" s="299">
        <f>101263608+X73</f>
        <v>101072127.87237635</v>
      </c>
      <c r="P73" s="33">
        <f>SUM(D73:O73)</f>
        <v>9437553481.8963413</v>
      </c>
      <c r="Q73" s="293"/>
      <c r="R73" s="235">
        <f>A73</f>
        <v>311</v>
      </c>
      <c r="V73" s="47">
        <v>-691692.64893640287</v>
      </c>
      <c r="W73" s="47">
        <v>-3089609.6494985954</v>
      </c>
      <c r="X73" s="47">
        <v>-191480.12762364774</v>
      </c>
      <c r="AA73" s="47">
        <v>-5548526.1600000001</v>
      </c>
    </row>
    <row r="74" spans="1:27" x14ac:dyDescent="0.25">
      <c r="A74" s="235">
        <f>A73+1</f>
        <v>312</v>
      </c>
      <c r="B74" s="279" t="s">
        <v>507</v>
      </c>
      <c r="C74" s="278">
        <f>'1-BaseTRR (RY27)'!$G$2</f>
        <v>2021</v>
      </c>
      <c r="D74" s="292">
        <v>29727454</v>
      </c>
      <c r="E74" s="298">
        <f>108722857+V74</f>
        <v>108031738.20452526</v>
      </c>
      <c r="F74" s="292">
        <v>207656798.62</v>
      </c>
      <c r="G74" s="292">
        <v>74192763</v>
      </c>
      <c r="H74" s="298">
        <f>4718207720+AA74</f>
        <v>4712650477.2799997</v>
      </c>
      <c r="I74" s="292">
        <v>25149355</v>
      </c>
      <c r="J74" s="292">
        <v>503640176</v>
      </c>
      <c r="K74" s="292">
        <v>2017210507</v>
      </c>
      <c r="L74" s="297">
        <f>1454003325.1424+W74</f>
        <v>1450913715.4929013</v>
      </c>
      <c r="M74" s="292">
        <v>166938584</v>
      </c>
      <c r="N74" s="292">
        <v>164636286</v>
      </c>
      <c r="O74" s="297">
        <f>94872585.45+X74</f>
        <v>94681105.322376356</v>
      </c>
      <c r="P74" s="296">
        <f>SUM(D74:O74)</f>
        <v>9555428959.9198017</v>
      </c>
      <c r="Q74" s="293"/>
      <c r="R74" s="235">
        <f>A74</f>
        <v>312</v>
      </c>
      <c r="V74" s="47">
        <v>-691118.7954747309</v>
      </c>
      <c r="W74" s="47">
        <v>-3089609.6494985954</v>
      </c>
      <c r="X74" s="47">
        <v>-191480.12762364774</v>
      </c>
      <c r="AA74" s="47">
        <v>-5557242.7199999997</v>
      </c>
    </row>
    <row r="75" spans="1:27" x14ac:dyDescent="0.25">
      <c r="A75" s="235">
        <f>A74+1</f>
        <v>313</v>
      </c>
      <c r="B75" s="295" t="s">
        <v>903</v>
      </c>
      <c r="C75" s="272"/>
      <c r="D75" s="294">
        <f>SUM(D62:D74)/13</f>
        <v>27776527.769230768</v>
      </c>
      <c r="E75" s="294">
        <f>SUM(E62:E74)/13</f>
        <v>112474886.45169383</v>
      </c>
      <c r="F75" s="294">
        <f>SUM(F62:F74)/13</f>
        <v>218394910.89384615</v>
      </c>
      <c r="G75" s="294">
        <f>SUM(G62:G74)/13</f>
        <v>76258982.692307696</v>
      </c>
      <c r="H75" s="294">
        <f>SUM(H62:H74)/13</f>
        <v>4622031910.9353838</v>
      </c>
      <c r="I75" s="294">
        <f>SUM(I62:I74)/13</f>
        <v>24591923.692307692</v>
      </c>
      <c r="J75" s="294">
        <f>SUM(J62:J74)/13</f>
        <v>473174558.46153843</v>
      </c>
      <c r="K75" s="294">
        <f>SUM(K62:K74)/13</f>
        <v>1801797450.6153846</v>
      </c>
      <c r="L75" s="294">
        <f>SUM(L62:L74)/13</f>
        <v>1335647005.0656755</v>
      </c>
      <c r="M75" s="294">
        <f>SUM(M62:M74)/13</f>
        <v>167097639.15384614</v>
      </c>
      <c r="N75" s="294">
        <f>SUM(N62:N74)/13</f>
        <v>165040566.23076922</v>
      </c>
      <c r="O75" s="294">
        <f>SUM(O62:O74)/13</f>
        <v>97410257.208638221</v>
      </c>
      <c r="P75" s="95">
        <f>SUM(P62:P74)/13</f>
        <v>9121696619.1706238</v>
      </c>
      <c r="Q75" s="293"/>
      <c r="R75" s="235">
        <f>A75</f>
        <v>313</v>
      </c>
    </row>
    <row r="76" spans="1:27" x14ac:dyDescent="0.25">
      <c r="A76" s="235"/>
      <c r="B76" s="273"/>
      <c r="C76" s="273"/>
      <c r="D76" s="52"/>
      <c r="E76" s="52"/>
      <c r="F76" s="52"/>
      <c r="G76" s="52"/>
      <c r="H76" s="52"/>
      <c r="I76" s="52"/>
      <c r="J76" s="52"/>
      <c r="K76" s="52"/>
      <c r="L76" s="52"/>
      <c r="M76" s="52"/>
      <c r="N76" s="52"/>
      <c r="R76" s="235"/>
    </row>
    <row r="77" spans="1:27" x14ac:dyDescent="0.25">
      <c r="A77" s="235"/>
      <c r="B77" s="273"/>
      <c r="C77" s="273"/>
      <c r="D77" s="52"/>
      <c r="E77" s="52"/>
      <c r="F77" s="52"/>
      <c r="G77" s="52"/>
      <c r="H77" s="52"/>
      <c r="I77" s="52"/>
      <c r="J77" s="52"/>
      <c r="K77" s="52"/>
      <c r="L77" s="52"/>
      <c r="M77" s="52"/>
      <c r="N77" s="52"/>
      <c r="R77" s="235"/>
    </row>
    <row r="78" spans="1:27" x14ac:dyDescent="0.25">
      <c r="B78" s="83" t="s">
        <v>902</v>
      </c>
      <c r="C78" s="83"/>
      <c r="D78" s="269"/>
      <c r="E78" s="269"/>
      <c r="F78" s="269"/>
      <c r="G78" s="39"/>
      <c r="H78" s="269"/>
      <c r="I78" s="269"/>
      <c r="J78" s="269"/>
      <c r="K78" s="269"/>
      <c r="L78" s="269"/>
      <c r="M78" s="269"/>
      <c r="N78" s="39"/>
      <c r="O78" s="39"/>
      <c r="P78" s="39"/>
      <c r="Q78" s="39"/>
    </row>
    <row r="79" spans="1:27" x14ac:dyDescent="0.25">
      <c r="B79" s="282" t="s">
        <v>901</v>
      </c>
      <c r="C79" s="282"/>
      <c r="D79" s="282"/>
      <c r="E79" s="282"/>
      <c r="F79" s="282"/>
      <c r="G79" s="282"/>
      <c r="H79" s="282"/>
      <c r="I79" s="282"/>
      <c r="J79" s="282"/>
      <c r="K79" s="282"/>
      <c r="L79" s="282"/>
      <c r="M79" s="282"/>
      <c r="N79" s="282"/>
      <c r="O79" s="282"/>
      <c r="P79" s="282"/>
      <c r="Q79" s="282"/>
    </row>
    <row r="80" spans="1:27" x14ac:dyDescent="0.25">
      <c r="B80" s="282"/>
      <c r="C80" s="282"/>
      <c r="D80" s="282"/>
      <c r="E80" s="282"/>
      <c r="F80" s="282"/>
      <c r="G80" s="282"/>
      <c r="H80" s="282"/>
      <c r="I80" s="282"/>
      <c r="J80" s="282"/>
      <c r="K80" s="282"/>
      <c r="L80" s="282"/>
      <c r="M80" s="282"/>
      <c r="N80" s="282"/>
      <c r="O80" s="282"/>
      <c r="P80" s="282"/>
      <c r="Q80" s="282"/>
    </row>
    <row r="81" spans="1:18" x14ac:dyDescent="0.25">
      <c r="A81" s="6"/>
      <c r="D81" s="236" t="s">
        <v>532</v>
      </c>
      <c r="E81" s="236" t="s">
        <v>531</v>
      </c>
      <c r="F81" s="236" t="s">
        <v>530</v>
      </c>
      <c r="G81" s="236"/>
      <c r="H81" s="236"/>
      <c r="I81" s="236"/>
      <c r="J81" s="236"/>
      <c r="K81" s="236"/>
      <c r="L81" s="236"/>
      <c r="M81" s="236"/>
      <c r="N81" s="236"/>
      <c r="R81" s="235"/>
    </row>
    <row r="82" spans="1:18" x14ac:dyDescent="0.25">
      <c r="B82" s="235"/>
      <c r="C82" s="235"/>
      <c r="D82" s="221" t="s">
        <v>620</v>
      </c>
      <c r="E82" s="285" t="s">
        <v>93</v>
      </c>
      <c r="F82" s="285" t="s">
        <v>93</v>
      </c>
      <c r="R82" s="235"/>
    </row>
    <row r="83" spans="1:18" x14ac:dyDescent="0.25">
      <c r="B83" s="235"/>
      <c r="C83" s="235"/>
      <c r="D83" s="221"/>
      <c r="E83" s="236"/>
      <c r="R83" s="235"/>
    </row>
    <row r="84" spans="1:18" x14ac:dyDescent="0.25">
      <c r="B84" s="235"/>
      <c r="C84" s="235"/>
      <c r="D84" s="245" t="s">
        <v>900</v>
      </c>
      <c r="E84" s="245" t="s">
        <v>899</v>
      </c>
      <c r="F84" s="245" t="s">
        <v>899</v>
      </c>
      <c r="R84" s="235"/>
    </row>
    <row r="85" spans="1:18" x14ac:dyDescent="0.25">
      <c r="A85" s="248" t="s">
        <v>100</v>
      </c>
      <c r="B85" s="248" t="s">
        <v>523</v>
      </c>
      <c r="C85" s="248" t="s">
        <v>545</v>
      </c>
      <c r="D85" s="283" t="s">
        <v>898</v>
      </c>
      <c r="E85" s="283" t="s">
        <v>879</v>
      </c>
      <c r="F85" s="283" t="s">
        <v>878</v>
      </c>
      <c r="G85" s="236"/>
      <c r="H85" s="236"/>
      <c r="I85" s="236"/>
      <c r="J85" s="236"/>
      <c r="K85" s="236"/>
      <c r="L85" s="236"/>
      <c r="M85" s="236"/>
      <c r="N85" s="248"/>
      <c r="R85" s="248" t="str">
        <f>A85</f>
        <v>Line</v>
      </c>
    </row>
    <row r="86" spans="1:18" x14ac:dyDescent="0.25">
      <c r="A86" s="235">
        <v>400</v>
      </c>
      <c r="B86" s="282" t="s">
        <v>507</v>
      </c>
      <c r="C86" s="281">
        <f>'1-BaseTRR (RY27)'!$G$2-1</f>
        <v>2020</v>
      </c>
      <c r="D86" s="280">
        <f>+E86+F86</f>
        <v>925757612.16000009</v>
      </c>
      <c r="E86" s="265">
        <v>388393251.71774501</v>
      </c>
      <c r="F86" s="265">
        <v>537364360.44225502</v>
      </c>
      <c r="G86" s="276" t="s">
        <v>897</v>
      </c>
      <c r="H86" s="276"/>
      <c r="I86" s="276"/>
      <c r="J86" s="276"/>
      <c r="K86" s="276"/>
      <c r="L86" s="276"/>
      <c r="M86" s="276"/>
      <c r="N86" s="52"/>
      <c r="R86" s="235">
        <f>A86</f>
        <v>400</v>
      </c>
    </row>
    <row r="87" spans="1:18" x14ac:dyDescent="0.25">
      <c r="A87" s="235">
        <f>+A86+1</f>
        <v>401</v>
      </c>
      <c r="B87" s="279" t="s">
        <v>507</v>
      </c>
      <c r="C87" s="278">
        <f>'1-BaseTRR (RY27)'!$G$2</f>
        <v>2021</v>
      </c>
      <c r="D87" s="277">
        <f>+E87+F87</f>
        <v>977852464.14000106</v>
      </c>
      <c r="E87" s="292">
        <v>340665311.70387602</v>
      </c>
      <c r="F87" s="292">
        <v>637187152.43612504</v>
      </c>
      <c r="G87" s="276" t="s">
        <v>896</v>
      </c>
      <c r="H87" s="275"/>
      <c r="I87" s="275"/>
      <c r="J87" s="276"/>
      <c r="K87" s="275"/>
      <c r="L87" s="275"/>
      <c r="M87" s="275"/>
      <c r="N87" s="275"/>
      <c r="R87" s="235">
        <f>A87</f>
        <v>401</v>
      </c>
    </row>
    <row r="88" spans="1:18" x14ac:dyDescent="0.25">
      <c r="A88" s="235">
        <f>A87+1</f>
        <v>402</v>
      </c>
      <c r="B88" s="272" t="s">
        <v>861</v>
      </c>
      <c r="C88" s="272"/>
      <c r="D88" s="274">
        <f>AVERAGE(D86:D87)</f>
        <v>951805038.15000057</v>
      </c>
      <c r="E88" s="274">
        <f>AVERAGE(E86:E87)</f>
        <v>364529281.71081054</v>
      </c>
      <c r="F88" s="274">
        <f>AVERAGE(F86:F87)</f>
        <v>587275756.43919003</v>
      </c>
      <c r="G88" s="52" t="s">
        <v>895</v>
      </c>
      <c r="H88" s="52"/>
      <c r="I88" s="52"/>
      <c r="J88" s="274"/>
      <c r="K88" s="52"/>
      <c r="L88" s="52"/>
      <c r="M88" s="52"/>
      <c r="N88" s="52"/>
      <c r="R88" s="235">
        <f>A88</f>
        <v>402</v>
      </c>
    </row>
    <row r="89" spans="1:18" x14ac:dyDescent="0.25">
      <c r="A89" s="235"/>
      <c r="B89" s="273"/>
      <c r="C89" s="273"/>
      <c r="D89" s="52"/>
      <c r="E89" s="52"/>
      <c r="F89" s="52"/>
      <c r="G89" s="52"/>
      <c r="H89" s="52"/>
      <c r="I89" s="52"/>
      <c r="J89" s="52"/>
      <c r="K89" s="52"/>
      <c r="L89" s="52"/>
      <c r="M89" s="52"/>
      <c r="N89" s="52"/>
      <c r="R89" s="235"/>
    </row>
    <row r="90" spans="1:18" x14ac:dyDescent="0.25">
      <c r="A90" s="235"/>
      <c r="B90" s="273"/>
      <c r="C90" s="273"/>
      <c r="D90" s="52"/>
      <c r="E90" s="52"/>
      <c r="F90" s="52"/>
      <c r="G90" s="52"/>
      <c r="H90" s="52"/>
      <c r="I90" s="52"/>
      <c r="J90" s="52"/>
      <c r="K90" s="52"/>
      <c r="L90" s="52"/>
      <c r="M90" s="52"/>
      <c r="N90" s="52"/>
      <c r="R90" s="235"/>
    </row>
    <row r="91" spans="1:18" x14ac:dyDescent="0.25">
      <c r="B91" s="83" t="s">
        <v>894</v>
      </c>
      <c r="C91" s="83"/>
      <c r="D91" s="269"/>
      <c r="E91" s="269"/>
      <c r="F91" s="269"/>
      <c r="G91" s="269"/>
      <c r="H91" s="269"/>
      <c r="I91" s="39"/>
      <c r="J91" s="269"/>
      <c r="K91" s="269"/>
      <c r="L91" s="269"/>
      <c r="M91" s="269"/>
      <c r="N91" s="39"/>
      <c r="O91" s="39"/>
      <c r="P91" s="39"/>
      <c r="Q91" s="39"/>
    </row>
    <row r="92" spans="1:18" x14ac:dyDescent="0.25">
      <c r="A92" s="133"/>
      <c r="B92" s="282" t="s">
        <v>893</v>
      </c>
      <c r="C92" s="282"/>
      <c r="D92" s="282"/>
      <c r="E92" s="282"/>
      <c r="F92" s="282"/>
      <c r="G92" s="282"/>
      <c r="H92" s="282"/>
      <c r="I92" s="282"/>
      <c r="J92" s="282"/>
      <c r="K92" s="282"/>
      <c r="L92" s="282"/>
      <c r="M92" s="282"/>
      <c r="N92" s="282"/>
      <c r="O92" s="282"/>
      <c r="P92" s="282"/>
      <c r="Q92" s="282"/>
      <c r="R92" s="235"/>
    </row>
    <row r="93" spans="1:18" x14ac:dyDescent="0.25">
      <c r="A93" s="133"/>
      <c r="B93" s="43"/>
      <c r="C93" s="43"/>
      <c r="D93" s="43"/>
      <c r="E93" s="43"/>
      <c r="F93" s="43"/>
      <c r="G93" s="43"/>
      <c r="H93" s="43"/>
      <c r="I93" s="43"/>
      <c r="J93" s="43"/>
      <c r="K93" s="43"/>
      <c r="L93" s="43"/>
      <c r="M93" s="43"/>
      <c r="R93" s="235"/>
    </row>
    <row r="94" spans="1:18" x14ac:dyDescent="0.25">
      <c r="A94" s="6"/>
      <c r="D94" s="236" t="s">
        <v>532</v>
      </c>
      <c r="E94" s="236" t="s">
        <v>531</v>
      </c>
      <c r="F94" s="236" t="s">
        <v>530</v>
      </c>
      <c r="G94" s="236" t="s">
        <v>529</v>
      </c>
      <c r="H94" s="236" t="s">
        <v>554</v>
      </c>
      <c r="I94" s="236"/>
      <c r="J94" s="236"/>
      <c r="K94" s="236"/>
      <c r="L94" s="236"/>
      <c r="M94" s="236"/>
      <c r="N94" s="236"/>
      <c r="R94" s="235"/>
    </row>
    <row r="95" spans="1:18" ht="30" x14ac:dyDescent="0.25">
      <c r="B95" s="235"/>
      <c r="C95" s="235"/>
      <c r="D95" s="285" t="s">
        <v>249</v>
      </c>
      <c r="E95" s="285" t="s">
        <v>892</v>
      </c>
      <c r="F95" s="290" t="s">
        <v>884</v>
      </c>
      <c r="G95" s="285" t="s">
        <v>883</v>
      </c>
      <c r="H95" s="285" t="s">
        <v>882</v>
      </c>
      <c r="R95" s="235"/>
    </row>
    <row r="96" spans="1:18" x14ac:dyDescent="0.25">
      <c r="B96" s="235"/>
      <c r="C96" s="235"/>
      <c r="D96" s="236"/>
      <c r="F96" s="221"/>
      <c r="G96" s="289"/>
      <c r="H96" s="289"/>
      <c r="R96" s="235"/>
    </row>
    <row r="97" spans="1:18" x14ac:dyDescent="0.25">
      <c r="B97" s="235"/>
      <c r="C97" s="235"/>
      <c r="D97" s="245"/>
      <c r="E97" s="6" t="s">
        <v>881</v>
      </c>
      <c r="F97" s="6" t="s">
        <v>881</v>
      </c>
      <c r="G97" s="6"/>
      <c r="H97" s="284"/>
      <c r="R97" s="235"/>
    </row>
    <row r="98" spans="1:18" x14ac:dyDescent="0.25">
      <c r="B98" s="235"/>
      <c r="C98" s="235"/>
      <c r="D98" s="245" t="s">
        <v>891</v>
      </c>
      <c r="E98" s="6" t="s">
        <v>573</v>
      </c>
      <c r="F98" s="6" t="s">
        <v>573</v>
      </c>
      <c r="G98" s="284" t="s">
        <v>879</v>
      </c>
      <c r="H98" s="284" t="s">
        <v>878</v>
      </c>
      <c r="R98" s="235"/>
    </row>
    <row r="99" spans="1:18" x14ac:dyDescent="0.25">
      <c r="A99" s="248" t="s">
        <v>100</v>
      </c>
      <c r="B99" s="248" t="s">
        <v>523</v>
      </c>
      <c r="C99" s="248" t="s">
        <v>545</v>
      </c>
      <c r="D99" s="96" t="s">
        <v>877</v>
      </c>
      <c r="E99" s="96" t="s">
        <v>876</v>
      </c>
      <c r="F99" s="283" t="s">
        <v>875</v>
      </c>
      <c r="G99" s="283" t="s">
        <v>875</v>
      </c>
      <c r="H99" s="283" t="s">
        <v>875</v>
      </c>
      <c r="I99" s="236"/>
      <c r="J99" s="236"/>
      <c r="K99" s="236"/>
      <c r="L99" s="236"/>
      <c r="M99" s="236"/>
      <c r="N99" s="248"/>
      <c r="R99" s="248" t="str">
        <f>A99</f>
        <v>Line</v>
      </c>
    </row>
    <row r="100" spans="1:18" x14ac:dyDescent="0.25">
      <c r="A100" s="235">
        <v>500</v>
      </c>
      <c r="B100" s="282" t="s">
        <v>507</v>
      </c>
      <c r="C100" s="281">
        <f>'1-BaseTRR (RY27)'!$G$2-1</f>
        <v>2020</v>
      </c>
      <c r="D100" s="288">
        <v>3477057482.269999</v>
      </c>
      <c r="E100" s="50">
        <f>'24-Allocators_RY27'!$C$24</f>
        <v>0.10315395473773568</v>
      </c>
      <c r="F100" s="151">
        <f>+E100*D100</f>
        <v>358672230.14658469</v>
      </c>
      <c r="G100" s="287">
        <f>+F100*'24-Allocators_RY27'!$C$43</f>
        <v>125068836.63292179</v>
      </c>
      <c r="H100" s="287">
        <f>+F100*'24-Allocators_RY27'!$C$44</f>
        <v>233603393.51366284</v>
      </c>
      <c r="I100" s="276" t="s">
        <v>890</v>
      </c>
      <c r="J100" s="276"/>
      <c r="K100" s="276"/>
      <c r="L100" s="276"/>
      <c r="M100" s="276"/>
      <c r="N100" s="52"/>
      <c r="R100" s="235">
        <f>A100</f>
        <v>500</v>
      </c>
    </row>
    <row r="101" spans="1:18" x14ac:dyDescent="0.25">
      <c r="A101" s="235">
        <f>+A100+1</f>
        <v>501</v>
      </c>
      <c r="B101" s="279" t="s">
        <v>507</v>
      </c>
      <c r="C101" s="278">
        <f>'1-BaseTRR (RY27)'!$G$2</f>
        <v>2021</v>
      </c>
      <c r="D101" s="286">
        <v>3180271854.7399998</v>
      </c>
      <c r="E101" s="65">
        <f>'24-Allocators_RY27'!$C$24</f>
        <v>0.10315395473773568</v>
      </c>
      <c r="F101" s="277">
        <f>+E101*D101</f>
        <v>328057618.95754462</v>
      </c>
      <c r="G101" s="277">
        <f>+F101*'24-Allocators_RY27'!$C$43</f>
        <v>114393536.22335945</v>
      </c>
      <c r="H101" s="277">
        <f>+F101*'24-Allocators_RY27'!$C$44</f>
        <v>213664082.73418513</v>
      </c>
      <c r="I101" s="276" t="s">
        <v>889</v>
      </c>
      <c r="J101" s="275"/>
      <c r="K101" s="275"/>
      <c r="L101" s="275"/>
      <c r="M101" s="275"/>
      <c r="N101" s="275"/>
      <c r="R101" s="235">
        <f>A101</f>
        <v>501</v>
      </c>
    </row>
    <row r="102" spans="1:18" x14ac:dyDescent="0.25">
      <c r="A102" s="235">
        <f>A101+1</f>
        <v>502</v>
      </c>
      <c r="B102" s="272" t="s">
        <v>861</v>
      </c>
      <c r="C102" s="272"/>
      <c r="D102" s="274">
        <f>AVERAGE(D100:D101)</f>
        <v>3328664668.5049992</v>
      </c>
      <c r="E102" s="17"/>
      <c r="F102" s="274">
        <f>AVERAGE(F100:F101)</f>
        <v>343364924.55206466</v>
      </c>
      <c r="G102" s="274">
        <f>AVERAGE(G100:G101)</f>
        <v>119731186.42814061</v>
      </c>
      <c r="H102" s="274">
        <f>AVERAGE(H100:H101)</f>
        <v>223633738.12392399</v>
      </c>
      <c r="I102" s="52" t="s">
        <v>888</v>
      </c>
      <c r="J102" s="52"/>
      <c r="K102" s="52"/>
      <c r="L102" s="52"/>
      <c r="M102" s="52"/>
      <c r="N102" s="52"/>
      <c r="R102" s="235">
        <f>A102</f>
        <v>502</v>
      </c>
    </row>
    <row r="103" spans="1:18" x14ac:dyDescent="0.25">
      <c r="A103" s="235"/>
      <c r="B103" s="282"/>
      <c r="C103" s="282"/>
      <c r="D103" s="52"/>
      <c r="E103" s="52"/>
      <c r="F103" s="52"/>
      <c r="G103" s="52"/>
      <c r="H103" s="52"/>
      <c r="I103" s="52"/>
      <c r="J103" s="52"/>
      <c r="K103" s="52"/>
      <c r="L103" s="52"/>
      <c r="M103" s="52"/>
      <c r="N103" s="52"/>
      <c r="R103" s="235"/>
    </row>
    <row r="104" spans="1:18" x14ac:dyDescent="0.25">
      <c r="A104" s="235"/>
      <c r="B104" s="282"/>
      <c r="C104" s="282"/>
      <c r="D104" s="52"/>
      <c r="E104" s="52"/>
      <c r="F104" s="52"/>
      <c r="G104" s="52"/>
      <c r="H104" s="52"/>
      <c r="I104" s="52"/>
      <c r="J104" s="52"/>
      <c r="K104" s="52"/>
      <c r="L104" s="52"/>
      <c r="M104" s="52"/>
      <c r="N104" s="52"/>
      <c r="R104" s="235"/>
    </row>
    <row r="105" spans="1:18" x14ac:dyDescent="0.25">
      <c r="B105" s="83" t="s">
        <v>887</v>
      </c>
      <c r="C105" s="83"/>
      <c r="D105" s="269"/>
      <c r="E105" s="269"/>
      <c r="F105" s="269"/>
      <c r="G105" s="269"/>
      <c r="H105" s="269"/>
      <c r="I105" s="39"/>
      <c r="J105" s="291"/>
      <c r="K105" s="291"/>
      <c r="L105" s="291"/>
      <c r="M105" s="291"/>
      <c r="N105" s="291"/>
      <c r="O105" s="39"/>
      <c r="P105" s="39"/>
      <c r="Q105" s="39"/>
    </row>
    <row r="106" spans="1:18" x14ac:dyDescent="0.25">
      <c r="A106" s="133"/>
      <c r="B106" s="282" t="s">
        <v>886</v>
      </c>
      <c r="C106" s="282"/>
      <c r="D106" s="282"/>
      <c r="E106" s="282"/>
      <c r="F106" s="282"/>
      <c r="G106" s="282"/>
      <c r="H106" s="282"/>
      <c r="I106" s="282"/>
      <c r="J106" s="282"/>
      <c r="K106" s="282"/>
      <c r="L106" s="282"/>
      <c r="M106" s="282"/>
      <c r="N106" s="282"/>
      <c r="O106" s="282"/>
      <c r="P106" s="282"/>
      <c r="Q106" s="282"/>
      <c r="R106" s="235"/>
    </row>
    <row r="107" spans="1:18" x14ac:dyDescent="0.25">
      <c r="A107" s="133"/>
      <c r="B107" s="282"/>
      <c r="C107" s="282"/>
      <c r="D107" s="282"/>
      <c r="E107" s="282"/>
      <c r="F107" s="282"/>
      <c r="G107" s="282"/>
      <c r="H107" s="282"/>
      <c r="I107" s="282"/>
      <c r="J107" s="282"/>
      <c r="K107" s="282"/>
      <c r="L107" s="282"/>
      <c r="M107" s="282"/>
      <c r="N107" s="282"/>
      <c r="O107" s="282"/>
      <c r="P107" s="282"/>
      <c r="Q107" s="282"/>
      <c r="R107" s="235"/>
    </row>
    <row r="108" spans="1:18" x14ac:dyDescent="0.25">
      <c r="A108" s="6"/>
      <c r="D108" s="236" t="s">
        <v>532</v>
      </c>
      <c r="E108" s="236" t="s">
        <v>531</v>
      </c>
      <c r="F108" s="236" t="s">
        <v>530</v>
      </c>
      <c r="G108" s="236" t="s">
        <v>529</v>
      </c>
      <c r="H108" s="236" t="s">
        <v>554</v>
      </c>
      <c r="I108" s="52"/>
      <c r="J108" s="52"/>
      <c r="K108" s="52"/>
      <c r="L108" s="52"/>
      <c r="M108" s="52"/>
      <c r="N108" s="52"/>
      <c r="R108" s="235"/>
    </row>
    <row r="109" spans="1:18" ht="30" x14ac:dyDescent="0.25">
      <c r="B109" s="235"/>
      <c r="C109" s="235"/>
      <c r="D109" s="285" t="s">
        <v>201</v>
      </c>
      <c r="E109" s="285" t="s">
        <v>885</v>
      </c>
      <c r="F109" s="290" t="s">
        <v>884</v>
      </c>
      <c r="G109" s="285" t="s">
        <v>883</v>
      </c>
      <c r="H109" s="285" t="s">
        <v>882</v>
      </c>
      <c r="I109" s="52"/>
      <c r="J109" s="52"/>
      <c r="K109" s="52"/>
      <c r="L109" s="52"/>
      <c r="M109" s="52"/>
      <c r="N109" s="52"/>
      <c r="R109" s="235"/>
    </row>
    <row r="110" spans="1:18" x14ac:dyDescent="0.25">
      <c r="B110" s="235"/>
      <c r="C110" s="235"/>
      <c r="D110" s="236"/>
      <c r="F110" s="221"/>
      <c r="G110" s="289"/>
      <c r="H110" s="289"/>
      <c r="I110" s="52"/>
      <c r="J110" s="52"/>
      <c r="K110" s="52"/>
      <c r="L110" s="52"/>
      <c r="M110" s="52"/>
      <c r="N110" s="52"/>
      <c r="R110" s="235"/>
    </row>
    <row r="111" spans="1:18" x14ac:dyDescent="0.25">
      <c r="B111" s="235"/>
      <c r="C111" s="235"/>
      <c r="D111" s="236"/>
      <c r="E111" s="6" t="s">
        <v>881</v>
      </c>
      <c r="F111" s="6" t="s">
        <v>881</v>
      </c>
      <c r="G111" s="6"/>
      <c r="H111" s="284"/>
      <c r="I111" s="52"/>
      <c r="J111" s="52"/>
      <c r="K111" s="52"/>
      <c r="L111" s="52"/>
      <c r="M111" s="52"/>
      <c r="N111" s="52"/>
      <c r="R111" s="235"/>
    </row>
    <row r="112" spans="1:18" x14ac:dyDescent="0.25">
      <c r="B112" s="235"/>
      <c r="C112" s="235"/>
      <c r="D112" s="245" t="s">
        <v>880</v>
      </c>
      <c r="E112" s="6" t="s">
        <v>573</v>
      </c>
      <c r="F112" s="6" t="s">
        <v>573</v>
      </c>
      <c r="G112" s="284" t="s">
        <v>879</v>
      </c>
      <c r="H112" s="284" t="s">
        <v>878</v>
      </c>
      <c r="I112" s="52"/>
      <c r="J112" s="52"/>
      <c r="K112" s="52"/>
      <c r="L112" s="52"/>
      <c r="M112" s="52"/>
      <c r="N112" s="52"/>
      <c r="R112" s="235"/>
    </row>
    <row r="113" spans="1:18" x14ac:dyDescent="0.25">
      <c r="A113" s="248" t="s">
        <v>100</v>
      </c>
      <c r="B113" s="248" t="s">
        <v>523</v>
      </c>
      <c r="C113" s="248" t="s">
        <v>545</v>
      </c>
      <c r="D113" s="96" t="s">
        <v>877</v>
      </c>
      <c r="E113" s="96" t="s">
        <v>876</v>
      </c>
      <c r="F113" s="283" t="s">
        <v>875</v>
      </c>
      <c r="G113" s="283" t="s">
        <v>875</v>
      </c>
      <c r="H113" s="283" t="s">
        <v>875</v>
      </c>
      <c r="I113" s="52"/>
      <c r="J113" s="52"/>
      <c r="K113" s="52"/>
      <c r="L113" s="52"/>
      <c r="M113" s="52"/>
      <c r="N113" s="52"/>
      <c r="R113" s="248" t="str">
        <f>A113</f>
        <v>Line</v>
      </c>
    </row>
    <row r="114" spans="1:18" x14ac:dyDescent="0.25">
      <c r="A114" s="235">
        <v>600</v>
      </c>
      <c r="B114" s="282" t="s">
        <v>507</v>
      </c>
      <c r="C114" s="281">
        <f>'1-BaseTRR (RY27)'!$G$2-1</f>
        <v>2020</v>
      </c>
      <c r="D114" s="288">
        <v>208887972.34</v>
      </c>
      <c r="E114" s="50">
        <f>'24-Allocators_RY27'!$C$23</f>
        <v>0.14670423101807106</v>
      </c>
      <c r="F114" s="280">
        <f>+D114*E114</f>
        <v>30644749.351063799</v>
      </c>
      <c r="G114" s="287">
        <f>+F114*'24-Allocators_RY27'!$C$43</f>
        <v>10685809.572373802</v>
      </c>
      <c r="H114" s="287">
        <f>+F114*'24-Allocators_RY27'!$C$44</f>
        <v>19958939.778689992</v>
      </c>
      <c r="I114" s="276" t="s">
        <v>874</v>
      </c>
      <c r="J114" s="52"/>
      <c r="K114" s="52"/>
      <c r="L114" s="52"/>
      <c r="M114" s="52"/>
      <c r="N114" s="52"/>
      <c r="R114" s="235">
        <f>A114</f>
        <v>600</v>
      </c>
    </row>
    <row r="115" spans="1:18" x14ac:dyDescent="0.25">
      <c r="A115" s="235">
        <f>+A114+1</f>
        <v>601</v>
      </c>
      <c r="B115" s="279" t="s">
        <v>507</v>
      </c>
      <c r="C115" s="278">
        <f>'1-BaseTRR (RY27)'!$G$2</f>
        <v>2021</v>
      </c>
      <c r="D115" s="286">
        <v>228511816.55000007</v>
      </c>
      <c r="E115" s="65">
        <f>'24-Allocators_RY27'!$C$23</f>
        <v>0.14670423101807106</v>
      </c>
      <c r="F115" s="277">
        <f>+D115*E115</f>
        <v>33523650.325510286</v>
      </c>
      <c r="G115" s="277">
        <f>+F115*'24-Allocators_RY27'!$C$43</f>
        <v>11689680.977495562</v>
      </c>
      <c r="H115" s="277">
        <f>+F115*'24-Allocators_RY27'!$C$44</f>
        <v>21833969.34801472</v>
      </c>
      <c r="I115" s="276" t="s">
        <v>873</v>
      </c>
      <c r="J115" s="52"/>
      <c r="K115" s="52"/>
      <c r="L115" s="52"/>
      <c r="M115" s="52"/>
      <c r="N115" s="52"/>
      <c r="R115" s="235">
        <f>A115</f>
        <v>601</v>
      </c>
    </row>
    <row r="116" spans="1:18" x14ac:dyDescent="0.25">
      <c r="A116" s="235">
        <f>A115+1</f>
        <v>602</v>
      </c>
      <c r="B116" s="272" t="s">
        <v>861</v>
      </c>
      <c r="C116" s="272"/>
      <c r="D116" s="274">
        <f>AVERAGE(D114:D115)</f>
        <v>218699894.44500005</v>
      </c>
      <c r="E116" s="17"/>
      <c r="F116" s="274">
        <f>AVERAGE(F114:F115)</f>
        <v>32084199.838287041</v>
      </c>
      <c r="G116" s="274">
        <f>AVERAGE(G114:G115)</f>
        <v>11187745.274934683</v>
      </c>
      <c r="H116" s="274">
        <f>AVERAGE(H114:H115)</f>
        <v>20896454.563352354</v>
      </c>
      <c r="I116" s="52" t="s">
        <v>872</v>
      </c>
      <c r="J116" s="52"/>
      <c r="K116" s="52"/>
      <c r="L116" s="52"/>
      <c r="M116" s="52"/>
      <c r="N116" s="52"/>
      <c r="R116" s="235">
        <f>A116</f>
        <v>602</v>
      </c>
    </row>
    <row r="117" spans="1:18" x14ac:dyDescent="0.25">
      <c r="A117" s="235"/>
      <c r="B117" s="282"/>
      <c r="C117" s="282"/>
      <c r="D117" s="52"/>
      <c r="E117" s="52"/>
      <c r="F117" s="52"/>
      <c r="G117" s="52"/>
      <c r="H117" s="52"/>
      <c r="I117" s="52"/>
      <c r="J117" s="52"/>
      <c r="K117" s="52"/>
      <c r="L117" s="52"/>
      <c r="M117" s="52"/>
      <c r="N117" s="52"/>
      <c r="R117" s="235"/>
    </row>
    <row r="118" spans="1:18" x14ac:dyDescent="0.25">
      <c r="A118" s="235"/>
      <c r="B118" s="282"/>
      <c r="C118" s="282"/>
      <c r="D118" s="52"/>
      <c r="E118" s="52"/>
      <c r="F118" s="52"/>
      <c r="G118" s="52"/>
      <c r="H118" s="52"/>
      <c r="I118" s="52"/>
      <c r="J118" s="52"/>
      <c r="K118" s="52"/>
      <c r="L118" s="52"/>
      <c r="M118" s="52"/>
      <c r="N118" s="52"/>
      <c r="R118" s="235"/>
    </row>
    <row r="119" spans="1:18" x14ac:dyDescent="0.25">
      <c r="B119" s="83" t="s">
        <v>871</v>
      </c>
      <c r="C119" s="83"/>
      <c r="D119" s="269"/>
      <c r="E119" s="269"/>
      <c r="F119" s="269"/>
      <c r="G119" s="269"/>
      <c r="H119" s="269"/>
      <c r="I119" s="39"/>
      <c r="J119" s="39"/>
      <c r="K119" s="269"/>
      <c r="L119" s="269"/>
      <c r="M119" s="269"/>
      <c r="N119" s="39"/>
      <c r="O119" s="39"/>
      <c r="P119" s="39"/>
      <c r="Q119" s="39"/>
    </row>
    <row r="120" spans="1:18" x14ac:dyDescent="0.25">
      <c r="A120" s="133"/>
      <c r="B120" s="282" t="s">
        <v>870</v>
      </c>
      <c r="C120" s="282"/>
      <c r="D120" s="282"/>
      <c r="E120" s="282"/>
      <c r="F120" s="282"/>
      <c r="G120" s="282"/>
      <c r="H120" s="282"/>
      <c r="I120" s="282"/>
      <c r="J120" s="282"/>
      <c r="K120" s="282"/>
      <c r="L120" s="282"/>
      <c r="M120" s="282"/>
      <c r="N120" s="282"/>
      <c r="O120" s="282"/>
      <c r="P120" s="282"/>
      <c r="Q120" s="282"/>
      <c r="R120" s="235"/>
    </row>
    <row r="121" spans="1:18" x14ac:dyDescent="0.25">
      <c r="A121" s="133"/>
      <c r="C121" s="43"/>
      <c r="D121" s="43"/>
      <c r="E121" s="43"/>
      <c r="F121" s="43"/>
      <c r="G121" s="43"/>
      <c r="H121" s="43"/>
      <c r="I121" s="43"/>
      <c r="J121" s="43"/>
      <c r="K121" s="43"/>
      <c r="L121" s="43"/>
      <c r="M121" s="43"/>
      <c r="R121" s="235"/>
    </row>
    <row r="122" spans="1:18" x14ac:dyDescent="0.25">
      <c r="A122" s="6"/>
      <c r="D122" s="236" t="s">
        <v>532</v>
      </c>
      <c r="E122" s="236" t="s">
        <v>531</v>
      </c>
      <c r="F122" s="236" t="s">
        <v>530</v>
      </c>
      <c r="G122" s="236"/>
      <c r="H122" s="236"/>
      <c r="I122" s="236"/>
      <c r="J122" s="236"/>
      <c r="K122" s="236"/>
      <c r="L122" s="236"/>
      <c r="M122" s="236"/>
      <c r="N122" s="236"/>
      <c r="R122" s="235"/>
    </row>
    <row r="123" spans="1:18" ht="30" x14ac:dyDescent="0.25">
      <c r="B123" s="235"/>
      <c r="C123" s="235"/>
      <c r="D123" s="285" t="s">
        <v>869</v>
      </c>
      <c r="E123" s="285" t="s">
        <v>869</v>
      </c>
      <c r="F123" s="285" t="s">
        <v>869</v>
      </c>
      <c r="R123" s="235"/>
    </row>
    <row r="124" spans="1:18" x14ac:dyDescent="0.25">
      <c r="B124" s="235"/>
      <c r="C124" s="235"/>
      <c r="D124" s="245"/>
      <c r="E124" s="236"/>
      <c r="R124" s="235"/>
    </row>
    <row r="125" spans="1:18" x14ac:dyDescent="0.25">
      <c r="B125" s="235"/>
      <c r="C125" s="235"/>
      <c r="D125" s="6" t="s">
        <v>868</v>
      </c>
      <c r="E125" s="284" t="s">
        <v>867</v>
      </c>
      <c r="F125" s="284" t="s">
        <v>866</v>
      </c>
      <c r="R125" s="235"/>
    </row>
    <row r="126" spans="1:18" x14ac:dyDescent="0.25">
      <c r="A126" s="248" t="s">
        <v>100</v>
      </c>
      <c r="B126" s="248" t="s">
        <v>523</v>
      </c>
      <c r="C126" s="248" t="s">
        <v>545</v>
      </c>
      <c r="D126" s="37" t="s">
        <v>865</v>
      </c>
      <c r="E126" s="283" t="s">
        <v>864</v>
      </c>
      <c r="F126" s="283" t="s">
        <v>864</v>
      </c>
      <c r="G126" s="236" t="s">
        <v>152</v>
      </c>
      <c r="H126" s="236"/>
      <c r="I126" s="236"/>
      <c r="J126" s="236"/>
      <c r="K126" s="236"/>
      <c r="L126" s="236"/>
      <c r="M126" s="236"/>
      <c r="N126" s="248"/>
      <c r="R126" s="248" t="str">
        <f>A126</f>
        <v>Line</v>
      </c>
    </row>
    <row r="127" spans="1:18" x14ac:dyDescent="0.25">
      <c r="A127" s="235">
        <v>700</v>
      </c>
      <c r="B127" s="282" t="s">
        <v>507</v>
      </c>
      <c r="C127" s="281">
        <f>'1-BaseTRR (RY27)'!$G$2-1</f>
        <v>2020</v>
      </c>
      <c r="D127" s="280">
        <f>+D86+F100+F114</f>
        <v>1315074591.6576486</v>
      </c>
      <c r="E127" s="280">
        <f>+E86+G100+G114</f>
        <v>524147897.92304057</v>
      </c>
      <c r="F127" s="280">
        <f>+F86+H100+H114</f>
        <v>790926693.73460782</v>
      </c>
      <c r="G127" s="276" t="s">
        <v>863</v>
      </c>
      <c r="H127" s="276"/>
      <c r="I127" s="276"/>
      <c r="J127" s="276"/>
      <c r="K127" s="276"/>
      <c r="L127" s="276"/>
      <c r="M127" s="276"/>
      <c r="N127" s="52"/>
      <c r="R127" s="235">
        <f>A127</f>
        <v>700</v>
      </c>
    </row>
    <row r="128" spans="1:18" x14ac:dyDescent="0.25">
      <c r="A128" s="235">
        <f>+A127+1</f>
        <v>701</v>
      </c>
      <c r="B128" s="279" t="s">
        <v>507</v>
      </c>
      <c r="C128" s="278">
        <f>'1-BaseTRR (RY27)'!$G$2</f>
        <v>2021</v>
      </c>
      <c r="D128" s="277">
        <f>+D87+F101+F115</f>
        <v>1339433733.4230559</v>
      </c>
      <c r="E128" s="277">
        <f>+E87+G101+G115</f>
        <v>466748528.90473104</v>
      </c>
      <c r="F128" s="277">
        <f>+F87+H101+H115</f>
        <v>872685204.51832485</v>
      </c>
      <c r="G128" s="276" t="s">
        <v>862</v>
      </c>
      <c r="H128" s="275"/>
      <c r="I128" s="275"/>
      <c r="J128" s="275"/>
      <c r="K128" s="275"/>
      <c r="L128" s="275"/>
      <c r="M128" s="275"/>
      <c r="N128" s="275"/>
      <c r="R128" s="235">
        <f>A128</f>
        <v>701</v>
      </c>
    </row>
    <row r="129" spans="1:18" x14ac:dyDescent="0.25">
      <c r="A129" s="235">
        <f>A128+1</f>
        <v>702</v>
      </c>
      <c r="B129" s="272" t="s">
        <v>861</v>
      </c>
      <c r="C129" s="272"/>
      <c r="D129" s="274">
        <f>AVERAGE(D127:D128)</f>
        <v>1327254162.5403523</v>
      </c>
      <c r="E129" s="274">
        <f>AVERAGE(E127:E128)</f>
        <v>495448213.41388583</v>
      </c>
      <c r="F129" s="274">
        <f>AVERAGE(F127:F128)</f>
        <v>831805949.12646627</v>
      </c>
      <c r="G129" s="52" t="s">
        <v>860</v>
      </c>
      <c r="H129" s="52"/>
      <c r="I129" s="52"/>
      <c r="J129" s="52"/>
      <c r="K129" s="52"/>
      <c r="L129" s="52"/>
      <c r="M129" s="52"/>
      <c r="N129" s="52"/>
      <c r="R129" s="235">
        <f>A129</f>
        <v>702</v>
      </c>
    </row>
    <row r="130" spans="1:18" x14ac:dyDescent="0.25">
      <c r="A130" s="235"/>
      <c r="B130" s="273"/>
      <c r="C130" s="273"/>
      <c r="D130" s="52"/>
      <c r="E130" s="52"/>
      <c r="F130" s="52"/>
      <c r="G130" s="52"/>
      <c r="H130" s="52"/>
      <c r="I130" s="52"/>
      <c r="J130" s="52"/>
      <c r="K130" s="52"/>
      <c r="L130" s="52"/>
      <c r="M130" s="52"/>
      <c r="N130" s="52"/>
    </row>
    <row r="131" spans="1:18" x14ac:dyDescent="0.25">
      <c r="A131" s="235"/>
      <c r="C131" s="273"/>
      <c r="D131" s="52"/>
      <c r="E131" s="52"/>
      <c r="F131" s="52"/>
      <c r="G131" s="52"/>
      <c r="H131" s="52"/>
      <c r="I131" s="52"/>
      <c r="J131" s="52"/>
      <c r="K131" s="52"/>
      <c r="L131" s="52"/>
      <c r="M131" s="52"/>
      <c r="N131" s="52"/>
    </row>
    <row r="132" spans="1:18" x14ac:dyDescent="0.25">
      <c r="B132" s="81" t="s">
        <v>143</v>
      </c>
      <c r="C132" s="272"/>
      <c r="D132" s="52"/>
      <c r="E132" s="52"/>
      <c r="F132" s="52"/>
      <c r="G132" s="52"/>
      <c r="H132" s="52"/>
      <c r="I132" s="52"/>
      <c r="J132" s="52"/>
      <c r="K132" s="52"/>
      <c r="L132" s="52"/>
      <c r="M132" s="52"/>
      <c r="N132" s="52"/>
    </row>
    <row r="133" spans="1:18" ht="15" customHeight="1" x14ac:dyDescent="0.25">
      <c r="B133" s="251" t="s">
        <v>859</v>
      </c>
      <c r="C133" s="251"/>
      <c r="D133" s="251"/>
      <c r="E133" s="251"/>
      <c r="F133" s="251"/>
      <c r="G133" s="251"/>
      <c r="H133" s="251"/>
      <c r="I133" s="251"/>
      <c r="J133" s="251"/>
      <c r="K133" s="251"/>
      <c r="L133" s="251"/>
      <c r="M133" s="251"/>
      <c r="N133" s="18"/>
      <c r="O133" s="18"/>
      <c r="P133" s="18"/>
      <c r="Q133" s="62"/>
    </row>
    <row r="134" spans="1:18" x14ac:dyDescent="0.25">
      <c r="A134" s="235"/>
      <c r="B134" s="251" t="s">
        <v>858</v>
      </c>
      <c r="C134" s="251"/>
      <c r="D134" s="251"/>
      <c r="E134" s="251"/>
      <c r="F134" s="251"/>
      <c r="G134" s="251"/>
      <c r="H134" s="251"/>
      <c r="I134" s="251"/>
      <c r="J134" s="251"/>
      <c r="K134" s="251"/>
      <c r="L134" s="251"/>
      <c r="M134" s="251"/>
      <c r="N134" s="236"/>
      <c r="O134" s="236"/>
    </row>
    <row r="135" spans="1:18" x14ac:dyDescent="0.25">
      <c r="B135" s="251" t="s">
        <v>857</v>
      </c>
      <c r="C135" s="251"/>
      <c r="D135" s="251"/>
      <c r="E135" s="251"/>
      <c r="F135" s="251"/>
      <c r="G135" s="251"/>
      <c r="H135" s="251"/>
      <c r="I135" s="251"/>
      <c r="J135" s="251"/>
      <c r="K135" s="251"/>
      <c r="L135" s="251"/>
      <c r="M135" s="251"/>
    </row>
    <row r="136" spans="1:18" x14ac:dyDescent="0.25">
      <c r="B136" s="251" t="s">
        <v>811</v>
      </c>
      <c r="C136" s="251"/>
      <c r="D136" s="251"/>
      <c r="E136" s="251"/>
      <c r="F136" s="251"/>
      <c r="G136" s="251"/>
      <c r="H136" s="251"/>
      <c r="I136" s="251"/>
      <c r="J136" s="251"/>
      <c r="K136" s="251"/>
      <c r="L136" s="251"/>
      <c r="M136" s="251"/>
    </row>
    <row r="137" spans="1:18" x14ac:dyDescent="0.25">
      <c r="B137" s="235"/>
      <c r="C137" s="235"/>
      <c r="D137" s="52"/>
      <c r="E137" s="236"/>
      <c r="H137" s="43"/>
      <c r="I137" s="43"/>
      <c r="L137" s="43"/>
      <c r="M137" s="43"/>
    </row>
    <row r="144" spans="1:18" x14ac:dyDescent="0.25">
      <c r="K144" t="e">
        <f>E30/E144*E151</f>
        <v>#DIV/0!</v>
      </c>
    </row>
    <row r="160" spans="10:10" x14ac:dyDescent="0.25">
      <c r="J160">
        <f>E160-D160</f>
        <v>0</v>
      </c>
    </row>
  </sheetData>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0" max="17" man="1"/>
    <brk id="102" max="17" man="1"/>
  </rowBreaks>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25A5-190A-4C4A-895B-4C2985991DD4}">
  <sheetPr>
    <tabColor rgb="FF00B0F0"/>
    <pageSetUpPr fitToPage="1"/>
  </sheetPr>
  <dimension ref="A1:X160"/>
  <sheetViews>
    <sheetView view="pageBreakPreview" zoomScale="80" zoomScaleNormal="100" zoomScaleSheetLayoutView="80" workbookViewId="0">
      <selection activeCell="Q114" sqref="Q114"/>
    </sheetView>
  </sheetViews>
  <sheetFormatPr defaultColWidth="8.85546875" defaultRowHeight="15" x14ac:dyDescent="0.25"/>
  <cols>
    <col min="1" max="1" width="6.85546875" style="114" bestFit="1" customWidth="1"/>
    <col min="2" max="2" width="14" customWidth="1"/>
    <col min="3" max="3" width="14.42578125" customWidth="1"/>
    <col min="4" max="4" width="21.5703125" bestFit="1" customWidth="1"/>
    <col min="5" max="5" width="17.5703125" customWidth="1"/>
    <col min="6" max="6" width="15.85546875" customWidth="1"/>
    <col min="7" max="8" width="17.85546875" customWidth="1"/>
    <col min="9" max="9" width="13.5703125" customWidth="1"/>
    <col min="10" max="10" width="19.140625" bestFit="1" customWidth="1"/>
    <col min="11" max="11" width="25.140625" customWidth="1"/>
    <col min="12" max="12" width="17.28515625" customWidth="1"/>
    <col min="13" max="15" width="15.42578125" customWidth="1"/>
    <col min="16" max="16" width="22" bestFit="1" customWidth="1"/>
    <col min="17" max="17" width="20.5703125" customWidth="1"/>
    <col min="18" max="18" width="6.28515625" style="114" customWidth="1"/>
    <col min="19" max="19" width="8.85546875" customWidth="1"/>
    <col min="21" max="21" width="9.140625" bestFit="1" customWidth="1"/>
    <col min="22" max="22" width="14" bestFit="1" customWidth="1"/>
    <col min="23" max="23" width="15.28515625" bestFit="1" customWidth="1"/>
    <col min="24" max="24" width="12.28515625" bestFit="1" customWidth="1"/>
  </cols>
  <sheetData>
    <row r="1" spans="1:18" x14ac:dyDescent="0.25">
      <c r="B1" s="17" t="s">
        <v>53</v>
      </c>
      <c r="C1" s="17"/>
      <c r="F1" s="271"/>
      <c r="J1" s="43"/>
      <c r="O1" s="6"/>
      <c r="P1" s="78" t="s">
        <v>470</v>
      </c>
      <c r="Q1" s="6"/>
    </row>
    <row r="2" spans="1:18" x14ac:dyDescent="0.25">
      <c r="B2" s="250" t="s">
        <v>318</v>
      </c>
      <c r="C2" s="89"/>
      <c r="J2" s="43"/>
      <c r="O2" s="78"/>
      <c r="P2" s="6"/>
      <c r="Q2" s="6"/>
    </row>
    <row r="3" spans="1:18" x14ac:dyDescent="0.25">
      <c r="A3" s="248"/>
      <c r="B3" s="268"/>
      <c r="R3" s="248"/>
    </row>
    <row r="4" spans="1:18" x14ac:dyDescent="0.25">
      <c r="B4" s="83" t="s">
        <v>928</v>
      </c>
      <c r="C4" s="83"/>
      <c r="D4" s="39"/>
      <c r="E4" s="39"/>
      <c r="F4" s="39"/>
      <c r="G4" s="39"/>
      <c r="H4" s="39"/>
      <c r="I4" s="39"/>
      <c r="J4" s="39"/>
      <c r="K4" s="39"/>
      <c r="L4" s="39"/>
      <c r="M4" s="39"/>
      <c r="N4" s="39"/>
      <c r="O4" s="39"/>
      <c r="P4" s="39"/>
      <c r="Q4" s="39"/>
    </row>
    <row r="5" spans="1:18" x14ac:dyDescent="0.25">
      <c r="A5" s="6"/>
      <c r="B5" s="282" t="s">
        <v>927</v>
      </c>
      <c r="C5" s="43"/>
      <c r="I5" s="43"/>
      <c r="J5" s="114"/>
      <c r="K5" s="305"/>
    </row>
    <row r="6" spans="1:18" x14ac:dyDescent="0.25">
      <c r="A6" s="6"/>
      <c r="B6" s="43"/>
      <c r="C6" s="43"/>
      <c r="I6" s="43"/>
      <c r="J6" s="114"/>
      <c r="K6" s="305"/>
    </row>
    <row r="7" spans="1:18" x14ac:dyDescent="0.25">
      <c r="A7" s="6"/>
      <c r="D7" s="236" t="s">
        <v>532</v>
      </c>
      <c r="E7" s="236" t="s">
        <v>531</v>
      </c>
      <c r="F7" s="236" t="s">
        <v>530</v>
      </c>
      <c r="G7" s="236" t="s">
        <v>529</v>
      </c>
      <c r="H7" s="236" t="s">
        <v>554</v>
      </c>
      <c r="I7" s="236" t="s">
        <v>553</v>
      </c>
      <c r="J7" s="236" t="s">
        <v>552</v>
      </c>
      <c r="K7" s="236" t="s">
        <v>582</v>
      </c>
      <c r="L7" s="236" t="s">
        <v>581</v>
      </c>
      <c r="M7" s="236" t="s">
        <v>729</v>
      </c>
      <c r="N7" s="236" t="s">
        <v>728</v>
      </c>
      <c r="O7" s="236" t="s">
        <v>727</v>
      </c>
      <c r="P7" s="236" t="s">
        <v>726</v>
      </c>
      <c r="Q7" s="236"/>
    </row>
    <row r="8" spans="1:18" ht="30" x14ac:dyDescent="0.25">
      <c r="B8" s="6"/>
      <c r="C8" s="6"/>
      <c r="D8" s="304" t="s">
        <v>926</v>
      </c>
      <c r="E8" s="304" t="s">
        <v>926</v>
      </c>
      <c r="F8" s="304" t="s">
        <v>926</v>
      </c>
      <c r="G8" s="304" t="s">
        <v>926</v>
      </c>
      <c r="H8" s="304" t="s">
        <v>926</v>
      </c>
      <c r="I8" s="304" t="s">
        <v>926</v>
      </c>
      <c r="J8" s="304" t="s">
        <v>926</v>
      </c>
      <c r="K8" s="304" t="s">
        <v>926</v>
      </c>
      <c r="L8" s="304" t="s">
        <v>926</v>
      </c>
      <c r="M8" s="304" t="s">
        <v>926</v>
      </c>
      <c r="N8" s="304" t="s">
        <v>926</v>
      </c>
      <c r="O8" s="304" t="s">
        <v>926</v>
      </c>
      <c r="P8" s="285" t="s">
        <v>919</v>
      </c>
      <c r="Q8" s="289"/>
    </row>
    <row r="9" spans="1:18" x14ac:dyDescent="0.25">
      <c r="B9" s="6"/>
      <c r="C9" s="6"/>
      <c r="H9" s="303"/>
      <c r="N9" s="114"/>
      <c r="P9" s="114"/>
      <c r="Q9" s="114"/>
    </row>
    <row r="10" spans="1:18" x14ac:dyDescent="0.25">
      <c r="C10" s="220" t="s">
        <v>916</v>
      </c>
      <c r="D10" s="245">
        <v>350.01</v>
      </c>
      <c r="E10" s="245">
        <v>350.02</v>
      </c>
      <c r="F10" s="245">
        <v>352.01</v>
      </c>
      <c r="G10" s="245">
        <v>352.02</v>
      </c>
      <c r="H10" s="245">
        <v>353.01</v>
      </c>
      <c r="I10" s="245">
        <v>353.02</v>
      </c>
      <c r="J10" s="245">
        <v>354</v>
      </c>
      <c r="K10" s="245">
        <v>355</v>
      </c>
      <c r="L10" s="245">
        <v>356</v>
      </c>
      <c r="M10" s="245">
        <v>357</v>
      </c>
      <c r="N10" s="245">
        <v>358</v>
      </c>
      <c r="O10" s="245">
        <v>359</v>
      </c>
    </row>
    <row r="11" spans="1:18" x14ac:dyDescent="0.25">
      <c r="A11" s="248" t="s">
        <v>100</v>
      </c>
      <c r="B11" s="248" t="s">
        <v>523</v>
      </c>
      <c r="C11" s="248" t="s">
        <v>545</v>
      </c>
      <c r="D11" s="236" t="s">
        <v>915</v>
      </c>
      <c r="E11" s="236" t="s">
        <v>907</v>
      </c>
      <c r="F11" s="236" t="s">
        <v>914</v>
      </c>
      <c r="G11" s="236" t="s">
        <v>913</v>
      </c>
      <c r="H11" s="236" t="s">
        <v>904</v>
      </c>
      <c r="I11" s="236" t="s">
        <v>912</v>
      </c>
      <c r="J11" s="236" t="s">
        <v>911</v>
      </c>
      <c r="K11" s="236" t="s">
        <v>910</v>
      </c>
      <c r="L11" s="236" t="s">
        <v>906</v>
      </c>
      <c r="M11" s="236" t="s">
        <v>909</v>
      </c>
      <c r="N11" s="236" t="s">
        <v>908</v>
      </c>
      <c r="O11" s="236" t="s">
        <v>905</v>
      </c>
      <c r="P11" s="248" t="s">
        <v>506</v>
      </c>
      <c r="Q11" s="248" t="s">
        <v>152</v>
      </c>
      <c r="R11" s="248" t="s">
        <v>100</v>
      </c>
    </row>
    <row r="12" spans="1:18" x14ac:dyDescent="0.25">
      <c r="A12" s="235">
        <v>100</v>
      </c>
      <c r="B12" s="282" t="s">
        <v>507</v>
      </c>
      <c r="C12" s="281">
        <v>2020</v>
      </c>
      <c r="D12" s="280">
        <v>63231180</v>
      </c>
      <c r="E12" s="280">
        <v>204451516.5</v>
      </c>
      <c r="F12" s="280">
        <v>366119917</v>
      </c>
      <c r="G12" s="280">
        <v>109131456</v>
      </c>
      <c r="H12" s="280">
        <v>7204638732</v>
      </c>
      <c r="I12" s="280">
        <v>29949399</v>
      </c>
      <c r="J12" s="280">
        <v>941463911</v>
      </c>
      <c r="K12" s="280">
        <v>1864869522</v>
      </c>
      <c r="L12" s="280">
        <v>1964593545.6900001</v>
      </c>
      <c r="M12" s="280">
        <v>512216183</v>
      </c>
      <c r="N12" s="280">
        <v>281270291</v>
      </c>
      <c r="O12" s="280">
        <v>124242035.37</v>
      </c>
      <c r="P12" s="33">
        <v>13666177688.560001</v>
      </c>
      <c r="Q12" s="293" t="s">
        <v>941</v>
      </c>
      <c r="R12" s="235">
        <v>100</v>
      </c>
    </row>
    <row r="13" spans="1:18" x14ac:dyDescent="0.25">
      <c r="A13" s="235">
        <v>101</v>
      </c>
      <c r="B13" s="282" t="s">
        <v>518</v>
      </c>
      <c r="C13" s="281">
        <v>2021</v>
      </c>
      <c r="D13" s="280">
        <v>81082210</v>
      </c>
      <c r="E13" s="280">
        <v>204697715.5</v>
      </c>
      <c r="F13" s="280">
        <v>365924206</v>
      </c>
      <c r="G13" s="280">
        <v>109197965</v>
      </c>
      <c r="H13" s="280">
        <v>7206925588</v>
      </c>
      <c r="I13" s="280">
        <v>29949429</v>
      </c>
      <c r="J13" s="280">
        <v>948326282</v>
      </c>
      <c r="K13" s="280">
        <v>1889644927</v>
      </c>
      <c r="L13" s="280">
        <v>1990090001.27</v>
      </c>
      <c r="M13" s="280">
        <v>511780794</v>
      </c>
      <c r="N13" s="280">
        <v>281267655</v>
      </c>
      <c r="O13" s="280">
        <v>139155022.37</v>
      </c>
      <c r="P13" s="33">
        <v>13758041795.140001</v>
      </c>
      <c r="Q13" s="293" t="s">
        <v>940</v>
      </c>
      <c r="R13" s="235">
        <v>101</v>
      </c>
    </row>
    <row r="14" spans="1:18" x14ac:dyDescent="0.25">
      <c r="A14" s="235">
        <v>102</v>
      </c>
      <c r="B14" s="282" t="s">
        <v>517</v>
      </c>
      <c r="C14" s="281">
        <v>2021</v>
      </c>
      <c r="D14" s="280">
        <v>81091166</v>
      </c>
      <c r="E14" s="280">
        <v>204691994.5</v>
      </c>
      <c r="F14" s="280">
        <v>365470220</v>
      </c>
      <c r="G14" s="280">
        <v>109213427</v>
      </c>
      <c r="H14" s="280">
        <v>7247377643</v>
      </c>
      <c r="I14" s="280">
        <v>29949427</v>
      </c>
      <c r="J14" s="280">
        <v>955735508</v>
      </c>
      <c r="K14" s="280">
        <v>1901396960</v>
      </c>
      <c r="L14" s="280">
        <v>2006933222.5699999</v>
      </c>
      <c r="M14" s="280">
        <v>511782793</v>
      </c>
      <c r="N14" s="280">
        <v>281517440</v>
      </c>
      <c r="O14" s="280">
        <v>139958846.37</v>
      </c>
      <c r="P14" s="33">
        <v>13835118647.440001</v>
      </c>
      <c r="Q14" s="293" t="s">
        <v>939</v>
      </c>
      <c r="R14" s="235">
        <v>102</v>
      </c>
    </row>
    <row r="15" spans="1:18" x14ac:dyDescent="0.25">
      <c r="A15" s="235">
        <v>103</v>
      </c>
      <c r="B15" s="282" t="s">
        <v>516</v>
      </c>
      <c r="C15" s="281">
        <v>2021</v>
      </c>
      <c r="D15" s="280">
        <v>80990387</v>
      </c>
      <c r="E15" s="280">
        <v>204771356.5</v>
      </c>
      <c r="F15" s="280">
        <v>364180830</v>
      </c>
      <c r="G15" s="280">
        <v>109229322</v>
      </c>
      <c r="H15" s="280">
        <v>7302628652</v>
      </c>
      <c r="I15" s="280">
        <v>29949432</v>
      </c>
      <c r="J15" s="280">
        <v>960159717</v>
      </c>
      <c r="K15" s="280">
        <v>1922473315</v>
      </c>
      <c r="L15" s="280">
        <v>2031966189.8700004</v>
      </c>
      <c r="M15" s="280">
        <v>511867942</v>
      </c>
      <c r="N15" s="280">
        <v>281531345</v>
      </c>
      <c r="O15" s="280">
        <v>155800344.37</v>
      </c>
      <c r="P15" s="33">
        <v>13955548832.740002</v>
      </c>
      <c r="Q15" s="293" t="s">
        <v>938</v>
      </c>
      <c r="R15" s="235">
        <v>103</v>
      </c>
    </row>
    <row r="16" spans="1:18" x14ac:dyDescent="0.25">
      <c r="A16" s="235">
        <v>104</v>
      </c>
      <c r="B16" s="282" t="s">
        <v>515</v>
      </c>
      <c r="C16" s="281">
        <v>2021</v>
      </c>
      <c r="D16" s="280">
        <v>81010943</v>
      </c>
      <c r="E16" s="280">
        <v>214669095.5</v>
      </c>
      <c r="F16" s="280">
        <v>365085639</v>
      </c>
      <c r="G16" s="280">
        <v>109289057</v>
      </c>
      <c r="H16" s="280">
        <v>7324469479</v>
      </c>
      <c r="I16" s="280">
        <v>29949445</v>
      </c>
      <c r="J16" s="280">
        <v>959599915</v>
      </c>
      <c r="K16" s="280">
        <v>1941811078</v>
      </c>
      <c r="L16" s="280">
        <v>2045161714.7900002</v>
      </c>
      <c r="M16" s="280">
        <v>512266724</v>
      </c>
      <c r="N16" s="280">
        <v>281537479</v>
      </c>
      <c r="O16" s="280">
        <v>156179111.37</v>
      </c>
      <c r="P16" s="33">
        <v>14021029680.660002</v>
      </c>
      <c r="Q16" s="293" t="s">
        <v>937</v>
      </c>
      <c r="R16" s="235">
        <v>104</v>
      </c>
    </row>
    <row r="17" spans="1:19" x14ac:dyDescent="0.25">
      <c r="A17" s="235">
        <v>105</v>
      </c>
      <c r="B17" s="282" t="s">
        <v>514</v>
      </c>
      <c r="C17" s="281">
        <v>2021</v>
      </c>
      <c r="D17" s="280">
        <v>81195521</v>
      </c>
      <c r="E17" s="280">
        <v>214924324.5</v>
      </c>
      <c r="F17" s="280">
        <v>365641897</v>
      </c>
      <c r="G17" s="280">
        <v>109489691</v>
      </c>
      <c r="H17" s="280">
        <v>7369639929</v>
      </c>
      <c r="I17" s="280">
        <v>29949435</v>
      </c>
      <c r="J17" s="280">
        <v>1020088189</v>
      </c>
      <c r="K17" s="280">
        <v>1958221339</v>
      </c>
      <c r="L17" s="280">
        <v>2064719290.3500001</v>
      </c>
      <c r="M17" s="280">
        <v>511940071</v>
      </c>
      <c r="N17" s="280">
        <v>281503304</v>
      </c>
      <c r="O17" s="280">
        <v>164650881.37</v>
      </c>
      <c r="P17" s="33">
        <v>14171963872.220001</v>
      </c>
      <c r="Q17" s="293" t="s">
        <v>936</v>
      </c>
      <c r="R17" s="235">
        <v>105</v>
      </c>
    </row>
    <row r="18" spans="1:19" x14ac:dyDescent="0.25">
      <c r="A18" s="235">
        <v>106</v>
      </c>
      <c r="B18" s="282" t="s">
        <v>723</v>
      </c>
      <c r="C18" s="281">
        <v>2021</v>
      </c>
      <c r="D18" s="280">
        <v>81166230</v>
      </c>
      <c r="E18" s="280">
        <v>214937257.5</v>
      </c>
      <c r="F18" s="280">
        <v>366619347</v>
      </c>
      <c r="G18" s="280">
        <v>111419926</v>
      </c>
      <c r="H18" s="280">
        <v>7403344835</v>
      </c>
      <c r="I18" s="280">
        <v>29949435</v>
      </c>
      <c r="J18" s="280">
        <v>1033121722</v>
      </c>
      <c r="K18" s="280">
        <v>1981926007</v>
      </c>
      <c r="L18" s="280">
        <v>2091058047</v>
      </c>
      <c r="M18" s="280">
        <v>518140626</v>
      </c>
      <c r="N18" s="280">
        <v>281512903</v>
      </c>
      <c r="O18" s="280">
        <v>157029472.37</v>
      </c>
      <c r="P18" s="33">
        <v>14270225807.870001</v>
      </c>
      <c r="Q18" s="293" t="s">
        <v>935</v>
      </c>
      <c r="R18" s="235">
        <v>106</v>
      </c>
    </row>
    <row r="19" spans="1:19" x14ac:dyDescent="0.25">
      <c r="A19" s="235">
        <v>107</v>
      </c>
      <c r="B19" s="282" t="s">
        <v>512</v>
      </c>
      <c r="C19" s="281">
        <v>2021</v>
      </c>
      <c r="D19" s="280">
        <v>81407738</v>
      </c>
      <c r="E19" s="280">
        <v>215139194.5</v>
      </c>
      <c r="F19" s="280">
        <v>367975674</v>
      </c>
      <c r="G19" s="280">
        <v>111212274</v>
      </c>
      <c r="H19" s="280">
        <v>7411089444</v>
      </c>
      <c r="I19" s="280">
        <v>29956931</v>
      </c>
      <c r="J19" s="280">
        <v>1028087089</v>
      </c>
      <c r="K19" s="280">
        <v>1992875662</v>
      </c>
      <c r="L19" s="280">
        <v>2093702804.3400002</v>
      </c>
      <c r="M19" s="280">
        <v>518157542</v>
      </c>
      <c r="N19" s="280">
        <v>281545049</v>
      </c>
      <c r="O19" s="280">
        <v>157371022.37</v>
      </c>
      <c r="P19" s="33">
        <v>14288520424.210001</v>
      </c>
      <c r="Q19" s="293" t="s">
        <v>934</v>
      </c>
      <c r="R19" s="235">
        <v>107</v>
      </c>
    </row>
    <row r="20" spans="1:19" x14ac:dyDescent="0.25">
      <c r="A20" s="235">
        <v>108</v>
      </c>
      <c r="B20" s="282" t="s">
        <v>511</v>
      </c>
      <c r="C20" s="281">
        <v>2021</v>
      </c>
      <c r="D20" s="280">
        <v>81038869</v>
      </c>
      <c r="E20" s="280">
        <v>215459267.5</v>
      </c>
      <c r="F20" s="280">
        <v>371301372</v>
      </c>
      <c r="G20" s="280">
        <v>111277950</v>
      </c>
      <c r="H20" s="280">
        <v>7419544048</v>
      </c>
      <c r="I20" s="280">
        <v>29972394</v>
      </c>
      <c r="J20" s="280">
        <v>1025893976</v>
      </c>
      <c r="K20" s="280">
        <v>2002945255</v>
      </c>
      <c r="L20" s="280">
        <v>2104019728.6100001</v>
      </c>
      <c r="M20" s="280">
        <v>519234160</v>
      </c>
      <c r="N20" s="280">
        <v>282534481</v>
      </c>
      <c r="O20" s="280">
        <v>158218489.37</v>
      </c>
      <c r="P20" s="33">
        <v>14321439990.480001</v>
      </c>
      <c r="Q20" s="293" t="s">
        <v>933</v>
      </c>
      <c r="R20" s="235">
        <v>108</v>
      </c>
    </row>
    <row r="21" spans="1:19" x14ac:dyDescent="0.25">
      <c r="A21" s="235">
        <v>109</v>
      </c>
      <c r="B21" s="282" t="s">
        <v>510</v>
      </c>
      <c r="C21" s="281">
        <v>2021</v>
      </c>
      <c r="D21" s="280">
        <v>80558548</v>
      </c>
      <c r="E21" s="280">
        <v>215508171.5</v>
      </c>
      <c r="F21" s="280">
        <v>371342854</v>
      </c>
      <c r="G21" s="280">
        <v>107652505</v>
      </c>
      <c r="H21" s="280">
        <v>7451152743</v>
      </c>
      <c r="I21" s="280">
        <v>28510471</v>
      </c>
      <c r="J21" s="280">
        <v>1026697230</v>
      </c>
      <c r="K21" s="280">
        <v>2032409326</v>
      </c>
      <c r="L21" s="280">
        <v>2117278022.23</v>
      </c>
      <c r="M21" s="280">
        <v>518187422</v>
      </c>
      <c r="N21" s="280">
        <v>281559380</v>
      </c>
      <c r="O21" s="280">
        <v>159448348.37</v>
      </c>
      <c r="P21" s="33">
        <v>14390305021.1</v>
      </c>
      <c r="Q21" s="293" t="s">
        <v>932</v>
      </c>
      <c r="R21" s="235">
        <v>109</v>
      </c>
    </row>
    <row r="22" spans="1:19" x14ac:dyDescent="0.25">
      <c r="A22" s="235">
        <v>110</v>
      </c>
      <c r="B22" s="282" t="s">
        <v>509</v>
      </c>
      <c r="C22" s="281">
        <v>2021</v>
      </c>
      <c r="D22" s="280">
        <v>81465910</v>
      </c>
      <c r="E22" s="280">
        <v>215743758.5</v>
      </c>
      <c r="F22" s="280">
        <v>371358245</v>
      </c>
      <c r="G22" s="280">
        <v>108285821</v>
      </c>
      <c r="H22" s="280">
        <v>7454775898</v>
      </c>
      <c r="I22" s="280">
        <v>28540466</v>
      </c>
      <c r="J22" s="280">
        <v>1027423378</v>
      </c>
      <c r="K22" s="280">
        <v>2056121519</v>
      </c>
      <c r="L22" s="280">
        <v>2145828755.27</v>
      </c>
      <c r="M22" s="280">
        <v>518207870</v>
      </c>
      <c r="N22" s="280">
        <v>281563823</v>
      </c>
      <c r="O22" s="280">
        <v>160187123.37</v>
      </c>
      <c r="P22" s="33">
        <v>14449502567.140001</v>
      </c>
      <c r="Q22" s="293" t="s">
        <v>931</v>
      </c>
      <c r="R22" s="235">
        <v>110</v>
      </c>
    </row>
    <row r="23" spans="1:19" x14ac:dyDescent="0.25">
      <c r="A23" s="235">
        <v>111</v>
      </c>
      <c r="B23" s="282" t="s">
        <v>508</v>
      </c>
      <c r="C23" s="281">
        <v>2021</v>
      </c>
      <c r="D23" s="280">
        <v>81298190</v>
      </c>
      <c r="E23" s="280">
        <v>216295629.5</v>
      </c>
      <c r="F23" s="280">
        <v>371380938</v>
      </c>
      <c r="G23" s="280">
        <v>108507540</v>
      </c>
      <c r="H23" s="280">
        <v>7520581566</v>
      </c>
      <c r="I23" s="280">
        <v>28548813</v>
      </c>
      <c r="J23" s="280">
        <v>1029579528</v>
      </c>
      <c r="K23" s="280">
        <v>2076394581</v>
      </c>
      <c r="L23" s="280">
        <v>2174658305.54</v>
      </c>
      <c r="M23" s="280">
        <v>518612446</v>
      </c>
      <c r="N23" s="280">
        <v>281572447</v>
      </c>
      <c r="O23" s="280">
        <v>161718343.37</v>
      </c>
      <c r="P23" s="33">
        <v>14569148327.410002</v>
      </c>
      <c r="Q23" s="293" t="s">
        <v>930</v>
      </c>
      <c r="R23" s="235">
        <v>111</v>
      </c>
      <c r="S23" s="293"/>
    </row>
    <row r="24" spans="1:19" x14ac:dyDescent="0.25">
      <c r="A24" s="235">
        <v>112</v>
      </c>
      <c r="B24" s="279" t="s">
        <v>507</v>
      </c>
      <c r="C24" s="278">
        <v>2021</v>
      </c>
      <c r="D24" s="277">
        <v>82791681</v>
      </c>
      <c r="E24" s="277">
        <v>207603618.5</v>
      </c>
      <c r="F24" s="277">
        <v>358808307.62</v>
      </c>
      <c r="G24" s="277">
        <v>108679506</v>
      </c>
      <c r="H24" s="277">
        <v>7520649423</v>
      </c>
      <c r="I24" s="277">
        <v>29970958</v>
      </c>
      <c r="J24" s="277">
        <v>1040283564</v>
      </c>
      <c r="K24" s="277">
        <v>2159592516</v>
      </c>
      <c r="L24" s="277">
        <v>2220460216.4000001</v>
      </c>
      <c r="M24" s="277">
        <v>518614161</v>
      </c>
      <c r="N24" s="277">
        <v>281575116</v>
      </c>
      <c r="O24" s="277">
        <v>164012734.81999999</v>
      </c>
      <c r="P24" s="277">
        <v>14693041802.339998</v>
      </c>
      <c r="Q24" s="293" t="s">
        <v>929</v>
      </c>
      <c r="R24" s="235">
        <v>112</v>
      </c>
      <c r="S24" s="293"/>
    </row>
    <row r="25" spans="1:19" x14ac:dyDescent="0.25">
      <c r="A25" s="235">
        <v>113</v>
      </c>
      <c r="B25" s="295" t="s">
        <v>903</v>
      </c>
      <c r="C25" s="272"/>
      <c r="D25" s="294">
        <v>79871428.692307696</v>
      </c>
      <c r="E25" s="294">
        <v>211453300.03846154</v>
      </c>
      <c r="F25" s="294">
        <v>367016111.27846152</v>
      </c>
      <c r="G25" s="294">
        <v>109429726.15384616</v>
      </c>
      <c r="H25" s="294">
        <v>7372062921.5384617</v>
      </c>
      <c r="I25" s="294">
        <v>29626618.076923076</v>
      </c>
      <c r="J25" s="294">
        <v>999727693</v>
      </c>
      <c r="K25" s="294">
        <v>1983129385.1538463</v>
      </c>
      <c r="L25" s="294">
        <v>2080805372.6100004</v>
      </c>
      <c r="M25" s="294">
        <v>515462210.30769229</v>
      </c>
      <c r="N25" s="294">
        <v>281576208.69230771</v>
      </c>
      <c r="O25" s="294">
        <v>153690136.55846149</v>
      </c>
      <c r="P25" s="294">
        <v>14183851112.100771</v>
      </c>
      <c r="Q25" s="293"/>
      <c r="R25" s="235">
        <v>113</v>
      </c>
      <c r="S25" s="293"/>
    </row>
    <row r="26" spans="1:19" x14ac:dyDescent="0.25">
      <c r="A26" s="133"/>
      <c r="B26" s="43"/>
      <c r="C26" s="43"/>
      <c r="D26" s="43"/>
      <c r="E26" s="43"/>
      <c r="F26" s="43"/>
      <c r="G26" s="43"/>
      <c r="H26" s="43"/>
      <c r="I26" s="43"/>
      <c r="J26" s="43"/>
      <c r="K26" s="43"/>
      <c r="L26" s="43"/>
      <c r="M26" s="43"/>
      <c r="R26" s="235"/>
    </row>
    <row r="27" spans="1:19" x14ac:dyDescent="0.25">
      <c r="A27" s="133"/>
      <c r="B27" s="43"/>
      <c r="C27" s="43"/>
      <c r="D27" s="43"/>
      <c r="E27" s="43"/>
      <c r="F27" s="43"/>
      <c r="G27" s="43"/>
      <c r="H27" s="43"/>
      <c r="I27" s="43"/>
      <c r="J27" s="43"/>
      <c r="K27" s="43"/>
      <c r="L27" s="43"/>
      <c r="M27" s="43"/>
      <c r="R27" s="235"/>
    </row>
    <row r="28" spans="1:19" x14ac:dyDescent="0.25">
      <c r="B28" s="83" t="s">
        <v>925</v>
      </c>
      <c r="C28" s="83"/>
      <c r="D28" s="269"/>
      <c r="E28" s="39"/>
      <c r="F28" s="39"/>
      <c r="G28" s="269"/>
      <c r="H28" s="269"/>
      <c r="I28" s="269"/>
      <c r="J28" s="269"/>
      <c r="K28" s="269"/>
      <c r="L28" s="269"/>
      <c r="M28" s="269"/>
      <c r="N28" s="39"/>
      <c r="O28" s="39"/>
      <c r="P28" s="39"/>
      <c r="Q28" s="39"/>
    </row>
    <row r="29" spans="1:19" x14ac:dyDescent="0.25">
      <c r="B29" s="282" t="s">
        <v>924</v>
      </c>
      <c r="C29" s="17"/>
      <c r="D29" s="43"/>
      <c r="G29" s="43"/>
      <c r="H29" s="43"/>
      <c r="I29" s="43"/>
      <c r="J29" s="43"/>
      <c r="K29" s="43"/>
      <c r="L29" s="43"/>
      <c r="M29" s="43"/>
    </row>
    <row r="30" spans="1:19" x14ac:dyDescent="0.25">
      <c r="B30" t="s">
        <v>923</v>
      </c>
      <c r="C30" s="17"/>
      <c r="D30" s="43"/>
      <c r="G30" s="43"/>
      <c r="H30" s="43"/>
      <c r="I30" s="43"/>
      <c r="J30" s="43"/>
      <c r="K30" s="43"/>
      <c r="L30" s="43"/>
      <c r="M30" s="43"/>
    </row>
    <row r="31" spans="1:19" x14ac:dyDescent="0.25">
      <c r="C31" s="17"/>
      <c r="D31" s="43"/>
      <c r="G31" s="43"/>
      <c r="H31" s="43"/>
      <c r="I31" s="43"/>
      <c r="J31" s="43"/>
      <c r="K31" s="43"/>
      <c r="L31" s="43"/>
      <c r="M31" s="43"/>
    </row>
    <row r="32" spans="1:19" x14ac:dyDescent="0.25">
      <c r="A32" s="6"/>
      <c r="D32" s="236" t="s">
        <v>532</v>
      </c>
      <c r="E32" s="236" t="s">
        <v>531</v>
      </c>
      <c r="F32" s="236" t="s">
        <v>530</v>
      </c>
      <c r="G32" s="236" t="s">
        <v>529</v>
      </c>
      <c r="H32" s="236" t="s">
        <v>554</v>
      </c>
      <c r="I32" s="236" t="s">
        <v>553</v>
      </c>
      <c r="J32" s="236" t="s">
        <v>552</v>
      </c>
      <c r="K32" s="236" t="s">
        <v>582</v>
      </c>
      <c r="L32" s="236" t="s">
        <v>581</v>
      </c>
      <c r="M32" s="236" t="s">
        <v>729</v>
      </c>
      <c r="N32" s="236" t="s">
        <v>728</v>
      </c>
      <c r="O32" s="236" t="s">
        <v>727</v>
      </c>
      <c r="P32" s="236" t="s">
        <v>726</v>
      </c>
      <c r="Q32" s="236"/>
    </row>
    <row r="33" spans="1:24" x14ac:dyDescent="0.25">
      <c r="B33" s="6"/>
      <c r="C33" s="6"/>
      <c r="D33" s="301"/>
      <c r="E33" s="301"/>
      <c r="F33" s="301"/>
      <c r="G33" s="301"/>
      <c r="H33" s="301"/>
      <c r="I33" s="301"/>
      <c r="J33" s="301"/>
      <c r="K33" s="301"/>
      <c r="L33" s="301"/>
      <c r="M33" s="301"/>
      <c r="N33" s="301"/>
      <c r="O33" s="301"/>
      <c r="P33" s="285" t="s">
        <v>919</v>
      </c>
      <c r="Q33" s="114"/>
    </row>
    <row r="34" spans="1:24" x14ac:dyDescent="0.25">
      <c r="B34" s="6"/>
      <c r="C34" s="6"/>
      <c r="P34" s="114"/>
      <c r="Q34" s="114"/>
    </row>
    <row r="35" spans="1:24" x14ac:dyDescent="0.25">
      <c r="A35" s="235"/>
      <c r="B35" s="235"/>
      <c r="C35" s="220" t="s">
        <v>916</v>
      </c>
      <c r="D35" s="245">
        <v>350.01</v>
      </c>
      <c r="E35" s="245">
        <v>350.02</v>
      </c>
      <c r="F35" s="245">
        <v>352.01</v>
      </c>
      <c r="G35" s="245">
        <v>352.02</v>
      </c>
      <c r="H35" s="245">
        <v>353.01</v>
      </c>
      <c r="I35" s="245">
        <v>353.02</v>
      </c>
      <c r="J35" s="245">
        <v>354</v>
      </c>
      <c r="K35" s="245">
        <v>355</v>
      </c>
      <c r="L35" s="245">
        <v>356</v>
      </c>
      <c r="M35" s="245">
        <v>357</v>
      </c>
      <c r="N35" s="245">
        <v>358</v>
      </c>
      <c r="O35" s="245">
        <v>359</v>
      </c>
    </row>
    <row r="36" spans="1:24" x14ac:dyDescent="0.25">
      <c r="A36" s="248" t="s">
        <v>100</v>
      </c>
      <c r="B36" s="248" t="s">
        <v>523</v>
      </c>
      <c r="C36" s="248" t="s">
        <v>545</v>
      </c>
      <c r="D36" s="236" t="s">
        <v>915</v>
      </c>
      <c r="E36" s="236" t="s">
        <v>907</v>
      </c>
      <c r="F36" s="236" t="s">
        <v>914</v>
      </c>
      <c r="G36" s="236" t="s">
        <v>913</v>
      </c>
      <c r="H36" s="236" t="s">
        <v>904</v>
      </c>
      <c r="I36" s="236" t="s">
        <v>912</v>
      </c>
      <c r="J36" s="236" t="s">
        <v>911</v>
      </c>
      <c r="K36" s="236" t="s">
        <v>910</v>
      </c>
      <c r="L36" s="236" t="s">
        <v>906</v>
      </c>
      <c r="M36" s="236" t="s">
        <v>909</v>
      </c>
      <c r="N36" s="236" t="s">
        <v>908</v>
      </c>
      <c r="O36" s="236" t="s">
        <v>905</v>
      </c>
      <c r="P36" s="248" t="s">
        <v>506</v>
      </c>
      <c r="Q36" s="248"/>
      <c r="R36" s="248" t="s">
        <v>100</v>
      </c>
    </row>
    <row r="37" spans="1:24" x14ac:dyDescent="0.25">
      <c r="A37" s="235">
        <v>200</v>
      </c>
      <c r="B37" s="282" t="s">
        <v>507</v>
      </c>
      <c r="C37" s="281">
        <v>2020</v>
      </c>
      <c r="D37" s="288">
        <v>45183262</v>
      </c>
      <c r="E37" s="307">
        <v>99067793.5</v>
      </c>
      <c r="F37" s="288">
        <v>177010988</v>
      </c>
      <c r="G37" s="288">
        <v>43880754</v>
      </c>
      <c r="H37" s="288">
        <v>3533671154</v>
      </c>
      <c r="I37" s="288">
        <v>9119741</v>
      </c>
      <c r="J37" s="288">
        <v>517511887</v>
      </c>
      <c r="K37" s="288">
        <v>299366891</v>
      </c>
      <c r="L37" s="307">
        <v>668957142.33253717</v>
      </c>
      <c r="M37" s="288">
        <v>342595756</v>
      </c>
      <c r="N37" s="288">
        <v>110131458</v>
      </c>
      <c r="O37" s="307">
        <v>39272935.370000005</v>
      </c>
      <c r="P37" s="33">
        <v>5885769762.2025366</v>
      </c>
      <c r="Q37" s="293"/>
      <c r="R37" s="235">
        <v>200</v>
      </c>
      <c r="U37" s="302"/>
      <c r="V37" s="302"/>
      <c r="W37" s="302"/>
      <c r="X37" s="302"/>
    </row>
    <row r="38" spans="1:24" x14ac:dyDescent="0.25">
      <c r="A38" s="235">
        <v>201</v>
      </c>
      <c r="B38" s="282" t="s">
        <v>518</v>
      </c>
      <c r="C38" s="281">
        <v>2021</v>
      </c>
      <c r="D38" s="288">
        <v>52505153</v>
      </c>
      <c r="E38" s="307">
        <v>97913481.5</v>
      </c>
      <c r="F38" s="288">
        <v>146693384</v>
      </c>
      <c r="G38" s="288">
        <v>31313928</v>
      </c>
      <c r="H38" s="288">
        <v>2537187520</v>
      </c>
      <c r="I38" s="288">
        <v>4820623</v>
      </c>
      <c r="J38" s="288">
        <v>516607801</v>
      </c>
      <c r="K38" s="288">
        <v>196906971</v>
      </c>
      <c r="L38" s="307">
        <v>729954324.90760446</v>
      </c>
      <c r="M38" s="288">
        <v>345067656</v>
      </c>
      <c r="N38" s="288">
        <v>116784473</v>
      </c>
      <c r="O38" s="307">
        <v>40157433.370000005</v>
      </c>
      <c r="P38" s="33">
        <v>4815912748.7776041</v>
      </c>
      <c r="Q38" s="293"/>
      <c r="R38" s="235">
        <v>201</v>
      </c>
      <c r="U38" s="302"/>
      <c r="V38" s="302"/>
      <c r="W38" s="302"/>
      <c r="X38" s="302"/>
    </row>
    <row r="39" spans="1:24" x14ac:dyDescent="0.25">
      <c r="A39" s="235">
        <v>202</v>
      </c>
      <c r="B39" s="282" t="s">
        <v>517</v>
      </c>
      <c r="C39" s="281">
        <v>2021</v>
      </c>
      <c r="D39" s="288">
        <v>52512889</v>
      </c>
      <c r="E39" s="307">
        <v>97930473.5</v>
      </c>
      <c r="F39" s="288">
        <v>146485112</v>
      </c>
      <c r="G39" s="288">
        <v>31313928</v>
      </c>
      <c r="H39" s="288">
        <v>2574287988</v>
      </c>
      <c r="I39" s="288">
        <v>4820623</v>
      </c>
      <c r="J39" s="288">
        <v>516061317</v>
      </c>
      <c r="K39" s="288">
        <v>187277843</v>
      </c>
      <c r="L39" s="307">
        <v>730736179.66760445</v>
      </c>
      <c r="M39" s="288">
        <v>345068501</v>
      </c>
      <c r="N39" s="288">
        <v>116786120</v>
      </c>
      <c r="O39" s="307">
        <v>52934715.370000005</v>
      </c>
      <c r="P39" s="33">
        <v>4856215689.5376043</v>
      </c>
      <c r="Q39" s="293"/>
      <c r="R39" s="235">
        <v>202</v>
      </c>
      <c r="U39" s="302"/>
      <c r="V39" s="302"/>
      <c r="W39" s="302"/>
      <c r="X39" s="302"/>
    </row>
    <row r="40" spans="1:24" x14ac:dyDescent="0.25">
      <c r="A40" s="235">
        <v>203</v>
      </c>
      <c r="B40" s="282" t="s">
        <v>516</v>
      </c>
      <c r="C40" s="281">
        <v>2021</v>
      </c>
      <c r="D40" s="288">
        <v>52447253</v>
      </c>
      <c r="E40" s="307">
        <v>97966918.5</v>
      </c>
      <c r="F40" s="288">
        <v>145635728</v>
      </c>
      <c r="G40" s="288">
        <v>31316638</v>
      </c>
      <c r="H40" s="288">
        <v>2595984951</v>
      </c>
      <c r="I40" s="288">
        <v>4820623</v>
      </c>
      <c r="J40" s="288">
        <v>518852966</v>
      </c>
      <c r="K40" s="288">
        <v>184672287</v>
      </c>
      <c r="L40" s="307">
        <v>729926425.95760453</v>
      </c>
      <c r="M40" s="288">
        <v>345117715</v>
      </c>
      <c r="N40" s="288">
        <v>117087051</v>
      </c>
      <c r="O40" s="307">
        <v>58480706.370000005</v>
      </c>
      <c r="P40" s="33">
        <v>4882309262.8276043</v>
      </c>
      <c r="Q40" s="293"/>
      <c r="R40" s="235">
        <v>203</v>
      </c>
      <c r="U40" s="302"/>
      <c r="V40" s="302"/>
      <c r="W40" s="302"/>
      <c r="X40" s="302"/>
    </row>
    <row r="41" spans="1:24" x14ac:dyDescent="0.25">
      <c r="A41" s="235">
        <v>204</v>
      </c>
      <c r="B41" s="282" t="s">
        <v>515</v>
      </c>
      <c r="C41" s="281">
        <v>2021</v>
      </c>
      <c r="D41" s="288">
        <v>52458365</v>
      </c>
      <c r="E41" s="307">
        <v>98018413.5</v>
      </c>
      <c r="F41" s="288">
        <v>145633951</v>
      </c>
      <c r="G41" s="288">
        <v>31329504</v>
      </c>
      <c r="H41" s="288">
        <v>2619681672</v>
      </c>
      <c r="I41" s="288">
        <v>4820623</v>
      </c>
      <c r="J41" s="288">
        <v>519406572</v>
      </c>
      <c r="K41" s="288">
        <v>179320396</v>
      </c>
      <c r="L41" s="307">
        <v>732942281.36760449</v>
      </c>
      <c r="M41" s="288">
        <v>345510105</v>
      </c>
      <c r="N41" s="288">
        <v>117098136</v>
      </c>
      <c r="O41" s="307">
        <v>58416690.370000005</v>
      </c>
      <c r="P41" s="33">
        <v>4904636709.2376041</v>
      </c>
      <c r="Q41" s="293"/>
      <c r="R41" s="235">
        <v>204</v>
      </c>
      <c r="U41" s="302"/>
      <c r="V41" s="302"/>
      <c r="W41" s="302"/>
      <c r="X41" s="302"/>
    </row>
    <row r="42" spans="1:24" x14ac:dyDescent="0.25">
      <c r="A42" s="235">
        <v>205</v>
      </c>
      <c r="B42" s="282" t="s">
        <v>514</v>
      </c>
      <c r="C42" s="281">
        <v>2021</v>
      </c>
      <c r="D42" s="288">
        <v>52464574</v>
      </c>
      <c r="E42" s="307">
        <v>98061641.5</v>
      </c>
      <c r="F42" s="288">
        <v>145633950</v>
      </c>
      <c r="G42" s="288">
        <v>31339473</v>
      </c>
      <c r="H42" s="288">
        <v>2658509204</v>
      </c>
      <c r="I42" s="288">
        <v>4820623</v>
      </c>
      <c r="J42" s="288">
        <v>524787561</v>
      </c>
      <c r="K42" s="288">
        <v>173278207</v>
      </c>
      <c r="L42" s="307">
        <v>743881535.07760453</v>
      </c>
      <c r="M42" s="288">
        <v>345119390</v>
      </c>
      <c r="N42" s="288">
        <v>117102802</v>
      </c>
      <c r="O42" s="307">
        <v>58554191.370000005</v>
      </c>
      <c r="P42" s="33">
        <v>4953553151.9476042</v>
      </c>
      <c r="Q42" s="293"/>
      <c r="R42" s="235">
        <v>205</v>
      </c>
      <c r="U42" s="302"/>
      <c r="V42" s="302"/>
      <c r="W42" s="302"/>
      <c r="X42" s="302"/>
    </row>
    <row r="43" spans="1:24" x14ac:dyDescent="0.25">
      <c r="A43" s="235">
        <v>206</v>
      </c>
      <c r="B43" s="282" t="s">
        <v>723</v>
      </c>
      <c r="C43" s="281">
        <v>2021</v>
      </c>
      <c r="D43" s="288">
        <v>52487661</v>
      </c>
      <c r="E43" s="307">
        <v>98140782.5</v>
      </c>
      <c r="F43" s="288">
        <v>145634310</v>
      </c>
      <c r="G43" s="288">
        <v>33256779</v>
      </c>
      <c r="H43" s="288">
        <v>2701676115</v>
      </c>
      <c r="I43" s="288">
        <v>4820623</v>
      </c>
      <c r="J43" s="288">
        <v>527935467</v>
      </c>
      <c r="K43" s="288">
        <v>170753974</v>
      </c>
      <c r="L43" s="307">
        <v>747625609.26760447</v>
      </c>
      <c r="M43" s="288">
        <v>351296170</v>
      </c>
      <c r="N43" s="288">
        <v>117106602</v>
      </c>
      <c r="O43" s="307">
        <v>55978320.370000005</v>
      </c>
      <c r="P43" s="33">
        <v>5006712413.1376047</v>
      </c>
      <c r="Q43" s="293"/>
      <c r="R43" s="235">
        <v>206</v>
      </c>
      <c r="U43" s="302"/>
      <c r="V43" s="302"/>
      <c r="W43" s="302"/>
      <c r="X43" s="302"/>
    </row>
    <row r="44" spans="1:24" x14ac:dyDescent="0.25">
      <c r="A44" s="235">
        <v>207</v>
      </c>
      <c r="B44" s="282" t="s">
        <v>512</v>
      </c>
      <c r="C44" s="281">
        <v>2021</v>
      </c>
      <c r="D44" s="288">
        <v>52501724</v>
      </c>
      <c r="E44" s="307">
        <v>98197382.5</v>
      </c>
      <c r="F44" s="288">
        <v>145634107</v>
      </c>
      <c r="G44" s="288">
        <v>33284274</v>
      </c>
      <c r="H44" s="288">
        <v>2708593313</v>
      </c>
      <c r="I44" s="288">
        <v>4820683</v>
      </c>
      <c r="J44" s="288">
        <v>533220144</v>
      </c>
      <c r="K44" s="288">
        <v>166048971</v>
      </c>
      <c r="L44" s="307">
        <v>752686534.11760437</v>
      </c>
      <c r="M44" s="288">
        <v>351301746</v>
      </c>
      <c r="N44" s="288">
        <v>117138375</v>
      </c>
      <c r="O44" s="307">
        <v>57386123.370000005</v>
      </c>
      <c r="P44" s="33">
        <v>5020813376.9876041</v>
      </c>
      <c r="Q44" s="293"/>
      <c r="R44" s="235">
        <v>207</v>
      </c>
      <c r="U44" s="302"/>
      <c r="V44" s="302"/>
      <c r="W44" s="302"/>
      <c r="X44" s="302"/>
    </row>
    <row r="45" spans="1:24" x14ac:dyDescent="0.25">
      <c r="A45" s="235">
        <v>208</v>
      </c>
      <c r="B45" s="282" t="s">
        <v>511</v>
      </c>
      <c r="C45" s="281">
        <v>2021</v>
      </c>
      <c r="D45" s="288">
        <v>52457892</v>
      </c>
      <c r="E45" s="307">
        <v>98264647.5</v>
      </c>
      <c r="F45" s="288">
        <v>145641291</v>
      </c>
      <c r="G45" s="288">
        <v>33310905</v>
      </c>
      <c r="H45" s="288">
        <v>2713137977</v>
      </c>
      <c r="I45" s="288">
        <v>4822361</v>
      </c>
      <c r="J45" s="288">
        <v>533274854</v>
      </c>
      <c r="K45" s="288">
        <v>164805409</v>
      </c>
      <c r="L45" s="307">
        <v>750830915.11760437</v>
      </c>
      <c r="M45" s="288">
        <v>351553889</v>
      </c>
      <c r="N45" s="288">
        <v>117327822</v>
      </c>
      <c r="O45" s="307">
        <v>59055347.370000005</v>
      </c>
      <c r="P45" s="33">
        <v>5024483309.9876041</v>
      </c>
      <c r="Q45" s="293"/>
      <c r="R45" s="235">
        <v>208</v>
      </c>
      <c r="U45" s="302"/>
      <c r="V45" s="302"/>
      <c r="W45" s="302"/>
      <c r="X45" s="302"/>
    </row>
    <row r="46" spans="1:24" x14ac:dyDescent="0.25">
      <c r="A46" s="235">
        <v>209</v>
      </c>
      <c r="B46" s="282" t="s">
        <v>510</v>
      </c>
      <c r="C46" s="281">
        <v>2021</v>
      </c>
      <c r="D46" s="288">
        <v>52690164</v>
      </c>
      <c r="E46" s="307">
        <v>98275819.5</v>
      </c>
      <c r="F46" s="288">
        <v>145640425</v>
      </c>
      <c r="G46" s="288">
        <v>32033449</v>
      </c>
      <c r="H46" s="288">
        <v>2724410328</v>
      </c>
      <c r="I46" s="288">
        <v>4306264</v>
      </c>
      <c r="J46" s="288">
        <v>533444039</v>
      </c>
      <c r="K46" s="288">
        <v>164921138</v>
      </c>
      <c r="L46" s="307">
        <v>756676566.62760448</v>
      </c>
      <c r="M46" s="288">
        <v>351340642</v>
      </c>
      <c r="N46" s="288">
        <v>117151765</v>
      </c>
      <c r="O46" s="307">
        <v>59450670.370000005</v>
      </c>
      <c r="P46" s="33">
        <v>5040341270.4976044</v>
      </c>
      <c r="Q46" s="293"/>
      <c r="R46" s="235">
        <v>209</v>
      </c>
      <c r="U46" s="302"/>
      <c r="V46" s="302"/>
      <c r="W46" s="302"/>
      <c r="X46" s="302"/>
    </row>
    <row r="47" spans="1:24" x14ac:dyDescent="0.25">
      <c r="A47" s="235">
        <v>210</v>
      </c>
      <c r="B47" s="282" t="s">
        <v>509</v>
      </c>
      <c r="C47" s="281">
        <v>2021</v>
      </c>
      <c r="D47" s="288">
        <v>53371870</v>
      </c>
      <c r="E47" s="307">
        <v>98340469.5</v>
      </c>
      <c r="F47" s="288">
        <v>145640425</v>
      </c>
      <c r="G47" s="288">
        <v>32164327</v>
      </c>
      <c r="H47" s="300">
        <v>2721279614</v>
      </c>
      <c r="I47" s="288">
        <v>4316846</v>
      </c>
      <c r="J47" s="288">
        <v>533650295</v>
      </c>
      <c r="K47" s="288">
        <v>165081365</v>
      </c>
      <c r="L47" s="307">
        <v>761725892.43760455</v>
      </c>
      <c r="M47" s="288">
        <v>351345215</v>
      </c>
      <c r="N47" s="288">
        <v>117153416</v>
      </c>
      <c r="O47" s="307">
        <v>59891191.370000005</v>
      </c>
      <c r="P47" s="33">
        <v>5043960926.3076048</v>
      </c>
      <c r="Q47" s="293"/>
      <c r="R47" s="235">
        <v>210</v>
      </c>
      <c r="U47" s="302"/>
      <c r="V47" s="302"/>
      <c r="W47" s="302"/>
      <c r="X47" s="302"/>
    </row>
    <row r="48" spans="1:24" x14ac:dyDescent="0.25">
      <c r="A48" s="235">
        <v>211</v>
      </c>
      <c r="B48" s="282" t="s">
        <v>508</v>
      </c>
      <c r="C48" s="281">
        <v>2021</v>
      </c>
      <c r="D48" s="288">
        <v>53088678</v>
      </c>
      <c r="E48" s="307">
        <v>98777696.5</v>
      </c>
      <c r="F48" s="288">
        <v>145640425</v>
      </c>
      <c r="G48" s="288">
        <v>32188963</v>
      </c>
      <c r="H48" s="300">
        <v>2787860475</v>
      </c>
      <c r="I48" s="288">
        <v>4319791</v>
      </c>
      <c r="J48" s="288">
        <v>533794458</v>
      </c>
      <c r="K48" s="288">
        <v>162499688</v>
      </c>
      <c r="L48" s="307">
        <v>774545062.05760455</v>
      </c>
      <c r="M48" s="288">
        <v>351747063</v>
      </c>
      <c r="N48" s="288">
        <v>117156502</v>
      </c>
      <c r="O48" s="307">
        <v>60454735.370000005</v>
      </c>
      <c r="P48" s="33">
        <v>5122073536.9276047</v>
      </c>
      <c r="Q48" s="293"/>
      <c r="R48" s="235">
        <v>211</v>
      </c>
      <c r="U48" s="302"/>
      <c r="V48" s="302"/>
      <c r="W48" s="302"/>
      <c r="X48" s="302"/>
    </row>
    <row r="49" spans="1:24" x14ac:dyDescent="0.25">
      <c r="A49" s="235">
        <v>212</v>
      </c>
      <c r="B49" s="279" t="s">
        <v>507</v>
      </c>
      <c r="C49" s="278">
        <v>2021</v>
      </c>
      <c r="D49" s="292">
        <v>53064227</v>
      </c>
      <c r="E49" s="306">
        <v>98880761.5</v>
      </c>
      <c r="F49" s="292">
        <v>151151509</v>
      </c>
      <c r="G49" s="292">
        <v>34486743</v>
      </c>
      <c r="H49" s="297">
        <v>2802441703</v>
      </c>
      <c r="I49" s="292">
        <v>4821603</v>
      </c>
      <c r="J49" s="292">
        <v>536643388</v>
      </c>
      <c r="K49" s="292">
        <v>142382009</v>
      </c>
      <c r="L49" s="306">
        <v>766456891.25760448</v>
      </c>
      <c r="M49" s="292">
        <v>351675577</v>
      </c>
      <c r="N49" s="292">
        <v>116938830</v>
      </c>
      <c r="O49" s="306">
        <v>69140149.370000005</v>
      </c>
      <c r="P49" s="296">
        <v>5128083391.1276045</v>
      </c>
      <c r="Q49" s="293"/>
      <c r="R49" s="235">
        <v>212</v>
      </c>
      <c r="U49" s="302"/>
      <c r="V49" s="302"/>
      <c r="W49" s="302"/>
      <c r="X49" s="302"/>
    </row>
    <row r="50" spans="1:24" x14ac:dyDescent="0.25">
      <c r="A50" s="235">
        <v>213</v>
      </c>
      <c r="B50" s="295" t="s">
        <v>903</v>
      </c>
      <c r="C50" s="272"/>
      <c r="D50" s="294">
        <v>52094900.92307692</v>
      </c>
      <c r="E50" s="294">
        <v>98295098.576923072</v>
      </c>
      <c r="F50" s="294">
        <v>148621200.38461539</v>
      </c>
      <c r="G50" s="294">
        <v>33170743.46153846</v>
      </c>
      <c r="H50" s="294">
        <v>2744517078</v>
      </c>
      <c r="I50" s="294">
        <v>5034694.384615385</v>
      </c>
      <c r="J50" s="294">
        <v>526553134.53846157</v>
      </c>
      <c r="K50" s="294">
        <v>181331934.53846154</v>
      </c>
      <c r="L50" s="294">
        <v>742072720.014907</v>
      </c>
      <c r="M50" s="294">
        <v>348364571.15384614</v>
      </c>
      <c r="N50" s="294">
        <v>116535642.46153846</v>
      </c>
      <c r="O50" s="294">
        <v>56090246.908461541</v>
      </c>
      <c r="P50" s="95">
        <v>5052681965.3464451</v>
      </c>
      <c r="Q50" s="293"/>
      <c r="R50" s="235">
        <v>213</v>
      </c>
    </row>
    <row r="51" spans="1:24" x14ac:dyDescent="0.25">
      <c r="A51" s="133"/>
      <c r="B51" s="43"/>
      <c r="C51" s="43"/>
      <c r="D51" s="43"/>
      <c r="E51" s="43"/>
      <c r="F51" s="43"/>
      <c r="G51" s="43"/>
      <c r="H51" s="43"/>
      <c r="I51" s="43"/>
      <c r="J51" s="43"/>
      <c r="K51" s="43"/>
      <c r="L51" s="43"/>
      <c r="M51" s="43"/>
      <c r="R51" s="235"/>
    </row>
    <row r="52" spans="1:24" x14ac:dyDescent="0.25">
      <c r="A52" s="133"/>
      <c r="B52" s="43"/>
      <c r="C52" s="43"/>
      <c r="D52" s="43"/>
      <c r="E52" s="43"/>
      <c r="F52" s="43"/>
      <c r="G52" s="43"/>
      <c r="H52" s="43"/>
      <c r="I52" s="43"/>
      <c r="J52" s="43"/>
      <c r="K52" s="43"/>
      <c r="L52" s="43"/>
      <c r="M52" s="43"/>
      <c r="R52" s="235"/>
    </row>
    <row r="53" spans="1:24" x14ac:dyDescent="0.25">
      <c r="B53" s="83" t="s">
        <v>922</v>
      </c>
      <c r="C53" s="83"/>
      <c r="D53" s="269"/>
      <c r="E53" s="269"/>
      <c r="F53" s="39"/>
      <c r="G53" s="269"/>
      <c r="H53" s="269"/>
      <c r="I53" s="269"/>
      <c r="J53" s="269"/>
      <c r="K53" s="269"/>
      <c r="L53" s="269"/>
      <c r="M53" s="269"/>
      <c r="N53" s="39"/>
      <c r="O53" s="39"/>
      <c r="P53" s="39"/>
      <c r="Q53" s="39"/>
    </row>
    <row r="54" spans="1:24" x14ac:dyDescent="0.25">
      <c r="B54" s="282" t="s">
        <v>921</v>
      </c>
      <c r="C54" s="17"/>
      <c r="D54" s="43"/>
      <c r="E54" s="43"/>
      <c r="G54" s="43"/>
      <c r="H54" s="43"/>
      <c r="I54" s="43"/>
      <c r="J54" s="43"/>
      <c r="K54" s="43"/>
      <c r="L54" s="43"/>
      <c r="M54" s="43"/>
    </row>
    <row r="55" spans="1:24" x14ac:dyDescent="0.25">
      <c r="B55" t="s">
        <v>920</v>
      </c>
      <c r="C55" s="17"/>
      <c r="D55" s="43"/>
      <c r="E55" s="43"/>
      <c r="G55" s="43"/>
      <c r="H55" s="43"/>
      <c r="I55" s="43"/>
      <c r="J55" s="43"/>
      <c r="K55" s="43"/>
      <c r="L55" s="43"/>
      <c r="M55" s="43"/>
    </row>
    <row r="56" spans="1:24" x14ac:dyDescent="0.25">
      <c r="B56" s="282"/>
      <c r="C56" s="17"/>
      <c r="D56" s="43"/>
      <c r="E56" s="43"/>
      <c r="G56" s="43"/>
      <c r="H56" s="43"/>
      <c r="I56" s="43"/>
      <c r="J56" s="43"/>
      <c r="K56" s="43"/>
      <c r="L56" s="43"/>
      <c r="M56" s="43"/>
    </row>
    <row r="57" spans="1:24" x14ac:dyDescent="0.25">
      <c r="A57" s="6"/>
      <c r="D57" s="236" t="s">
        <v>532</v>
      </c>
      <c r="E57" s="236" t="s">
        <v>531</v>
      </c>
      <c r="F57" s="236" t="s">
        <v>530</v>
      </c>
      <c r="G57" s="236" t="s">
        <v>529</v>
      </c>
      <c r="H57" s="236" t="s">
        <v>554</v>
      </c>
      <c r="I57" s="236" t="s">
        <v>553</v>
      </c>
      <c r="J57" s="236" t="s">
        <v>552</v>
      </c>
      <c r="K57" s="236" t="s">
        <v>582</v>
      </c>
      <c r="L57" s="236" t="s">
        <v>581</v>
      </c>
      <c r="M57" s="236" t="s">
        <v>729</v>
      </c>
      <c r="N57" s="236" t="s">
        <v>728</v>
      </c>
      <c r="O57" s="236" t="s">
        <v>727</v>
      </c>
      <c r="P57" s="236" t="s">
        <v>726</v>
      </c>
      <c r="Q57" s="236"/>
      <c r="R57" s="235"/>
    </row>
    <row r="58" spans="1:24" x14ac:dyDescent="0.25">
      <c r="B58" s="6"/>
      <c r="C58" s="6"/>
      <c r="D58" s="301"/>
      <c r="E58" s="301"/>
      <c r="F58" s="301"/>
      <c r="G58" s="301"/>
      <c r="H58" s="301"/>
      <c r="I58" s="301"/>
      <c r="J58" s="301"/>
      <c r="K58" s="301"/>
      <c r="L58" s="301"/>
      <c r="M58" s="301"/>
      <c r="N58" s="301"/>
      <c r="O58" s="301"/>
      <c r="P58" s="285" t="s">
        <v>919</v>
      </c>
      <c r="Q58" s="114"/>
      <c r="R58" s="235"/>
    </row>
    <row r="59" spans="1:24" x14ac:dyDescent="0.25">
      <c r="B59" s="6"/>
      <c r="C59" s="6"/>
      <c r="N59" s="114"/>
      <c r="P59" s="114"/>
      <c r="Q59" s="114"/>
      <c r="R59" s="235"/>
    </row>
    <row r="60" spans="1:24" x14ac:dyDescent="0.25">
      <c r="A60" s="235"/>
      <c r="B60" s="235"/>
      <c r="C60" s="220" t="s">
        <v>916</v>
      </c>
      <c r="D60" s="245">
        <v>350.01</v>
      </c>
      <c r="E60" s="245">
        <v>350.02</v>
      </c>
      <c r="F60" s="245">
        <v>352.01</v>
      </c>
      <c r="G60" s="245">
        <v>352.02</v>
      </c>
      <c r="H60" s="245">
        <v>353.01</v>
      </c>
      <c r="I60" s="245">
        <v>353.02</v>
      </c>
      <c r="J60" s="245">
        <v>354</v>
      </c>
      <c r="K60" s="245">
        <v>355</v>
      </c>
      <c r="L60" s="245">
        <v>356</v>
      </c>
      <c r="M60" s="245">
        <v>357</v>
      </c>
      <c r="N60" s="245">
        <v>358</v>
      </c>
      <c r="O60" s="245">
        <v>359</v>
      </c>
      <c r="R60" s="235"/>
    </row>
    <row r="61" spans="1:24" x14ac:dyDescent="0.25">
      <c r="A61" s="248" t="s">
        <v>100</v>
      </c>
      <c r="B61" s="248" t="s">
        <v>523</v>
      </c>
      <c r="C61" s="248" t="s">
        <v>545</v>
      </c>
      <c r="D61" s="236" t="s">
        <v>915</v>
      </c>
      <c r="E61" s="236" t="s">
        <v>907</v>
      </c>
      <c r="F61" s="236" t="s">
        <v>914</v>
      </c>
      <c r="G61" s="236" t="s">
        <v>913</v>
      </c>
      <c r="H61" s="236" t="s">
        <v>904</v>
      </c>
      <c r="I61" s="236" t="s">
        <v>912</v>
      </c>
      <c r="J61" s="236" t="s">
        <v>911</v>
      </c>
      <c r="K61" s="236" t="s">
        <v>910</v>
      </c>
      <c r="L61" s="236" t="s">
        <v>906</v>
      </c>
      <c r="M61" s="236" t="s">
        <v>909</v>
      </c>
      <c r="N61" s="236" t="s">
        <v>908</v>
      </c>
      <c r="O61" s="236" t="s">
        <v>905</v>
      </c>
      <c r="P61" s="248" t="s">
        <v>506</v>
      </c>
      <c r="Q61" s="248"/>
      <c r="R61" s="248" t="s">
        <v>100</v>
      </c>
    </row>
    <row r="62" spans="1:24" x14ac:dyDescent="0.25">
      <c r="A62" s="235">
        <v>300</v>
      </c>
      <c r="B62" s="282" t="s">
        <v>507</v>
      </c>
      <c r="C62" s="281">
        <v>2020</v>
      </c>
      <c r="D62" s="288">
        <v>18047918</v>
      </c>
      <c r="E62" s="288">
        <v>105383723</v>
      </c>
      <c r="F62" s="288">
        <v>189108929</v>
      </c>
      <c r="G62" s="288">
        <v>65250702</v>
      </c>
      <c r="H62" s="288">
        <v>3670967578</v>
      </c>
      <c r="I62" s="300">
        <v>20829658</v>
      </c>
      <c r="J62" s="288">
        <v>423952024</v>
      </c>
      <c r="K62" s="288">
        <v>1565502631</v>
      </c>
      <c r="L62" s="307">
        <v>1295636403.3574629</v>
      </c>
      <c r="M62" s="288">
        <v>169620427</v>
      </c>
      <c r="N62" s="288">
        <v>171138833</v>
      </c>
      <c r="O62" s="288">
        <v>84969100</v>
      </c>
      <c r="P62" s="33">
        <v>7780407926.3574629</v>
      </c>
      <c r="Q62" s="293"/>
      <c r="R62" s="235">
        <v>300</v>
      </c>
      <c r="V62" s="302"/>
      <c r="W62" s="302"/>
      <c r="X62" s="302"/>
    </row>
    <row r="63" spans="1:24" x14ac:dyDescent="0.25">
      <c r="A63" s="235">
        <v>301</v>
      </c>
      <c r="B63" s="282" t="s">
        <v>518</v>
      </c>
      <c r="C63" s="281">
        <v>2021</v>
      </c>
      <c r="D63" s="288">
        <v>28577057</v>
      </c>
      <c r="E63" s="288">
        <v>106784234</v>
      </c>
      <c r="F63" s="288">
        <v>219230822</v>
      </c>
      <c r="G63" s="288">
        <v>77884037</v>
      </c>
      <c r="H63" s="288">
        <v>4669738068</v>
      </c>
      <c r="I63" s="300">
        <v>25128806</v>
      </c>
      <c r="J63" s="288">
        <v>431718481</v>
      </c>
      <c r="K63" s="288">
        <v>1692737956</v>
      </c>
      <c r="L63" s="307">
        <v>1260135676.3623955</v>
      </c>
      <c r="M63" s="288">
        <v>166713138</v>
      </c>
      <c r="N63" s="288">
        <v>164483182</v>
      </c>
      <c r="O63" s="288">
        <v>98997589</v>
      </c>
      <c r="P63" s="33">
        <v>8942129046.3623962</v>
      </c>
      <c r="Q63" s="293"/>
      <c r="R63" s="235">
        <v>301</v>
      </c>
      <c r="V63" s="302"/>
      <c r="W63" s="302"/>
      <c r="X63" s="302"/>
    </row>
    <row r="64" spans="1:24" x14ac:dyDescent="0.25">
      <c r="A64" s="235">
        <v>302</v>
      </c>
      <c r="B64" s="282" t="s">
        <v>517</v>
      </c>
      <c r="C64" s="281">
        <v>2021</v>
      </c>
      <c r="D64" s="288">
        <v>28578277</v>
      </c>
      <c r="E64" s="288">
        <v>106761521</v>
      </c>
      <c r="F64" s="288">
        <v>218985108</v>
      </c>
      <c r="G64" s="288">
        <v>77899499</v>
      </c>
      <c r="H64" s="288">
        <v>4673089655</v>
      </c>
      <c r="I64" s="300">
        <v>25128804</v>
      </c>
      <c r="J64" s="288">
        <v>439674191</v>
      </c>
      <c r="K64" s="288">
        <v>1714119117</v>
      </c>
      <c r="L64" s="307">
        <v>1276197042.9023955</v>
      </c>
      <c r="M64" s="288">
        <v>166714292</v>
      </c>
      <c r="N64" s="288">
        <v>164731320</v>
      </c>
      <c r="O64" s="288">
        <v>87024131</v>
      </c>
      <c r="P64" s="33">
        <v>8978902957.9023952</v>
      </c>
      <c r="Q64" s="293"/>
      <c r="R64" s="235">
        <v>302</v>
      </c>
      <c r="V64" s="302"/>
      <c r="W64" s="302"/>
      <c r="X64" s="302"/>
    </row>
    <row r="65" spans="1:24" x14ac:dyDescent="0.25">
      <c r="A65" s="235">
        <v>303</v>
      </c>
      <c r="B65" s="282" t="s">
        <v>516</v>
      </c>
      <c r="C65" s="281">
        <v>2021</v>
      </c>
      <c r="D65" s="288">
        <v>28543134</v>
      </c>
      <c r="E65" s="288">
        <v>106804438</v>
      </c>
      <c r="F65" s="288">
        <v>218545102</v>
      </c>
      <c r="G65" s="288">
        <v>77912684</v>
      </c>
      <c r="H65" s="288">
        <v>4706643701</v>
      </c>
      <c r="I65" s="300">
        <v>25128809</v>
      </c>
      <c r="J65" s="288">
        <v>441306751</v>
      </c>
      <c r="K65" s="288">
        <v>1737801028</v>
      </c>
      <c r="L65" s="307">
        <v>1302039763.9123957</v>
      </c>
      <c r="M65" s="288">
        <v>166750227</v>
      </c>
      <c r="N65" s="288">
        <v>164444294</v>
      </c>
      <c r="O65" s="288">
        <v>97319638</v>
      </c>
      <c r="P65" s="33">
        <v>9073239569.9123955</v>
      </c>
      <c r="Q65" s="293"/>
      <c r="R65" s="235">
        <v>303</v>
      </c>
      <c r="V65" s="302"/>
      <c r="W65" s="302"/>
      <c r="X65" s="302"/>
    </row>
    <row r="66" spans="1:24" x14ac:dyDescent="0.25">
      <c r="A66" s="235">
        <v>304</v>
      </c>
      <c r="B66" s="282" t="s">
        <v>515</v>
      </c>
      <c r="C66" s="281">
        <v>2021</v>
      </c>
      <c r="D66" s="288">
        <v>28552578</v>
      </c>
      <c r="E66" s="288">
        <v>116650682</v>
      </c>
      <c r="F66" s="288">
        <v>219451688</v>
      </c>
      <c r="G66" s="288">
        <v>77959553</v>
      </c>
      <c r="H66" s="288">
        <v>4704787807</v>
      </c>
      <c r="I66" s="300">
        <v>25128822</v>
      </c>
      <c r="J66" s="288">
        <v>440193343</v>
      </c>
      <c r="K66" s="288">
        <v>1762490682</v>
      </c>
      <c r="L66" s="307">
        <v>1312219433.4223957</v>
      </c>
      <c r="M66" s="288">
        <v>166756619</v>
      </c>
      <c r="N66" s="288">
        <v>164439343</v>
      </c>
      <c r="O66" s="288">
        <v>97762421</v>
      </c>
      <c r="P66" s="33">
        <v>9116392971.4223957</v>
      </c>
      <c r="Q66" s="293"/>
      <c r="R66" s="235">
        <v>304</v>
      </c>
      <c r="V66" s="302"/>
      <c r="W66" s="302"/>
      <c r="X66" s="302"/>
    </row>
    <row r="67" spans="1:24" x14ac:dyDescent="0.25">
      <c r="A67" s="235">
        <v>305</v>
      </c>
      <c r="B67" s="282" t="s">
        <v>514</v>
      </c>
      <c r="C67" s="281">
        <v>2021</v>
      </c>
      <c r="D67" s="288">
        <v>28730947</v>
      </c>
      <c r="E67" s="288">
        <v>116862683</v>
      </c>
      <c r="F67" s="288">
        <v>220007947</v>
      </c>
      <c r="G67" s="288">
        <v>78150218</v>
      </c>
      <c r="H67" s="288">
        <v>4711130725</v>
      </c>
      <c r="I67" s="300">
        <v>25128812</v>
      </c>
      <c r="J67" s="288">
        <v>495300628</v>
      </c>
      <c r="K67" s="288">
        <v>1784943132</v>
      </c>
      <c r="L67" s="307">
        <v>1320837755.2723956</v>
      </c>
      <c r="M67" s="288">
        <v>166820681</v>
      </c>
      <c r="N67" s="288">
        <v>164400502</v>
      </c>
      <c r="O67" s="288">
        <v>106096690</v>
      </c>
      <c r="P67" s="33">
        <v>9218410720.2723961</v>
      </c>
      <c r="Q67" s="293"/>
      <c r="R67" s="235">
        <v>305</v>
      </c>
      <c r="V67" s="302"/>
      <c r="W67" s="302"/>
      <c r="X67" s="302"/>
    </row>
    <row r="68" spans="1:24" x14ac:dyDescent="0.25">
      <c r="A68" s="235">
        <v>306</v>
      </c>
      <c r="B68" s="282" t="s">
        <v>723</v>
      </c>
      <c r="C68" s="281">
        <v>2021</v>
      </c>
      <c r="D68" s="288">
        <v>28678569</v>
      </c>
      <c r="E68" s="288">
        <v>116796475</v>
      </c>
      <c r="F68" s="288">
        <v>220985037</v>
      </c>
      <c r="G68" s="288">
        <v>78163147</v>
      </c>
      <c r="H68" s="288">
        <v>4701668720</v>
      </c>
      <c r="I68" s="300">
        <v>25128812</v>
      </c>
      <c r="J68" s="288">
        <v>505186255</v>
      </c>
      <c r="K68" s="288">
        <v>1811172033</v>
      </c>
      <c r="L68" s="307">
        <v>1343432437.7323956</v>
      </c>
      <c r="M68" s="288">
        <v>166844456</v>
      </c>
      <c r="N68" s="288">
        <v>164406301</v>
      </c>
      <c r="O68" s="288">
        <v>101051152</v>
      </c>
      <c r="P68" s="33">
        <v>9263513394.7323952</v>
      </c>
      <c r="Q68" s="293"/>
      <c r="R68" s="235">
        <v>306</v>
      </c>
      <c r="V68" s="302"/>
      <c r="W68" s="302"/>
      <c r="X68" s="302"/>
    </row>
    <row r="69" spans="1:24" x14ac:dyDescent="0.25">
      <c r="A69" s="235">
        <v>307</v>
      </c>
      <c r="B69" s="282" t="s">
        <v>512</v>
      </c>
      <c r="C69" s="281">
        <v>2021</v>
      </c>
      <c r="D69" s="288">
        <v>28906014</v>
      </c>
      <c r="E69" s="288">
        <v>116941812</v>
      </c>
      <c r="F69" s="288">
        <v>222341567</v>
      </c>
      <c r="G69" s="288">
        <v>77928000</v>
      </c>
      <c r="H69" s="288">
        <v>4702496131</v>
      </c>
      <c r="I69" s="300">
        <v>25136248</v>
      </c>
      <c r="J69" s="288">
        <v>494866945</v>
      </c>
      <c r="K69" s="288">
        <v>1826826691</v>
      </c>
      <c r="L69" s="307">
        <v>1341016270.2223957</v>
      </c>
      <c r="M69" s="288">
        <v>166855796</v>
      </c>
      <c r="N69" s="288">
        <v>164406674</v>
      </c>
      <c r="O69" s="288">
        <v>99984899</v>
      </c>
      <c r="P69" s="33">
        <v>9267707047.2223949</v>
      </c>
      <c r="Q69" s="293"/>
      <c r="R69" s="235">
        <v>307</v>
      </c>
      <c r="V69" s="302"/>
      <c r="W69" s="302"/>
      <c r="X69" s="302"/>
    </row>
    <row r="70" spans="1:24" x14ac:dyDescent="0.25">
      <c r="A70" s="235">
        <v>308</v>
      </c>
      <c r="B70" s="282" t="s">
        <v>511</v>
      </c>
      <c r="C70" s="281">
        <v>2021</v>
      </c>
      <c r="D70" s="288">
        <v>28580977</v>
      </c>
      <c r="E70" s="288">
        <v>117194620</v>
      </c>
      <c r="F70" s="288">
        <v>225660081</v>
      </c>
      <c r="G70" s="288">
        <v>77967045</v>
      </c>
      <c r="H70" s="288">
        <v>4706406071</v>
      </c>
      <c r="I70" s="300">
        <v>25150033</v>
      </c>
      <c r="J70" s="288">
        <v>492619122</v>
      </c>
      <c r="K70" s="288">
        <v>1838139846</v>
      </c>
      <c r="L70" s="307">
        <v>1353188813.4923956</v>
      </c>
      <c r="M70" s="288">
        <v>167680271</v>
      </c>
      <c r="N70" s="288">
        <v>165206659</v>
      </c>
      <c r="O70" s="288">
        <v>99163142</v>
      </c>
      <c r="P70" s="33">
        <v>9296956680.4923954</v>
      </c>
      <c r="Q70" s="293"/>
      <c r="R70" s="235">
        <v>308</v>
      </c>
      <c r="V70" s="302"/>
      <c r="W70" s="302"/>
      <c r="X70" s="302"/>
    </row>
    <row r="71" spans="1:24" x14ac:dyDescent="0.25">
      <c r="A71" s="235">
        <v>309</v>
      </c>
      <c r="B71" s="282" t="s">
        <v>510</v>
      </c>
      <c r="C71" s="281">
        <v>2021</v>
      </c>
      <c r="D71" s="288">
        <v>27868384</v>
      </c>
      <c r="E71" s="288">
        <v>117232352</v>
      </c>
      <c r="F71" s="288">
        <v>225702429</v>
      </c>
      <c r="G71" s="288">
        <v>75619056</v>
      </c>
      <c r="H71" s="288">
        <v>4726742415</v>
      </c>
      <c r="I71" s="300">
        <v>24204207</v>
      </c>
      <c r="J71" s="288">
        <v>493253191</v>
      </c>
      <c r="K71" s="288">
        <v>1867488188</v>
      </c>
      <c r="L71" s="307">
        <v>1360601455.6023955</v>
      </c>
      <c r="M71" s="288">
        <v>166846780</v>
      </c>
      <c r="N71" s="288">
        <v>164407615</v>
      </c>
      <c r="O71" s="288">
        <v>99997678</v>
      </c>
      <c r="P71" s="33">
        <v>9349963750.602396</v>
      </c>
      <c r="Q71" s="293"/>
      <c r="R71" s="235">
        <v>309</v>
      </c>
      <c r="V71" s="302"/>
      <c r="W71" s="302"/>
      <c r="X71" s="302"/>
    </row>
    <row r="72" spans="1:24" x14ac:dyDescent="0.25">
      <c r="A72" s="235">
        <v>310</v>
      </c>
      <c r="B72" s="282" t="s">
        <v>509</v>
      </c>
      <c r="C72" s="281">
        <v>2021</v>
      </c>
      <c r="D72" s="288">
        <v>28094040</v>
      </c>
      <c r="E72" s="288">
        <v>117403289</v>
      </c>
      <c r="F72" s="288">
        <v>225717820</v>
      </c>
      <c r="G72" s="288">
        <v>76121494</v>
      </c>
      <c r="H72" s="288">
        <v>4733496284</v>
      </c>
      <c r="I72" s="300">
        <v>24223620</v>
      </c>
      <c r="J72" s="288">
        <v>493773083</v>
      </c>
      <c r="K72" s="288">
        <v>1891040154</v>
      </c>
      <c r="L72" s="307">
        <v>1384102862.8323956</v>
      </c>
      <c r="M72" s="288">
        <v>166862655</v>
      </c>
      <c r="N72" s="288">
        <v>164410407</v>
      </c>
      <c r="O72" s="288">
        <v>100295932</v>
      </c>
      <c r="P72" s="33">
        <v>9405541640.8323956</v>
      </c>
      <c r="Q72" s="293"/>
      <c r="R72" s="235">
        <v>310</v>
      </c>
      <c r="V72" s="302"/>
      <c r="W72" s="302"/>
      <c r="X72" s="302"/>
    </row>
    <row r="73" spans="1:24" x14ac:dyDescent="0.25">
      <c r="A73" s="235">
        <v>311</v>
      </c>
      <c r="B73" s="282" t="s">
        <v>508</v>
      </c>
      <c r="C73" s="281">
        <v>2021</v>
      </c>
      <c r="D73" s="288">
        <v>28209512</v>
      </c>
      <c r="E73" s="288">
        <v>117517933</v>
      </c>
      <c r="F73" s="288">
        <v>225740513</v>
      </c>
      <c r="G73" s="288">
        <v>76318577</v>
      </c>
      <c r="H73" s="288">
        <v>4732721091</v>
      </c>
      <c r="I73" s="300">
        <v>24229022</v>
      </c>
      <c r="J73" s="288">
        <v>495785070</v>
      </c>
      <c r="K73" s="288">
        <v>1913894893</v>
      </c>
      <c r="L73" s="307">
        <v>1400113243.4823956</v>
      </c>
      <c r="M73" s="288">
        <v>166865383</v>
      </c>
      <c r="N73" s="288">
        <v>164415945</v>
      </c>
      <c r="O73" s="288">
        <v>101263608</v>
      </c>
      <c r="P73" s="33">
        <v>9447074790.4823952</v>
      </c>
      <c r="Q73" s="293"/>
      <c r="R73" s="235">
        <v>311</v>
      </c>
      <c r="V73" s="302"/>
      <c r="W73" s="302"/>
      <c r="X73" s="302"/>
    </row>
    <row r="74" spans="1:24" x14ac:dyDescent="0.25">
      <c r="A74" s="235">
        <v>312</v>
      </c>
      <c r="B74" s="279" t="s">
        <v>507</v>
      </c>
      <c r="C74" s="278">
        <v>2021</v>
      </c>
      <c r="D74" s="292">
        <v>29727454</v>
      </c>
      <c r="E74" s="286">
        <v>108722857</v>
      </c>
      <c r="F74" s="306">
        <v>207656798.62</v>
      </c>
      <c r="G74" s="292">
        <v>74192763</v>
      </c>
      <c r="H74" s="292">
        <v>4718207720</v>
      </c>
      <c r="I74" s="297">
        <v>25149355</v>
      </c>
      <c r="J74" s="292">
        <v>503640176</v>
      </c>
      <c r="K74" s="292">
        <v>2017210507</v>
      </c>
      <c r="L74" s="306">
        <v>1454003325.1423955</v>
      </c>
      <c r="M74" s="292">
        <v>166938584</v>
      </c>
      <c r="N74" s="292">
        <v>164636286</v>
      </c>
      <c r="O74" s="306">
        <v>94872585.450000003</v>
      </c>
      <c r="P74" s="296">
        <v>9564958411.2123966</v>
      </c>
      <c r="Q74" s="293"/>
      <c r="R74" s="235">
        <v>312</v>
      </c>
      <c r="V74" s="302"/>
      <c r="W74" s="302"/>
      <c r="X74" s="302"/>
    </row>
    <row r="75" spans="1:24" x14ac:dyDescent="0.25">
      <c r="A75" s="235">
        <v>313</v>
      </c>
      <c r="B75" s="295" t="s">
        <v>903</v>
      </c>
      <c r="C75" s="272"/>
      <c r="D75" s="294">
        <v>27776527.769230768</v>
      </c>
      <c r="E75" s="294">
        <v>113158201.46153846</v>
      </c>
      <c r="F75" s="294">
        <v>218394910.89384615</v>
      </c>
      <c r="G75" s="294">
        <v>76258982.692307696</v>
      </c>
      <c r="H75" s="294">
        <v>4627545843.5384617</v>
      </c>
      <c r="I75" s="294">
        <v>24591923.692307692</v>
      </c>
      <c r="J75" s="294">
        <v>473174558.46153843</v>
      </c>
      <c r="K75" s="294">
        <v>1801797450.6153846</v>
      </c>
      <c r="L75" s="294">
        <v>1338732652.595093</v>
      </c>
      <c r="M75" s="294">
        <v>167097639.15384614</v>
      </c>
      <c r="N75" s="294">
        <v>165040566.23076922</v>
      </c>
      <c r="O75" s="294">
        <v>97599889.650000006</v>
      </c>
      <c r="P75" s="95">
        <v>9131169146.7543259</v>
      </c>
      <c r="Q75" s="293"/>
      <c r="R75" s="235">
        <v>313</v>
      </c>
    </row>
    <row r="76" spans="1:24" x14ac:dyDescent="0.25">
      <c r="A76" s="235"/>
      <c r="B76" s="273"/>
      <c r="C76" s="273"/>
      <c r="D76" s="52"/>
      <c r="E76" s="52"/>
      <c r="F76" s="52"/>
      <c r="G76" s="52"/>
      <c r="H76" s="52"/>
      <c r="I76" s="52"/>
      <c r="J76" s="52"/>
      <c r="K76" s="52"/>
      <c r="L76" s="52"/>
      <c r="M76" s="52"/>
      <c r="N76" s="52"/>
      <c r="R76" s="235"/>
    </row>
    <row r="77" spans="1:24" x14ac:dyDescent="0.25">
      <c r="A77" s="235"/>
      <c r="B77" s="273"/>
      <c r="C77" s="273"/>
      <c r="D77" s="52"/>
      <c r="E77" s="52"/>
      <c r="F77" s="52"/>
      <c r="G77" s="52"/>
      <c r="H77" s="52"/>
      <c r="I77" s="52"/>
      <c r="J77" s="52"/>
      <c r="K77" s="52"/>
      <c r="L77" s="52"/>
      <c r="M77" s="52"/>
      <c r="N77" s="52"/>
      <c r="R77" s="235"/>
    </row>
    <row r="78" spans="1:24" x14ac:dyDescent="0.25">
      <c r="B78" s="83" t="s">
        <v>902</v>
      </c>
      <c r="C78" s="83"/>
      <c r="D78" s="269"/>
      <c r="E78" s="269"/>
      <c r="F78" s="269"/>
      <c r="G78" s="39"/>
      <c r="H78" s="269"/>
      <c r="I78" s="269"/>
      <c r="J78" s="269"/>
      <c r="K78" s="269"/>
      <c r="L78" s="269"/>
      <c r="M78" s="269"/>
      <c r="N78" s="39"/>
      <c r="O78" s="39"/>
      <c r="P78" s="39"/>
      <c r="Q78" s="39"/>
    </row>
    <row r="79" spans="1:24" x14ac:dyDescent="0.25">
      <c r="B79" s="282" t="s">
        <v>901</v>
      </c>
      <c r="C79" s="282"/>
      <c r="D79" s="282"/>
      <c r="E79" s="282"/>
      <c r="F79" s="282"/>
      <c r="G79" s="282"/>
      <c r="H79" s="282"/>
      <c r="I79" s="282"/>
      <c r="J79" s="282"/>
      <c r="K79" s="282"/>
      <c r="L79" s="282"/>
      <c r="M79" s="282"/>
      <c r="N79" s="282"/>
      <c r="O79" s="282"/>
      <c r="P79" s="282"/>
      <c r="Q79" s="282"/>
    </row>
    <row r="80" spans="1:24" x14ac:dyDescent="0.25">
      <c r="B80" s="282"/>
      <c r="C80" s="282"/>
      <c r="D80" s="282"/>
      <c r="E80" s="282"/>
      <c r="F80" s="282"/>
      <c r="G80" s="282"/>
      <c r="H80" s="282"/>
      <c r="I80" s="282"/>
      <c r="J80" s="282"/>
      <c r="K80" s="282"/>
      <c r="L80" s="282"/>
      <c r="M80" s="282"/>
      <c r="N80" s="282"/>
      <c r="O80" s="282"/>
      <c r="P80" s="282"/>
      <c r="Q80" s="282"/>
    </row>
    <row r="81" spans="1:18" x14ac:dyDescent="0.25">
      <c r="A81" s="6"/>
      <c r="D81" s="236" t="s">
        <v>532</v>
      </c>
      <c r="E81" s="236" t="s">
        <v>531</v>
      </c>
      <c r="F81" s="236" t="s">
        <v>530</v>
      </c>
      <c r="G81" s="236"/>
      <c r="H81" s="236"/>
      <c r="I81" s="236"/>
      <c r="J81" s="236"/>
      <c r="K81" s="236"/>
      <c r="L81" s="236"/>
      <c r="M81" s="236"/>
      <c r="N81" s="236"/>
      <c r="R81" s="235"/>
    </row>
    <row r="82" spans="1:18" x14ac:dyDescent="0.25">
      <c r="B82" s="235"/>
      <c r="C82" s="235"/>
      <c r="D82" s="221" t="s">
        <v>620</v>
      </c>
      <c r="E82" s="285" t="s">
        <v>93</v>
      </c>
      <c r="F82" s="285" t="s">
        <v>93</v>
      </c>
      <c r="R82" s="235"/>
    </row>
    <row r="83" spans="1:18" x14ac:dyDescent="0.25">
      <c r="B83" s="235"/>
      <c r="C83" s="235"/>
      <c r="D83" s="221"/>
      <c r="E83" s="236"/>
      <c r="R83" s="235"/>
    </row>
    <row r="84" spans="1:18" x14ac:dyDescent="0.25">
      <c r="B84" s="235"/>
      <c r="C84" s="235"/>
      <c r="D84" s="245" t="s">
        <v>900</v>
      </c>
      <c r="E84" s="245" t="s">
        <v>899</v>
      </c>
      <c r="F84" s="245" t="s">
        <v>899</v>
      </c>
      <c r="R84" s="235"/>
    </row>
    <row r="85" spans="1:18" x14ac:dyDescent="0.25">
      <c r="A85" s="248" t="s">
        <v>100</v>
      </c>
      <c r="B85" s="248" t="s">
        <v>523</v>
      </c>
      <c r="C85" s="248" t="s">
        <v>545</v>
      </c>
      <c r="D85" s="283" t="s">
        <v>898</v>
      </c>
      <c r="E85" s="283" t="s">
        <v>879</v>
      </c>
      <c r="F85" s="283" t="s">
        <v>878</v>
      </c>
      <c r="G85" s="236"/>
      <c r="H85" s="236"/>
      <c r="I85" s="236"/>
      <c r="J85" s="236"/>
      <c r="K85" s="236"/>
      <c r="L85" s="236"/>
      <c r="M85" s="236"/>
      <c r="N85" s="248"/>
      <c r="R85" s="248" t="s">
        <v>100</v>
      </c>
    </row>
    <row r="86" spans="1:18" x14ac:dyDescent="0.25">
      <c r="A86" s="235">
        <v>400</v>
      </c>
      <c r="B86" s="282" t="s">
        <v>507</v>
      </c>
      <c r="C86" s="281">
        <v>2020</v>
      </c>
      <c r="D86" s="280">
        <v>925757612.16000009</v>
      </c>
      <c r="E86" s="300">
        <v>388393251.71774501</v>
      </c>
      <c r="F86" s="300">
        <v>537364360.44225502</v>
      </c>
      <c r="G86" s="276" t="s">
        <v>897</v>
      </c>
      <c r="H86" s="276"/>
      <c r="I86" s="276"/>
      <c r="J86" s="276"/>
      <c r="K86" s="276"/>
      <c r="L86" s="276"/>
      <c r="M86" s="276"/>
      <c r="N86" s="52"/>
      <c r="R86" s="235">
        <v>400</v>
      </c>
    </row>
    <row r="87" spans="1:18" x14ac:dyDescent="0.25">
      <c r="A87" s="235">
        <v>401</v>
      </c>
      <c r="B87" s="279" t="s">
        <v>507</v>
      </c>
      <c r="C87" s="278">
        <v>2021</v>
      </c>
      <c r="D87" s="277">
        <v>977852464.14000106</v>
      </c>
      <c r="E87" s="297">
        <v>340665311.70387602</v>
      </c>
      <c r="F87" s="297">
        <v>637187152.43612504</v>
      </c>
      <c r="G87" s="276" t="s">
        <v>896</v>
      </c>
      <c r="H87" s="275"/>
      <c r="I87" s="275"/>
      <c r="J87" s="276"/>
      <c r="K87" s="275"/>
      <c r="L87" s="275"/>
      <c r="M87" s="275"/>
      <c r="N87" s="275"/>
      <c r="R87" s="235">
        <v>401</v>
      </c>
    </row>
    <row r="88" spans="1:18" x14ac:dyDescent="0.25">
      <c r="A88" s="235">
        <v>402</v>
      </c>
      <c r="B88" s="272" t="s">
        <v>861</v>
      </c>
      <c r="C88" s="272"/>
      <c r="D88" s="274">
        <v>951805038.15000057</v>
      </c>
      <c r="E88" s="274">
        <v>364529281.71081054</v>
      </c>
      <c r="F88" s="274">
        <v>587275756.43919003</v>
      </c>
      <c r="G88" s="52" t="s">
        <v>895</v>
      </c>
      <c r="H88" s="52"/>
      <c r="I88" s="52"/>
      <c r="J88" s="274"/>
      <c r="K88" s="52"/>
      <c r="L88" s="52"/>
      <c r="M88" s="52"/>
      <c r="N88" s="52"/>
      <c r="R88" s="235">
        <v>402</v>
      </c>
    </row>
    <row r="89" spans="1:18" x14ac:dyDescent="0.25">
      <c r="A89" s="235"/>
      <c r="B89" s="273"/>
      <c r="C89" s="273"/>
      <c r="D89" s="52"/>
      <c r="E89" s="52"/>
      <c r="F89" s="52"/>
      <c r="G89" s="52"/>
      <c r="H89" s="52"/>
      <c r="I89" s="52"/>
      <c r="J89" s="52"/>
      <c r="K89" s="52"/>
      <c r="L89" s="52"/>
      <c r="M89" s="52"/>
      <c r="N89" s="52"/>
      <c r="R89" s="235"/>
    </row>
    <row r="90" spans="1:18" x14ac:dyDescent="0.25">
      <c r="A90" s="235"/>
      <c r="B90" s="273"/>
      <c r="C90" s="273"/>
      <c r="D90" s="52"/>
      <c r="E90" s="52"/>
      <c r="F90" s="52"/>
      <c r="G90" s="52"/>
      <c r="H90" s="52"/>
      <c r="I90" s="52"/>
      <c r="J90" s="52"/>
      <c r="K90" s="52"/>
      <c r="L90" s="52"/>
      <c r="M90" s="52"/>
      <c r="N90" s="52"/>
      <c r="R90" s="235"/>
    </row>
    <row r="91" spans="1:18" x14ac:dyDescent="0.25">
      <c r="B91" s="83" t="s">
        <v>894</v>
      </c>
      <c r="C91" s="83"/>
      <c r="D91" s="269"/>
      <c r="E91" s="269"/>
      <c r="F91" s="269"/>
      <c r="G91" s="269"/>
      <c r="H91" s="269"/>
      <c r="I91" s="39"/>
      <c r="J91" s="269"/>
      <c r="K91" s="269"/>
      <c r="L91" s="269"/>
      <c r="M91" s="269"/>
      <c r="N91" s="39"/>
      <c r="O91" s="39"/>
      <c r="P91" s="39"/>
      <c r="Q91" s="39"/>
    </row>
    <row r="92" spans="1:18" x14ac:dyDescent="0.25">
      <c r="A92" s="133"/>
      <c r="B92" s="282" t="s">
        <v>893</v>
      </c>
      <c r="C92" s="282"/>
      <c r="D92" s="282"/>
      <c r="E92" s="282"/>
      <c r="F92" s="282"/>
      <c r="G92" s="282"/>
      <c r="H92" s="282"/>
      <c r="I92" s="282"/>
      <c r="J92" s="282"/>
      <c r="K92" s="282"/>
      <c r="L92" s="282"/>
      <c r="M92" s="282"/>
      <c r="N92" s="282"/>
      <c r="O92" s="282"/>
      <c r="P92" s="282"/>
      <c r="Q92" s="282"/>
      <c r="R92" s="235"/>
    </row>
    <row r="93" spans="1:18" x14ac:dyDescent="0.25">
      <c r="A93" s="133"/>
      <c r="B93" s="43"/>
      <c r="C93" s="43"/>
      <c r="D93" s="43"/>
      <c r="E93" s="43"/>
      <c r="F93" s="43"/>
      <c r="G93" s="43"/>
      <c r="H93" s="43"/>
      <c r="I93" s="43"/>
      <c r="J93" s="43"/>
      <c r="K93" s="43"/>
      <c r="L93" s="43"/>
      <c r="M93" s="43"/>
      <c r="R93" s="235"/>
    </row>
    <row r="94" spans="1:18" x14ac:dyDescent="0.25">
      <c r="A94" s="6"/>
      <c r="D94" s="236" t="s">
        <v>532</v>
      </c>
      <c r="E94" s="236" t="s">
        <v>531</v>
      </c>
      <c r="F94" s="236" t="s">
        <v>530</v>
      </c>
      <c r="G94" s="236" t="s">
        <v>529</v>
      </c>
      <c r="H94" s="236" t="s">
        <v>554</v>
      </c>
      <c r="I94" s="236"/>
      <c r="J94" s="236"/>
      <c r="K94" s="236"/>
      <c r="L94" s="236"/>
      <c r="M94" s="236"/>
      <c r="N94" s="236"/>
      <c r="R94" s="235"/>
    </row>
    <row r="95" spans="1:18" ht="30" x14ac:dyDescent="0.25">
      <c r="B95" s="235"/>
      <c r="C95" s="235"/>
      <c r="D95" s="285" t="s">
        <v>249</v>
      </c>
      <c r="E95" s="285" t="s">
        <v>892</v>
      </c>
      <c r="F95" s="290" t="s">
        <v>884</v>
      </c>
      <c r="G95" s="285" t="s">
        <v>883</v>
      </c>
      <c r="H95" s="285" t="s">
        <v>882</v>
      </c>
      <c r="R95" s="235"/>
    </row>
    <row r="96" spans="1:18" x14ac:dyDescent="0.25">
      <c r="B96" s="235"/>
      <c r="C96" s="235"/>
      <c r="D96" s="236"/>
      <c r="F96" s="221"/>
      <c r="G96" s="289"/>
      <c r="H96" s="289"/>
      <c r="R96" s="235"/>
    </row>
    <row r="97" spans="1:18" x14ac:dyDescent="0.25">
      <c r="B97" s="235"/>
      <c r="C97" s="235"/>
      <c r="D97" s="245"/>
      <c r="E97" s="6" t="s">
        <v>881</v>
      </c>
      <c r="F97" s="6" t="s">
        <v>881</v>
      </c>
      <c r="G97" s="6"/>
      <c r="H97" s="284"/>
      <c r="R97" s="235"/>
    </row>
    <row r="98" spans="1:18" x14ac:dyDescent="0.25">
      <c r="B98" s="235"/>
      <c r="C98" s="235"/>
      <c r="D98" s="245" t="s">
        <v>891</v>
      </c>
      <c r="E98" s="6" t="s">
        <v>573</v>
      </c>
      <c r="F98" s="6" t="s">
        <v>573</v>
      </c>
      <c r="G98" s="284" t="s">
        <v>879</v>
      </c>
      <c r="H98" s="284" t="s">
        <v>878</v>
      </c>
      <c r="R98" s="235"/>
    </row>
    <row r="99" spans="1:18" x14ac:dyDescent="0.25">
      <c r="A99" s="248" t="s">
        <v>100</v>
      </c>
      <c r="B99" s="248" t="s">
        <v>523</v>
      </c>
      <c r="C99" s="248" t="s">
        <v>545</v>
      </c>
      <c r="D99" s="96" t="s">
        <v>877</v>
      </c>
      <c r="E99" s="96" t="s">
        <v>876</v>
      </c>
      <c r="F99" s="283" t="s">
        <v>875</v>
      </c>
      <c r="G99" s="283" t="s">
        <v>875</v>
      </c>
      <c r="H99" s="283" t="s">
        <v>875</v>
      </c>
      <c r="I99" s="236"/>
      <c r="J99" s="236"/>
      <c r="K99" s="236"/>
      <c r="L99" s="236"/>
      <c r="M99" s="236"/>
      <c r="N99" s="248"/>
      <c r="R99" s="248" t="s">
        <v>100</v>
      </c>
    </row>
    <row r="100" spans="1:18" x14ac:dyDescent="0.25">
      <c r="A100" s="235">
        <v>500</v>
      </c>
      <c r="B100" s="282" t="s">
        <v>507</v>
      </c>
      <c r="C100" s="281">
        <v>2020</v>
      </c>
      <c r="D100" s="288">
        <v>3477057482.269999</v>
      </c>
      <c r="E100" s="50">
        <v>0.10328939320918375</v>
      </c>
      <c r="F100" s="151">
        <v>359143157.49712038</v>
      </c>
      <c r="G100" s="287">
        <v>125346139.06187885</v>
      </c>
      <c r="H100" s="287">
        <v>233797018.43524161</v>
      </c>
      <c r="I100" s="276" t="s">
        <v>890</v>
      </c>
      <c r="J100" s="276"/>
      <c r="K100" s="276"/>
      <c r="L100" s="276"/>
      <c r="M100" s="276"/>
      <c r="N100" s="52"/>
      <c r="R100" s="235">
        <v>500</v>
      </c>
    </row>
    <row r="101" spans="1:18" x14ac:dyDescent="0.25">
      <c r="A101" s="235">
        <v>501</v>
      </c>
      <c r="B101" s="279" t="s">
        <v>507</v>
      </c>
      <c r="C101" s="278">
        <v>2021</v>
      </c>
      <c r="D101" s="286">
        <v>3180271854.7399998</v>
      </c>
      <c r="E101" s="65">
        <v>0.10328939320918375</v>
      </c>
      <c r="F101" s="277">
        <v>328488350.11633992</v>
      </c>
      <c r="G101" s="277">
        <v>114647169.39294612</v>
      </c>
      <c r="H101" s="277">
        <v>213841180.72339386</v>
      </c>
      <c r="I101" s="276" t="s">
        <v>889</v>
      </c>
      <c r="J101" s="275"/>
      <c r="K101" s="275"/>
      <c r="L101" s="275"/>
      <c r="M101" s="275"/>
      <c r="N101" s="275"/>
      <c r="R101" s="235">
        <v>501</v>
      </c>
    </row>
    <row r="102" spans="1:18" x14ac:dyDescent="0.25">
      <c r="A102" s="235">
        <v>502</v>
      </c>
      <c r="B102" s="272" t="s">
        <v>861</v>
      </c>
      <c r="C102" s="272"/>
      <c r="D102" s="274">
        <v>3328664668.5049992</v>
      </c>
      <c r="E102" s="17"/>
      <c r="F102" s="274">
        <v>343815753.80673015</v>
      </c>
      <c r="G102" s="274">
        <v>119996654.22741249</v>
      </c>
      <c r="H102" s="274">
        <v>223819099.57931775</v>
      </c>
      <c r="I102" s="52" t="s">
        <v>888</v>
      </c>
      <c r="J102" s="52"/>
      <c r="K102" s="52"/>
      <c r="L102" s="52"/>
      <c r="M102" s="52"/>
      <c r="N102" s="52"/>
      <c r="R102" s="235">
        <v>502</v>
      </c>
    </row>
    <row r="103" spans="1:18" x14ac:dyDescent="0.25">
      <c r="A103" s="235"/>
      <c r="B103" s="282"/>
      <c r="C103" s="282"/>
      <c r="D103" s="52"/>
      <c r="E103" s="52"/>
      <c r="F103" s="52"/>
      <c r="G103" s="52"/>
      <c r="H103" s="52"/>
      <c r="I103" s="52"/>
      <c r="J103" s="52"/>
      <c r="K103" s="52"/>
      <c r="L103" s="52"/>
      <c r="M103" s="52"/>
      <c r="N103" s="52"/>
      <c r="R103" s="235"/>
    </row>
    <row r="104" spans="1:18" x14ac:dyDescent="0.25">
      <c r="A104" s="235"/>
      <c r="B104" s="282"/>
      <c r="C104" s="282"/>
      <c r="D104" s="52"/>
      <c r="E104" s="52"/>
      <c r="F104" s="52"/>
      <c r="G104" s="52"/>
      <c r="H104" s="52"/>
      <c r="I104" s="52"/>
      <c r="J104" s="52"/>
      <c r="K104" s="52"/>
      <c r="L104" s="52"/>
      <c r="M104" s="52"/>
      <c r="N104" s="52"/>
      <c r="R104" s="235"/>
    </row>
    <row r="105" spans="1:18" x14ac:dyDescent="0.25">
      <c r="B105" s="83" t="s">
        <v>887</v>
      </c>
      <c r="C105" s="83"/>
      <c r="D105" s="269"/>
      <c r="E105" s="269"/>
      <c r="F105" s="269"/>
      <c r="G105" s="269"/>
      <c r="H105" s="269"/>
      <c r="I105" s="39"/>
      <c r="J105" s="291"/>
      <c r="K105" s="291"/>
      <c r="L105" s="291"/>
      <c r="M105" s="291"/>
      <c r="N105" s="291"/>
      <c r="O105" s="39"/>
      <c r="P105" s="39"/>
      <c r="Q105" s="39"/>
    </row>
    <row r="106" spans="1:18" x14ac:dyDescent="0.25">
      <c r="A106" s="133"/>
      <c r="B106" s="282" t="s">
        <v>886</v>
      </c>
      <c r="C106" s="282"/>
      <c r="D106" s="282"/>
      <c r="E106" s="282"/>
      <c r="F106" s="282"/>
      <c r="G106" s="282"/>
      <c r="H106" s="282"/>
      <c r="I106" s="282"/>
      <c r="J106" s="282"/>
      <c r="K106" s="282"/>
      <c r="L106" s="282"/>
      <c r="M106" s="282"/>
      <c r="N106" s="282"/>
      <c r="O106" s="282"/>
      <c r="P106" s="282"/>
      <c r="Q106" s="282"/>
      <c r="R106" s="235"/>
    </row>
    <row r="107" spans="1:18" x14ac:dyDescent="0.25">
      <c r="A107" s="133"/>
      <c r="B107" s="282"/>
      <c r="C107" s="282"/>
      <c r="D107" s="282"/>
      <c r="E107" s="282"/>
      <c r="F107" s="282"/>
      <c r="G107" s="282"/>
      <c r="H107" s="282"/>
      <c r="I107" s="282"/>
      <c r="J107" s="282"/>
      <c r="K107" s="282"/>
      <c r="L107" s="282"/>
      <c r="M107" s="282"/>
      <c r="N107" s="282"/>
      <c r="O107" s="282"/>
      <c r="P107" s="282"/>
      <c r="Q107" s="282"/>
      <c r="R107" s="235"/>
    </row>
    <row r="108" spans="1:18" x14ac:dyDescent="0.25">
      <c r="A108" s="6"/>
      <c r="D108" s="236" t="s">
        <v>532</v>
      </c>
      <c r="E108" s="236" t="s">
        <v>531</v>
      </c>
      <c r="F108" s="236" t="s">
        <v>530</v>
      </c>
      <c r="G108" s="236" t="s">
        <v>529</v>
      </c>
      <c r="H108" s="236" t="s">
        <v>554</v>
      </c>
      <c r="I108" s="52"/>
      <c r="J108" s="52"/>
      <c r="K108" s="52"/>
      <c r="L108" s="52"/>
      <c r="M108" s="52"/>
      <c r="N108" s="52"/>
      <c r="R108" s="235"/>
    </row>
    <row r="109" spans="1:18" ht="30" x14ac:dyDescent="0.25">
      <c r="B109" s="235"/>
      <c r="C109" s="235"/>
      <c r="D109" s="285" t="s">
        <v>201</v>
      </c>
      <c r="E109" s="285" t="s">
        <v>885</v>
      </c>
      <c r="F109" s="290" t="s">
        <v>884</v>
      </c>
      <c r="G109" s="285" t="s">
        <v>883</v>
      </c>
      <c r="H109" s="285" t="s">
        <v>882</v>
      </c>
      <c r="I109" s="52"/>
      <c r="J109" s="52"/>
      <c r="K109" s="52"/>
      <c r="L109" s="52"/>
      <c r="M109" s="52"/>
      <c r="N109" s="52"/>
      <c r="R109" s="235"/>
    </row>
    <row r="110" spans="1:18" x14ac:dyDescent="0.25">
      <c r="B110" s="235"/>
      <c r="C110" s="235"/>
      <c r="D110" s="236"/>
      <c r="F110" s="221"/>
      <c r="G110" s="289"/>
      <c r="H110" s="289"/>
      <c r="I110" s="52"/>
      <c r="J110" s="52"/>
      <c r="K110" s="52"/>
      <c r="L110" s="52"/>
      <c r="M110" s="52"/>
      <c r="N110" s="52"/>
      <c r="R110" s="235"/>
    </row>
    <row r="111" spans="1:18" x14ac:dyDescent="0.25">
      <c r="B111" s="235"/>
      <c r="C111" s="235"/>
      <c r="D111" s="236"/>
      <c r="E111" s="6" t="s">
        <v>881</v>
      </c>
      <c r="F111" s="6" t="s">
        <v>881</v>
      </c>
      <c r="G111" s="6"/>
      <c r="H111" s="284"/>
      <c r="I111" s="52"/>
      <c r="J111" s="52"/>
      <c r="K111" s="52"/>
      <c r="L111" s="52"/>
      <c r="M111" s="52"/>
      <c r="N111" s="52"/>
      <c r="R111" s="235"/>
    </row>
    <row r="112" spans="1:18" x14ac:dyDescent="0.25">
      <c r="B112" s="235"/>
      <c r="C112" s="235"/>
      <c r="D112" s="245" t="s">
        <v>880</v>
      </c>
      <c r="E112" s="6" t="s">
        <v>573</v>
      </c>
      <c r="F112" s="6" t="s">
        <v>573</v>
      </c>
      <c r="G112" s="284" t="s">
        <v>879</v>
      </c>
      <c r="H112" s="284" t="s">
        <v>878</v>
      </c>
      <c r="I112" s="52"/>
      <c r="J112" s="52"/>
      <c r="K112" s="52"/>
      <c r="L112" s="52"/>
      <c r="M112" s="52"/>
      <c r="N112" s="52"/>
      <c r="R112" s="235"/>
    </row>
    <row r="113" spans="1:18" x14ac:dyDescent="0.25">
      <c r="A113" s="248" t="s">
        <v>100</v>
      </c>
      <c r="B113" s="248" t="s">
        <v>523</v>
      </c>
      <c r="C113" s="248" t="s">
        <v>545</v>
      </c>
      <c r="D113" s="96" t="s">
        <v>877</v>
      </c>
      <c r="E113" s="96" t="s">
        <v>876</v>
      </c>
      <c r="F113" s="283" t="s">
        <v>875</v>
      </c>
      <c r="G113" s="283" t="s">
        <v>875</v>
      </c>
      <c r="H113" s="283" t="s">
        <v>875</v>
      </c>
      <c r="I113" s="52"/>
      <c r="J113" s="52"/>
      <c r="K113" s="52"/>
      <c r="L113" s="52"/>
      <c r="M113" s="52"/>
      <c r="N113" s="52"/>
      <c r="R113" s="248" t="s">
        <v>100</v>
      </c>
    </row>
    <row r="114" spans="1:18" x14ac:dyDescent="0.25">
      <c r="A114" s="235">
        <v>600</v>
      </c>
      <c r="B114" s="282" t="s">
        <v>507</v>
      </c>
      <c r="C114" s="281">
        <v>2020</v>
      </c>
      <c r="D114" s="288">
        <v>208887972.34</v>
      </c>
      <c r="E114" s="50">
        <v>0.14690470287718091</v>
      </c>
      <c r="F114" s="280">
        <v>30686625.511224486</v>
      </c>
      <c r="G114" s="287">
        <v>10710074.655120177</v>
      </c>
      <c r="H114" s="287">
        <v>19976550.856104314</v>
      </c>
      <c r="I114" s="276" t="s">
        <v>874</v>
      </c>
      <c r="J114" s="52"/>
      <c r="K114" s="52"/>
      <c r="L114" s="52"/>
      <c r="M114" s="52"/>
      <c r="N114" s="52"/>
      <c r="R114" s="235">
        <v>600</v>
      </c>
    </row>
    <row r="115" spans="1:18" x14ac:dyDescent="0.25">
      <c r="A115" s="235">
        <v>601</v>
      </c>
      <c r="B115" s="279" t="s">
        <v>507</v>
      </c>
      <c r="C115" s="278">
        <v>2021</v>
      </c>
      <c r="D115" s="286">
        <v>228511816.55000007</v>
      </c>
      <c r="E115" s="65">
        <v>0.14690470287718091</v>
      </c>
      <c r="F115" s="277">
        <v>33569460.514202632</v>
      </c>
      <c r="G115" s="277">
        <v>11716225.627601529</v>
      </c>
      <c r="H115" s="277">
        <v>21853234.886601109</v>
      </c>
      <c r="I115" s="276" t="s">
        <v>873</v>
      </c>
      <c r="J115" s="52"/>
      <c r="K115" s="52"/>
      <c r="L115" s="52"/>
      <c r="M115" s="52"/>
      <c r="N115" s="52"/>
      <c r="R115" s="235">
        <v>601</v>
      </c>
    </row>
    <row r="116" spans="1:18" x14ac:dyDescent="0.25">
      <c r="A116" s="235">
        <v>602</v>
      </c>
      <c r="B116" s="272" t="s">
        <v>861</v>
      </c>
      <c r="C116" s="272"/>
      <c r="D116" s="274">
        <v>218699894.44500005</v>
      </c>
      <c r="E116" s="17"/>
      <c r="F116" s="274">
        <v>32128043.012713559</v>
      </c>
      <c r="G116" s="274">
        <v>11213150.141360853</v>
      </c>
      <c r="H116" s="274">
        <v>20914892.87135271</v>
      </c>
      <c r="I116" s="52" t="s">
        <v>872</v>
      </c>
      <c r="J116" s="52"/>
      <c r="K116" s="52"/>
      <c r="L116" s="52"/>
      <c r="M116" s="52"/>
      <c r="N116" s="52"/>
      <c r="R116" s="235">
        <v>602</v>
      </c>
    </row>
    <row r="117" spans="1:18" x14ac:dyDescent="0.25">
      <c r="A117" s="235"/>
      <c r="B117" s="282"/>
      <c r="C117" s="282"/>
      <c r="D117" s="52"/>
      <c r="E117" s="52"/>
      <c r="F117" s="52"/>
      <c r="G117" s="52"/>
      <c r="H117" s="52"/>
      <c r="I117" s="52"/>
      <c r="J117" s="52"/>
      <c r="K117" s="52"/>
      <c r="L117" s="52"/>
      <c r="M117" s="52"/>
      <c r="N117" s="52"/>
      <c r="R117" s="235"/>
    </row>
    <row r="118" spans="1:18" x14ac:dyDescent="0.25">
      <c r="A118" s="235"/>
      <c r="B118" s="282"/>
      <c r="C118" s="282"/>
      <c r="D118" s="52"/>
      <c r="E118" s="52"/>
      <c r="F118" s="52"/>
      <c r="G118" s="52"/>
      <c r="H118" s="52"/>
      <c r="I118" s="52"/>
      <c r="J118" s="52"/>
      <c r="K118" s="52"/>
      <c r="L118" s="52"/>
      <c r="M118" s="52"/>
      <c r="N118" s="52"/>
      <c r="R118" s="235"/>
    </row>
    <row r="119" spans="1:18" x14ac:dyDescent="0.25">
      <c r="B119" s="83" t="s">
        <v>871</v>
      </c>
      <c r="C119" s="83"/>
      <c r="D119" s="269"/>
      <c r="E119" s="269"/>
      <c r="F119" s="269"/>
      <c r="G119" s="269"/>
      <c r="H119" s="269"/>
      <c r="I119" s="39"/>
      <c r="J119" s="39"/>
      <c r="K119" s="269"/>
      <c r="L119" s="269"/>
      <c r="M119" s="269"/>
      <c r="N119" s="39"/>
      <c r="O119" s="39"/>
      <c r="P119" s="39"/>
      <c r="Q119" s="39"/>
    </row>
    <row r="120" spans="1:18" x14ac:dyDescent="0.25">
      <c r="A120" s="133"/>
      <c r="B120" s="282" t="s">
        <v>870</v>
      </c>
      <c r="C120" s="282"/>
      <c r="D120" s="282"/>
      <c r="E120" s="282"/>
      <c r="F120" s="282"/>
      <c r="G120" s="282"/>
      <c r="H120" s="282"/>
      <c r="I120" s="282"/>
      <c r="J120" s="282"/>
      <c r="K120" s="282"/>
      <c r="L120" s="282"/>
      <c r="M120" s="282"/>
      <c r="N120" s="282"/>
      <c r="O120" s="282"/>
      <c r="P120" s="282"/>
      <c r="Q120" s="282"/>
      <c r="R120" s="235"/>
    </row>
    <row r="121" spans="1:18" x14ac:dyDescent="0.25">
      <c r="A121" s="133"/>
      <c r="C121" s="43"/>
      <c r="D121" s="43"/>
      <c r="E121" s="43"/>
      <c r="F121" s="43"/>
      <c r="G121" s="43"/>
      <c r="H121" s="43"/>
      <c r="I121" s="43"/>
      <c r="J121" s="43"/>
      <c r="K121" s="43"/>
      <c r="L121" s="43"/>
      <c r="M121" s="43"/>
      <c r="R121" s="235"/>
    </row>
    <row r="122" spans="1:18" x14ac:dyDescent="0.25">
      <c r="A122" s="6"/>
      <c r="D122" s="236" t="s">
        <v>532</v>
      </c>
      <c r="E122" s="236" t="s">
        <v>531</v>
      </c>
      <c r="F122" s="236" t="s">
        <v>530</v>
      </c>
      <c r="G122" s="236"/>
      <c r="H122" s="236"/>
      <c r="I122" s="236"/>
      <c r="J122" s="236"/>
      <c r="K122" s="236"/>
      <c r="L122" s="236"/>
      <c r="M122" s="236"/>
      <c r="N122" s="236"/>
      <c r="R122" s="235"/>
    </row>
    <row r="123" spans="1:18" ht="30" x14ac:dyDescent="0.25">
      <c r="B123" s="235"/>
      <c r="C123" s="235"/>
      <c r="D123" s="285" t="s">
        <v>869</v>
      </c>
      <c r="E123" s="285" t="s">
        <v>869</v>
      </c>
      <c r="F123" s="285" t="s">
        <v>869</v>
      </c>
      <c r="R123" s="235"/>
    </row>
    <row r="124" spans="1:18" x14ac:dyDescent="0.25">
      <c r="B124" s="235"/>
      <c r="C124" s="235"/>
      <c r="D124" s="245"/>
      <c r="E124" s="236"/>
      <c r="R124" s="235"/>
    </row>
    <row r="125" spans="1:18" x14ac:dyDescent="0.25">
      <c r="B125" s="235"/>
      <c r="C125" s="235"/>
      <c r="D125" s="6" t="s">
        <v>868</v>
      </c>
      <c r="E125" s="284" t="s">
        <v>867</v>
      </c>
      <c r="F125" s="284" t="s">
        <v>866</v>
      </c>
      <c r="R125" s="235"/>
    </row>
    <row r="126" spans="1:18" x14ac:dyDescent="0.25">
      <c r="A126" s="248" t="s">
        <v>100</v>
      </c>
      <c r="B126" s="248" t="s">
        <v>523</v>
      </c>
      <c r="C126" s="248" t="s">
        <v>545</v>
      </c>
      <c r="D126" s="37" t="s">
        <v>865</v>
      </c>
      <c r="E126" s="283" t="s">
        <v>864</v>
      </c>
      <c r="F126" s="283" t="s">
        <v>864</v>
      </c>
      <c r="G126" s="236" t="s">
        <v>152</v>
      </c>
      <c r="H126" s="236"/>
      <c r="I126" s="236"/>
      <c r="J126" s="236"/>
      <c r="K126" s="236"/>
      <c r="L126" s="236"/>
      <c r="M126" s="236"/>
      <c r="N126" s="248"/>
      <c r="R126" s="248" t="s">
        <v>100</v>
      </c>
    </row>
    <row r="127" spans="1:18" x14ac:dyDescent="0.25">
      <c r="A127" s="235">
        <v>700</v>
      </c>
      <c r="B127" s="282" t="s">
        <v>507</v>
      </c>
      <c r="C127" s="281">
        <v>2020</v>
      </c>
      <c r="D127" s="280">
        <v>1315587395.168345</v>
      </c>
      <c r="E127" s="280">
        <v>524449465.43474406</v>
      </c>
      <c r="F127" s="280">
        <v>791137929.73360085</v>
      </c>
      <c r="G127" s="276" t="s">
        <v>863</v>
      </c>
      <c r="H127" s="276"/>
      <c r="I127" s="276"/>
      <c r="J127" s="276"/>
      <c r="K127" s="276"/>
      <c r="L127" s="276"/>
      <c r="M127" s="276"/>
      <c r="N127" s="52"/>
      <c r="R127" s="235">
        <v>700</v>
      </c>
    </row>
    <row r="128" spans="1:18" x14ac:dyDescent="0.25">
      <c r="A128" s="235">
        <v>701</v>
      </c>
      <c r="B128" s="279" t="s">
        <v>507</v>
      </c>
      <c r="C128" s="278">
        <v>2021</v>
      </c>
      <c r="D128" s="277">
        <v>1339910274.7705436</v>
      </c>
      <c r="E128" s="277">
        <v>467028706.72442365</v>
      </c>
      <c r="F128" s="277">
        <v>872881568.04612005</v>
      </c>
      <c r="G128" s="276" t="s">
        <v>862</v>
      </c>
      <c r="H128" s="275"/>
      <c r="I128" s="275"/>
      <c r="J128" s="275"/>
      <c r="K128" s="275"/>
      <c r="L128" s="275"/>
      <c r="M128" s="275"/>
      <c r="N128" s="275"/>
      <c r="R128" s="235">
        <v>701</v>
      </c>
    </row>
    <row r="129" spans="1:18" x14ac:dyDescent="0.25">
      <c r="A129" s="235">
        <v>702</v>
      </c>
      <c r="B129" s="272" t="s">
        <v>861</v>
      </c>
      <c r="C129" s="272"/>
      <c r="D129" s="274">
        <v>1327748834.9694443</v>
      </c>
      <c r="E129" s="274">
        <v>495739086.07958388</v>
      </c>
      <c r="F129" s="274">
        <v>832009748.88986039</v>
      </c>
      <c r="G129" s="52" t="s">
        <v>860</v>
      </c>
      <c r="H129" s="52"/>
      <c r="I129" s="52"/>
      <c r="J129" s="52"/>
      <c r="K129" s="52"/>
      <c r="L129" s="52"/>
      <c r="M129" s="52"/>
      <c r="N129" s="52"/>
      <c r="R129" s="235">
        <v>702</v>
      </c>
    </row>
    <row r="130" spans="1:18" x14ac:dyDescent="0.25">
      <c r="A130" s="235"/>
      <c r="B130" s="273"/>
      <c r="C130" s="273"/>
      <c r="D130" s="52"/>
      <c r="E130" s="52"/>
      <c r="F130" s="52"/>
      <c r="G130" s="52"/>
      <c r="H130" s="52"/>
      <c r="I130" s="52"/>
      <c r="J130" s="52"/>
      <c r="K130" s="52"/>
      <c r="L130" s="52"/>
      <c r="M130" s="52"/>
      <c r="N130" s="52"/>
    </row>
    <row r="131" spans="1:18" x14ac:dyDescent="0.25">
      <c r="A131" s="235"/>
      <c r="C131" s="273"/>
      <c r="D131" s="52"/>
      <c r="E131" s="52"/>
      <c r="F131" s="52"/>
      <c r="G131" s="52"/>
      <c r="H131" s="52"/>
      <c r="I131" s="52"/>
      <c r="J131" s="52"/>
      <c r="K131" s="52"/>
      <c r="L131" s="52"/>
      <c r="M131" s="52"/>
      <c r="N131" s="52"/>
    </row>
    <row r="132" spans="1:18" x14ac:dyDescent="0.25">
      <c r="B132" s="81" t="s">
        <v>143</v>
      </c>
      <c r="C132" s="272"/>
      <c r="D132" s="52"/>
      <c r="E132" s="52"/>
      <c r="F132" s="52"/>
      <c r="G132" s="52"/>
      <c r="H132" s="52"/>
      <c r="I132" s="52"/>
      <c r="J132" s="52"/>
      <c r="K132" s="52"/>
      <c r="L132" s="52"/>
      <c r="M132" s="52"/>
      <c r="N132" s="52"/>
    </row>
    <row r="133" spans="1:18" ht="15" customHeight="1" x14ac:dyDescent="0.25">
      <c r="B133" s="251" t="s">
        <v>859</v>
      </c>
      <c r="C133" s="251"/>
      <c r="D133" s="251"/>
      <c r="E133" s="251"/>
      <c r="F133" s="251"/>
      <c r="G133" s="251"/>
      <c r="H133" s="251"/>
      <c r="I133" s="251"/>
      <c r="J133" s="251"/>
      <c r="K133" s="251"/>
      <c r="L133" s="251"/>
      <c r="M133" s="251"/>
      <c r="N133" s="18"/>
      <c r="O133" s="18"/>
      <c r="P133" s="18"/>
      <c r="Q133" s="62"/>
    </row>
    <row r="134" spans="1:18" x14ac:dyDescent="0.25">
      <c r="A134" s="235"/>
      <c r="B134" s="251" t="s">
        <v>858</v>
      </c>
      <c r="C134" s="251"/>
      <c r="D134" s="251"/>
      <c r="E134" s="251"/>
      <c r="F134" s="251"/>
      <c r="G134" s="251"/>
      <c r="H134" s="251"/>
      <c r="I134" s="251"/>
      <c r="J134" s="251"/>
      <c r="K134" s="251"/>
      <c r="L134" s="251"/>
      <c r="M134" s="251"/>
      <c r="N134" s="236"/>
      <c r="O134" s="236"/>
    </row>
    <row r="135" spans="1:18" x14ac:dyDescent="0.25">
      <c r="B135" s="251" t="s">
        <v>857</v>
      </c>
      <c r="C135" s="251"/>
      <c r="D135" s="251"/>
      <c r="E135" s="251"/>
      <c r="F135" s="251"/>
      <c r="G135" s="251"/>
      <c r="H135" s="251"/>
      <c r="I135" s="251"/>
      <c r="J135" s="251"/>
      <c r="K135" s="251"/>
      <c r="L135" s="251"/>
      <c r="M135" s="251"/>
    </row>
    <row r="136" spans="1:18" x14ac:dyDescent="0.25">
      <c r="B136" s="251" t="s">
        <v>811</v>
      </c>
      <c r="C136" s="251"/>
      <c r="D136" s="251"/>
      <c r="E136" s="251"/>
      <c r="F136" s="251"/>
      <c r="G136" s="251"/>
      <c r="H136" s="251"/>
      <c r="I136" s="251"/>
      <c r="J136" s="251"/>
      <c r="K136" s="251"/>
      <c r="L136" s="251"/>
      <c r="M136" s="251"/>
    </row>
    <row r="137" spans="1:18" x14ac:dyDescent="0.25">
      <c r="B137" s="235"/>
      <c r="C137" s="235"/>
      <c r="D137" s="52"/>
      <c r="E137" s="236"/>
      <c r="H137" s="43"/>
      <c r="I137" s="43"/>
      <c r="L137" s="43"/>
      <c r="M137" s="43"/>
    </row>
    <row r="144" spans="1:18" x14ac:dyDescent="0.25">
      <c r="K144" t="e">
        <v>#DIV/0!</v>
      </c>
    </row>
    <row r="160" spans="10:10" x14ac:dyDescent="0.25">
      <c r="J160">
        <v>0</v>
      </c>
    </row>
  </sheetData>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0" max="17" man="1"/>
    <brk id="102" max="1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372D-7A6A-43A5-A636-60B2E9D0E0E5}">
  <sheetPr>
    <pageSetUpPr fitToPage="1"/>
  </sheetPr>
  <dimension ref="A1:S160"/>
  <sheetViews>
    <sheetView topLeftCell="D1" workbookViewId="0">
      <selection activeCell="Q114" sqref="Q114"/>
    </sheetView>
  </sheetViews>
  <sheetFormatPr defaultColWidth="8.85546875" defaultRowHeight="15" x14ac:dyDescent="0.25"/>
  <cols>
    <col min="1" max="1" width="6.85546875" style="114" bestFit="1" customWidth="1"/>
    <col min="2" max="2" width="14" customWidth="1"/>
    <col min="3" max="3" width="14.42578125" customWidth="1"/>
    <col min="4" max="4" width="21.5703125" bestFit="1" customWidth="1"/>
    <col min="5" max="5" width="17.5703125" customWidth="1"/>
    <col min="6" max="6" width="15.85546875" customWidth="1"/>
    <col min="7" max="8" width="17.85546875" customWidth="1"/>
    <col min="9" max="9" width="13.5703125" customWidth="1"/>
    <col min="10" max="10" width="13.42578125" customWidth="1"/>
    <col min="11" max="11" width="25.140625" customWidth="1"/>
    <col min="12" max="12" width="17.28515625" customWidth="1"/>
    <col min="13" max="15" width="15.42578125" customWidth="1"/>
    <col min="16" max="16" width="19" bestFit="1" customWidth="1"/>
    <col min="17" max="17" width="20.5703125" customWidth="1"/>
    <col min="18" max="18" width="6.28515625" style="114" customWidth="1"/>
    <col min="19" max="19" width="8.85546875" customWidth="1"/>
  </cols>
  <sheetData>
    <row r="1" spans="1:18" x14ac:dyDescent="0.25">
      <c r="B1" s="17" t="s">
        <v>53</v>
      </c>
      <c r="C1" s="17"/>
      <c r="F1" s="271"/>
      <c r="J1" s="43"/>
      <c r="O1" s="6"/>
      <c r="P1" s="78" t="s">
        <v>470</v>
      </c>
      <c r="Q1" s="6"/>
    </row>
    <row r="2" spans="1:18" x14ac:dyDescent="0.25">
      <c r="B2" s="250" t="s">
        <v>318</v>
      </c>
      <c r="C2" s="89"/>
      <c r="J2" s="43"/>
      <c r="O2" s="78"/>
      <c r="P2" s="6"/>
      <c r="Q2" s="6"/>
    </row>
    <row r="3" spans="1:18" x14ac:dyDescent="0.25">
      <c r="A3" s="248"/>
      <c r="B3" s="268"/>
      <c r="R3" s="248"/>
    </row>
    <row r="4" spans="1:18" x14ac:dyDescent="0.25">
      <c r="B4" s="83" t="s">
        <v>928</v>
      </c>
      <c r="C4" s="83"/>
      <c r="D4" s="39"/>
      <c r="E4" s="39"/>
      <c r="F4" s="39"/>
      <c r="G4" s="39"/>
      <c r="H4" s="39"/>
      <c r="I4" s="39"/>
      <c r="J4" s="39"/>
      <c r="K4" s="39"/>
      <c r="L4" s="39"/>
      <c r="M4" s="39"/>
      <c r="N4" s="39"/>
      <c r="O4" s="39"/>
      <c r="P4" s="39"/>
      <c r="Q4" s="39"/>
    </row>
    <row r="5" spans="1:18" x14ac:dyDescent="0.25">
      <c r="A5" s="6"/>
      <c r="B5" s="282" t="s">
        <v>927</v>
      </c>
      <c r="C5" s="43"/>
      <c r="I5" s="43"/>
      <c r="J5" s="114"/>
      <c r="K5" s="305"/>
    </row>
    <row r="6" spans="1:18" x14ac:dyDescent="0.25">
      <c r="A6" s="6"/>
      <c r="B6" s="43"/>
      <c r="C6" s="43"/>
      <c r="I6" s="43"/>
      <c r="J6" s="114"/>
      <c r="K6" s="305"/>
    </row>
    <row r="7" spans="1:18" x14ac:dyDescent="0.25">
      <c r="A7" s="6"/>
      <c r="D7" s="236" t="s">
        <v>532</v>
      </c>
      <c r="E7" s="236" t="s">
        <v>531</v>
      </c>
      <c r="F7" s="236" t="s">
        <v>530</v>
      </c>
      <c r="G7" s="236" t="s">
        <v>529</v>
      </c>
      <c r="H7" s="236" t="s">
        <v>554</v>
      </c>
      <c r="I7" s="236" t="s">
        <v>553</v>
      </c>
      <c r="J7" s="236" t="s">
        <v>552</v>
      </c>
      <c r="K7" s="236" t="s">
        <v>582</v>
      </c>
      <c r="L7" s="236" t="s">
        <v>581</v>
      </c>
      <c r="M7" s="236" t="s">
        <v>729</v>
      </c>
      <c r="N7" s="236" t="s">
        <v>728</v>
      </c>
      <c r="O7" s="236" t="s">
        <v>727</v>
      </c>
      <c r="P7" s="236" t="s">
        <v>726</v>
      </c>
      <c r="Q7" s="236"/>
    </row>
    <row r="8" spans="1:18" ht="30" x14ac:dyDescent="0.25">
      <c r="B8" s="6"/>
      <c r="C8" s="6"/>
      <c r="D8" s="304" t="s">
        <v>926</v>
      </c>
      <c r="E8" s="304" t="s">
        <v>926</v>
      </c>
      <c r="F8" s="304" t="s">
        <v>926</v>
      </c>
      <c r="G8" s="304" t="s">
        <v>926</v>
      </c>
      <c r="H8" s="304" t="s">
        <v>926</v>
      </c>
      <c r="I8" s="304" t="s">
        <v>926</v>
      </c>
      <c r="J8" s="304" t="s">
        <v>926</v>
      </c>
      <c r="K8" s="304" t="s">
        <v>926</v>
      </c>
      <c r="L8" s="304" t="s">
        <v>926</v>
      </c>
      <c r="M8" s="304" t="s">
        <v>926</v>
      </c>
      <c r="N8" s="304" t="s">
        <v>926</v>
      </c>
      <c r="O8" s="304" t="s">
        <v>926</v>
      </c>
      <c r="P8" s="285" t="s">
        <v>919</v>
      </c>
      <c r="Q8" s="289"/>
    </row>
    <row r="9" spans="1:18" x14ac:dyDescent="0.25">
      <c r="B9" s="6"/>
      <c r="C9" s="6"/>
      <c r="H9" s="303"/>
      <c r="N9" s="114"/>
      <c r="P9" s="114"/>
      <c r="Q9" s="114"/>
    </row>
    <row r="10" spans="1:18" x14ac:dyDescent="0.25">
      <c r="C10" s="220" t="s">
        <v>916</v>
      </c>
      <c r="D10" s="245">
        <v>350.01</v>
      </c>
      <c r="E10" s="245">
        <v>350.02</v>
      </c>
      <c r="F10" s="245">
        <v>352.01</v>
      </c>
      <c r="G10" s="245">
        <v>352.02</v>
      </c>
      <c r="H10" s="245">
        <v>353.01</v>
      </c>
      <c r="I10" s="245">
        <v>353.02</v>
      </c>
      <c r="J10" s="245">
        <v>354</v>
      </c>
      <c r="K10" s="245">
        <v>355</v>
      </c>
      <c r="L10" s="245">
        <v>356</v>
      </c>
      <c r="M10" s="245">
        <v>357</v>
      </c>
      <c r="N10" s="245">
        <v>358</v>
      </c>
      <c r="O10" s="245">
        <v>359</v>
      </c>
    </row>
    <row r="11" spans="1:18" x14ac:dyDescent="0.25">
      <c r="A11" s="248" t="s">
        <v>100</v>
      </c>
      <c r="B11" s="248" t="s">
        <v>523</v>
      </c>
      <c r="C11" s="248" t="s">
        <v>545</v>
      </c>
      <c r="D11" s="236" t="s">
        <v>915</v>
      </c>
      <c r="E11" s="236" t="s">
        <v>907</v>
      </c>
      <c r="F11" s="236" t="s">
        <v>914</v>
      </c>
      <c r="G11" s="236" t="s">
        <v>913</v>
      </c>
      <c r="H11" s="236" t="s">
        <v>904</v>
      </c>
      <c r="I11" s="236" t="s">
        <v>912</v>
      </c>
      <c r="J11" s="236" t="s">
        <v>911</v>
      </c>
      <c r="K11" s="236" t="s">
        <v>910</v>
      </c>
      <c r="L11" s="236" t="s">
        <v>906</v>
      </c>
      <c r="M11" s="236" t="s">
        <v>909</v>
      </c>
      <c r="N11" s="236" t="s">
        <v>908</v>
      </c>
      <c r="O11" s="236" t="s">
        <v>905</v>
      </c>
      <c r="P11" s="248" t="s">
        <v>506</v>
      </c>
      <c r="Q11" s="248" t="s">
        <v>152</v>
      </c>
      <c r="R11" s="248" t="s">
        <v>100</v>
      </c>
    </row>
    <row r="12" spans="1:18" x14ac:dyDescent="0.25">
      <c r="A12" s="235">
        <v>100</v>
      </c>
      <c r="B12" s="282" t="s">
        <v>507</v>
      </c>
      <c r="C12" s="281">
        <v>2020</v>
      </c>
      <c r="D12" s="280">
        <v>63231180</v>
      </c>
      <c r="E12" s="280">
        <v>205845529</v>
      </c>
      <c r="F12" s="280">
        <v>366119917</v>
      </c>
      <c r="G12" s="280">
        <v>109131456</v>
      </c>
      <c r="H12" s="280">
        <v>7204638732</v>
      </c>
      <c r="I12" s="280">
        <v>35969891</v>
      </c>
      <c r="J12" s="280">
        <v>941463911</v>
      </c>
      <c r="K12" s="280">
        <v>1864869522</v>
      </c>
      <c r="L12" s="280">
        <v>2062518476</v>
      </c>
      <c r="M12" s="280">
        <v>512216183</v>
      </c>
      <c r="N12" s="280">
        <v>281270291</v>
      </c>
      <c r="O12" s="280">
        <v>125139860</v>
      </c>
      <c r="P12" s="33">
        <v>13772414948</v>
      </c>
      <c r="Q12" s="293" t="s">
        <v>941</v>
      </c>
      <c r="R12" s="235">
        <v>100</v>
      </c>
    </row>
    <row r="13" spans="1:18" x14ac:dyDescent="0.25">
      <c r="A13" s="235">
        <v>101</v>
      </c>
      <c r="B13" s="282" t="s">
        <v>518</v>
      </c>
      <c r="C13" s="281">
        <v>2021</v>
      </c>
      <c r="D13" s="280">
        <v>81082210</v>
      </c>
      <c r="E13" s="280">
        <v>206091728</v>
      </c>
      <c r="F13" s="280">
        <v>365924206</v>
      </c>
      <c r="G13" s="280">
        <v>109197965</v>
      </c>
      <c r="H13" s="280">
        <v>7206925588</v>
      </c>
      <c r="I13" s="280">
        <v>35969921</v>
      </c>
      <c r="J13" s="280">
        <v>948326282</v>
      </c>
      <c r="K13" s="280">
        <v>1889644927</v>
      </c>
      <c r="L13" s="280">
        <v>2089203871</v>
      </c>
      <c r="M13" s="280">
        <v>511780794</v>
      </c>
      <c r="N13" s="280">
        <v>281267655</v>
      </c>
      <c r="O13" s="280">
        <v>140052847</v>
      </c>
      <c r="P13" s="33">
        <v>13865467994</v>
      </c>
      <c r="Q13" s="293" t="s">
        <v>940</v>
      </c>
      <c r="R13" s="235">
        <v>101</v>
      </c>
    </row>
    <row r="14" spans="1:18" x14ac:dyDescent="0.25">
      <c r="A14" s="235">
        <v>102</v>
      </c>
      <c r="B14" s="282" t="s">
        <v>517</v>
      </c>
      <c r="C14" s="281">
        <v>2021</v>
      </c>
      <c r="D14" s="280">
        <v>81091166</v>
      </c>
      <c r="E14" s="280">
        <v>206086007</v>
      </c>
      <c r="F14" s="280">
        <v>365470220</v>
      </c>
      <c r="G14" s="280">
        <v>109213427</v>
      </c>
      <c r="H14" s="280">
        <v>7247377643</v>
      </c>
      <c r="I14" s="280">
        <v>35969919</v>
      </c>
      <c r="J14" s="280">
        <v>955735508</v>
      </c>
      <c r="K14" s="280">
        <v>1901396960</v>
      </c>
      <c r="L14" s="280">
        <v>2108502343</v>
      </c>
      <c r="M14" s="280">
        <v>511782793</v>
      </c>
      <c r="N14" s="280">
        <v>281517440</v>
      </c>
      <c r="O14" s="280">
        <v>140856671</v>
      </c>
      <c r="P14" s="33">
        <v>13945000097</v>
      </c>
      <c r="Q14" s="293" t="s">
        <v>939</v>
      </c>
      <c r="R14" s="235">
        <v>102</v>
      </c>
    </row>
    <row r="15" spans="1:18" x14ac:dyDescent="0.25">
      <c r="A15" s="235">
        <v>103</v>
      </c>
      <c r="B15" s="282" t="s">
        <v>516</v>
      </c>
      <c r="C15" s="281">
        <v>2021</v>
      </c>
      <c r="D15" s="280">
        <v>80990387</v>
      </c>
      <c r="E15" s="280">
        <v>206165369</v>
      </c>
      <c r="F15" s="280">
        <v>364180830</v>
      </c>
      <c r="G15" s="280">
        <v>109229322</v>
      </c>
      <c r="H15" s="280">
        <v>7302628652</v>
      </c>
      <c r="I15" s="280">
        <v>35969924</v>
      </c>
      <c r="J15" s="280">
        <v>960159717</v>
      </c>
      <c r="K15" s="280">
        <v>1922473315</v>
      </c>
      <c r="L15" s="280">
        <v>2136521607</v>
      </c>
      <c r="M15" s="280">
        <v>511867942</v>
      </c>
      <c r="N15" s="280">
        <v>281531345</v>
      </c>
      <c r="O15" s="280">
        <v>156698169</v>
      </c>
      <c r="P15" s="33">
        <v>14068416579</v>
      </c>
      <c r="Q15" s="293" t="s">
        <v>938</v>
      </c>
      <c r="R15" s="235">
        <v>103</v>
      </c>
    </row>
    <row r="16" spans="1:18" x14ac:dyDescent="0.25">
      <c r="A16" s="235">
        <v>104</v>
      </c>
      <c r="B16" s="282" t="s">
        <v>515</v>
      </c>
      <c r="C16" s="281">
        <v>2021</v>
      </c>
      <c r="D16" s="280">
        <v>81010943</v>
      </c>
      <c r="E16" s="280">
        <v>216063108</v>
      </c>
      <c r="F16" s="280">
        <v>365085639</v>
      </c>
      <c r="G16" s="280">
        <v>109289057</v>
      </c>
      <c r="H16" s="280">
        <v>7324469479</v>
      </c>
      <c r="I16" s="280">
        <v>35969937</v>
      </c>
      <c r="J16" s="280">
        <v>959599915</v>
      </c>
      <c r="K16" s="280">
        <v>1941811078</v>
      </c>
      <c r="L16" s="280">
        <v>2152171275</v>
      </c>
      <c r="M16" s="280">
        <v>512266724</v>
      </c>
      <c r="N16" s="280">
        <v>281537479</v>
      </c>
      <c r="O16" s="280">
        <v>157076936</v>
      </c>
      <c r="P16" s="33">
        <v>14136351570</v>
      </c>
      <c r="Q16" s="293" t="s">
        <v>937</v>
      </c>
      <c r="R16" s="235">
        <v>104</v>
      </c>
    </row>
    <row r="17" spans="1:19" x14ac:dyDescent="0.25">
      <c r="A17" s="235">
        <v>105</v>
      </c>
      <c r="B17" s="282" t="s">
        <v>514</v>
      </c>
      <c r="C17" s="281">
        <v>2021</v>
      </c>
      <c r="D17" s="280">
        <v>81195521</v>
      </c>
      <c r="E17" s="280">
        <v>216318337</v>
      </c>
      <c r="F17" s="280">
        <v>365641897</v>
      </c>
      <c r="G17" s="280">
        <v>109489691</v>
      </c>
      <c r="H17" s="280">
        <v>7369639929</v>
      </c>
      <c r="I17" s="280">
        <v>35969927</v>
      </c>
      <c r="J17" s="280">
        <v>1020088189</v>
      </c>
      <c r="K17" s="280">
        <v>1958221339</v>
      </c>
      <c r="L17" s="280">
        <v>2172650691</v>
      </c>
      <c r="M17" s="280">
        <v>511940071</v>
      </c>
      <c r="N17" s="280">
        <v>281503304</v>
      </c>
      <c r="O17" s="280">
        <v>165548706</v>
      </c>
      <c r="P17" s="33">
        <v>14288207602</v>
      </c>
      <c r="Q17" s="293" t="s">
        <v>936</v>
      </c>
      <c r="R17" s="235">
        <v>105</v>
      </c>
    </row>
    <row r="18" spans="1:19" x14ac:dyDescent="0.25">
      <c r="A18" s="235">
        <v>106</v>
      </c>
      <c r="B18" s="282" t="s">
        <v>723</v>
      </c>
      <c r="C18" s="281">
        <v>2021</v>
      </c>
      <c r="D18" s="280">
        <v>81166230</v>
      </c>
      <c r="E18" s="280">
        <v>216331270</v>
      </c>
      <c r="F18" s="280">
        <v>366619347</v>
      </c>
      <c r="G18" s="280">
        <v>111419926</v>
      </c>
      <c r="H18" s="280">
        <v>7403344835</v>
      </c>
      <c r="I18" s="280">
        <v>35969927</v>
      </c>
      <c r="J18" s="280">
        <v>1033121722</v>
      </c>
      <c r="K18" s="280">
        <v>1981926007</v>
      </c>
      <c r="L18" s="280">
        <v>2201114342</v>
      </c>
      <c r="M18" s="280">
        <v>518140626</v>
      </c>
      <c r="N18" s="280">
        <v>281512903</v>
      </c>
      <c r="O18" s="280">
        <v>157927297</v>
      </c>
      <c r="P18" s="33">
        <v>14388594432</v>
      </c>
      <c r="Q18" s="293" t="s">
        <v>935</v>
      </c>
      <c r="R18" s="235">
        <v>106</v>
      </c>
    </row>
    <row r="19" spans="1:19" x14ac:dyDescent="0.25">
      <c r="A19" s="235">
        <v>107</v>
      </c>
      <c r="B19" s="282" t="s">
        <v>512</v>
      </c>
      <c r="C19" s="281">
        <v>2021</v>
      </c>
      <c r="D19" s="280">
        <v>81407738</v>
      </c>
      <c r="E19" s="280">
        <v>216533207</v>
      </c>
      <c r="F19" s="280">
        <v>367975674</v>
      </c>
      <c r="G19" s="280">
        <v>111212274</v>
      </c>
      <c r="H19" s="280">
        <v>7411089444</v>
      </c>
      <c r="I19" s="280">
        <v>35977423</v>
      </c>
      <c r="J19" s="280">
        <v>1028087089</v>
      </c>
      <c r="K19" s="280">
        <v>1992875662</v>
      </c>
      <c r="L19" s="280">
        <v>2207639169</v>
      </c>
      <c r="M19" s="280">
        <v>518157542</v>
      </c>
      <c r="N19" s="280">
        <v>281545049</v>
      </c>
      <c r="O19" s="280">
        <v>158268847</v>
      </c>
      <c r="P19" s="33">
        <v>14410769118</v>
      </c>
      <c r="Q19" s="293" t="s">
        <v>934</v>
      </c>
      <c r="R19" s="235">
        <v>107</v>
      </c>
    </row>
    <row r="20" spans="1:19" x14ac:dyDescent="0.25">
      <c r="A20" s="235">
        <v>108</v>
      </c>
      <c r="B20" s="282" t="s">
        <v>511</v>
      </c>
      <c r="C20" s="281">
        <v>2021</v>
      </c>
      <c r="D20" s="280">
        <v>81038869</v>
      </c>
      <c r="E20" s="280">
        <v>216853280</v>
      </c>
      <c r="F20" s="280">
        <v>371301372</v>
      </c>
      <c r="G20" s="280">
        <v>111277950</v>
      </c>
      <c r="H20" s="280">
        <v>7419544048</v>
      </c>
      <c r="I20" s="280">
        <v>35992886</v>
      </c>
      <c r="J20" s="280">
        <v>1025893976</v>
      </c>
      <c r="K20" s="280">
        <v>2002945255</v>
      </c>
      <c r="L20" s="280">
        <v>2221102850</v>
      </c>
      <c r="M20" s="280">
        <v>519234160</v>
      </c>
      <c r="N20" s="280">
        <v>282534481</v>
      </c>
      <c r="O20" s="280">
        <v>159116314</v>
      </c>
      <c r="P20" s="33">
        <v>14446835441</v>
      </c>
      <c r="Q20" s="293" t="s">
        <v>933</v>
      </c>
      <c r="R20" s="235">
        <v>108</v>
      </c>
    </row>
    <row r="21" spans="1:19" x14ac:dyDescent="0.25">
      <c r="A21" s="235">
        <v>109</v>
      </c>
      <c r="B21" s="282" t="s">
        <v>510</v>
      </c>
      <c r="C21" s="281">
        <v>2021</v>
      </c>
      <c r="D21" s="280">
        <v>80558548</v>
      </c>
      <c r="E21" s="280">
        <v>216902184</v>
      </c>
      <c r="F21" s="280">
        <v>371342854</v>
      </c>
      <c r="G21" s="280">
        <v>107652505</v>
      </c>
      <c r="H21" s="280">
        <v>7451152743</v>
      </c>
      <c r="I21" s="280">
        <v>34530963</v>
      </c>
      <c r="J21" s="280">
        <v>1026697230</v>
      </c>
      <c r="K21" s="280">
        <v>2032409326</v>
      </c>
      <c r="L21" s="280">
        <v>2234517950</v>
      </c>
      <c r="M21" s="280">
        <v>518187422</v>
      </c>
      <c r="N21" s="280">
        <v>281559380</v>
      </c>
      <c r="O21" s="280">
        <v>160346173</v>
      </c>
      <c r="P21" s="33">
        <v>14515857278</v>
      </c>
      <c r="Q21" s="293" t="s">
        <v>932</v>
      </c>
      <c r="R21" s="235">
        <v>109</v>
      </c>
    </row>
    <row r="22" spans="1:19" x14ac:dyDescent="0.25">
      <c r="A22" s="235">
        <v>110</v>
      </c>
      <c r="B22" s="282" t="s">
        <v>509</v>
      </c>
      <c r="C22" s="281">
        <v>2021</v>
      </c>
      <c r="D22" s="280">
        <v>81465910</v>
      </c>
      <c r="E22" s="280">
        <v>217137771</v>
      </c>
      <c r="F22" s="280">
        <v>371358245</v>
      </c>
      <c r="G22" s="280">
        <v>108285821</v>
      </c>
      <c r="H22" s="280">
        <v>7462951303</v>
      </c>
      <c r="I22" s="280">
        <v>34560958</v>
      </c>
      <c r="J22" s="280">
        <v>1027423378</v>
      </c>
      <c r="K22" s="280">
        <v>2056121519</v>
      </c>
      <c r="L22" s="280">
        <v>2264699551</v>
      </c>
      <c r="M22" s="280">
        <v>518207870</v>
      </c>
      <c r="N22" s="280">
        <v>281563823</v>
      </c>
      <c r="O22" s="280">
        <v>161084948</v>
      </c>
      <c r="P22" s="33">
        <v>14584861097</v>
      </c>
      <c r="Q22" s="293" t="s">
        <v>931</v>
      </c>
      <c r="R22" s="235">
        <v>110</v>
      </c>
    </row>
    <row r="23" spans="1:19" x14ac:dyDescent="0.25">
      <c r="A23" s="235">
        <v>111</v>
      </c>
      <c r="B23" s="282" t="s">
        <v>508</v>
      </c>
      <c r="C23" s="281">
        <v>2021</v>
      </c>
      <c r="D23" s="280">
        <v>81298190</v>
      </c>
      <c r="E23" s="280">
        <v>217689642</v>
      </c>
      <c r="F23" s="280">
        <v>371380938</v>
      </c>
      <c r="G23" s="280">
        <v>108507540</v>
      </c>
      <c r="H23" s="280">
        <v>7528974216</v>
      </c>
      <c r="I23" s="280">
        <v>34569305</v>
      </c>
      <c r="J23" s="280">
        <v>1029579528</v>
      </c>
      <c r="K23" s="280">
        <v>2076394581</v>
      </c>
      <c r="L23" s="280">
        <v>2295546590</v>
      </c>
      <c r="M23" s="280">
        <v>518612446</v>
      </c>
      <c r="N23" s="280">
        <v>281572447</v>
      </c>
      <c r="O23" s="280">
        <v>162616168</v>
      </c>
      <c r="P23" s="33">
        <v>14706741591</v>
      </c>
      <c r="Q23" s="293" t="s">
        <v>930</v>
      </c>
      <c r="R23" s="235">
        <v>111</v>
      </c>
      <c r="S23" s="293"/>
    </row>
    <row r="24" spans="1:19" x14ac:dyDescent="0.25">
      <c r="A24" s="235">
        <v>112</v>
      </c>
      <c r="B24" s="279" t="s">
        <v>507</v>
      </c>
      <c r="C24" s="278">
        <v>2021</v>
      </c>
      <c r="D24" s="277">
        <v>82791681</v>
      </c>
      <c r="E24" s="277">
        <v>208997631</v>
      </c>
      <c r="F24" s="277">
        <v>362688526</v>
      </c>
      <c r="G24" s="277">
        <v>108679506</v>
      </c>
      <c r="H24" s="277">
        <v>7529329070</v>
      </c>
      <c r="I24" s="277">
        <v>35991450</v>
      </c>
      <c r="J24" s="277">
        <v>1040283564</v>
      </c>
      <c r="K24" s="277">
        <v>2159592516</v>
      </c>
      <c r="L24" s="277">
        <v>2346203987</v>
      </c>
      <c r="M24" s="277">
        <v>518614161</v>
      </c>
      <c r="N24" s="277">
        <v>281575116</v>
      </c>
      <c r="O24" s="277">
        <v>164958388</v>
      </c>
      <c r="P24" s="277">
        <v>14839705596</v>
      </c>
      <c r="Q24" s="293" t="s">
        <v>929</v>
      </c>
      <c r="R24" s="235">
        <v>112</v>
      </c>
      <c r="S24" s="293"/>
    </row>
    <row r="25" spans="1:19" x14ac:dyDescent="0.25">
      <c r="A25" s="235">
        <v>113</v>
      </c>
      <c r="B25" s="295" t="s">
        <v>903</v>
      </c>
      <c r="C25" s="272"/>
      <c r="D25" s="294">
        <v>79871428.692307696</v>
      </c>
      <c r="E25" s="294">
        <v>212847312.53846154</v>
      </c>
      <c r="F25" s="294">
        <v>367314589.61538464</v>
      </c>
      <c r="G25" s="294">
        <v>109429726.15384616</v>
      </c>
      <c r="H25" s="294">
        <v>7374005052.4615383</v>
      </c>
      <c r="I25" s="294">
        <v>35647110.07692308</v>
      </c>
      <c r="J25" s="294">
        <v>999727693</v>
      </c>
      <c r="K25" s="294">
        <v>1983129385.1538463</v>
      </c>
      <c r="L25" s="294">
        <v>2191722515.5384617</v>
      </c>
      <c r="M25" s="294">
        <v>515462210.30769229</v>
      </c>
      <c r="N25" s="294">
        <v>281576208.69230771</v>
      </c>
      <c r="O25" s="294">
        <v>154591640.30769232</v>
      </c>
      <c r="P25" s="294">
        <v>14305324872.538462</v>
      </c>
      <c r="Q25" s="293"/>
      <c r="R25" s="235">
        <v>113</v>
      </c>
      <c r="S25" s="293"/>
    </row>
    <row r="26" spans="1:19" x14ac:dyDescent="0.25">
      <c r="A26" s="133"/>
      <c r="B26" s="43"/>
      <c r="C26" s="43"/>
      <c r="D26" s="43"/>
      <c r="E26" s="43"/>
      <c r="F26" s="43"/>
      <c r="G26" s="43"/>
      <c r="H26" s="43"/>
      <c r="I26" s="43"/>
      <c r="J26" s="43"/>
      <c r="K26" s="43"/>
      <c r="L26" s="43"/>
      <c r="M26" s="43"/>
      <c r="R26" s="235"/>
    </row>
    <row r="27" spans="1:19" x14ac:dyDescent="0.25">
      <c r="A27" s="133"/>
      <c r="B27" s="43"/>
      <c r="C27" s="43"/>
      <c r="D27" s="43"/>
      <c r="E27" s="43"/>
      <c r="F27" s="43"/>
      <c r="G27" s="43"/>
      <c r="H27" s="43"/>
      <c r="I27" s="43"/>
      <c r="J27" s="43"/>
      <c r="K27" s="43"/>
      <c r="L27" s="43"/>
      <c r="M27" s="43"/>
      <c r="R27" s="235"/>
    </row>
    <row r="28" spans="1:19" x14ac:dyDescent="0.25">
      <c r="B28" s="83" t="s">
        <v>925</v>
      </c>
      <c r="C28" s="83"/>
      <c r="D28" s="269"/>
      <c r="E28" s="39"/>
      <c r="F28" s="39"/>
      <c r="G28" s="269"/>
      <c r="H28" s="269"/>
      <c r="I28" s="269"/>
      <c r="J28" s="269"/>
      <c r="K28" s="269"/>
      <c r="L28" s="269"/>
      <c r="M28" s="269"/>
      <c r="N28" s="39"/>
      <c r="O28" s="39"/>
      <c r="P28" s="39"/>
      <c r="Q28" s="39"/>
    </row>
    <row r="29" spans="1:19" x14ac:dyDescent="0.25">
      <c r="B29" s="282" t="s">
        <v>924</v>
      </c>
      <c r="C29" s="17"/>
      <c r="D29" s="43"/>
      <c r="G29" s="43"/>
      <c r="H29" s="43"/>
      <c r="I29" s="43"/>
      <c r="J29" s="43"/>
      <c r="K29" s="43"/>
      <c r="L29" s="43"/>
      <c r="M29" s="43"/>
    </row>
    <row r="30" spans="1:19" x14ac:dyDescent="0.25">
      <c r="B30" t="s">
        <v>923</v>
      </c>
      <c r="C30" s="17"/>
      <c r="D30" s="43"/>
      <c r="G30" s="43"/>
      <c r="H30" s="43"/>
      <c r="I30" s="43"/>
      <c r="J30" s="43"/>
      <c r="K30" s="43"/>
      <c r="L30" s="43"/>
      <c r="M30" s="43"/>
    </row>
    <row r="31" spans="1:19" x14ac:dyDescent="0.25">
      <c r="C31" s="17"/>
      <c r="D31" s="43"/>
      <c r="G31" s="43"/>
      <c r="H31" s="43"/>
      <c r="I31" s="43"/>
      <c r="J31" s="43"/>
      <c r="K31" s="43"/>
      <c r="L31" s="43"/>
      <c r="M31" s="43"/>
    </row>
    <row r="32" spans="1:19" x14ac:dyDescent="0.25">
      <c r="A32" s="6"/>
      <c r="D32" s="236" t="s">
        <v>532</v>
      </c>
      <c r="E32" s="236" t="s">
        <v>531</v>
      </c>
      <c r="F32" s="236" t="s">
        <v>530</v>
      </c>
      <c r="G32" s="236" t="s">
        <v>529</v>
      </c>
      <c r="H32" s="236" t="s">
        <v>554</v>
      </c>
      <c r="I32" s="236" t="s">
        <v>553</v>
      </c>
      <c r="J32" s="236" t="s">
        <v>552</v>
      </c>
      <c r="K32" s="236" t="s">
        <v>582</v>
      </c>
      <c r="L32" s="236" t="s">
        <v>581</v>
      </c>
      <c r="M32" s="236" t="s">
        <v>729</v>
      </c>
      <c r="N32" s="236" t="s">
        <v>728</v>
      </c>
      <c r="O32" s="236" t="s">
        <v>727</v>
      </c>
      <c r="P32" s="236" t="s">
        <v>726</v>
      </c>
      <c r="Q32" s="236"/>
    </row>
    <row r="33" spans="1:18" x14ac:dyDescent="0.25">
      <c r="B33" s="6"/>
      <c r="C33" s="6"/>
      <c r="D33" s="301"/>
      <c r="E33" s="301"/>
      <c r="F33" s="301"/>
      <c r="G33" s="301"/>
      <c r="H33" s="301"/>
      <c r="I33" s="301"/>
      <c r="J33" s="301"/>
      <c r="K33" s="301"/>
      <c r="L33" s="301"/>
      <c r="M33" s="301"/>
      <c r="N33" s="301"/>
      <c r="O33" s="301"/>
      <c r="P33" s="285" t="s">
        <v>919</v>
      </c>
      <c r="Q33" s="114"/>
    </row>
    <row r="34" spans="1:18" x14ac:dyDescent="0.25">
      <c r="B34" s="6"/>
      <c r="C34" s="6"/>
      <c r="P34" s="114"/>
      <c r="Q34" s="114"/>
    </row>
    <row r="35" spans="1:18" x14ac:dyDescent="0.25">
      <c r="A35" s="235"/>
      <c r="B35" s="235"/>
      <c r="C35" s="220" t="s">
        <v>916</v>
      </c>
      <c r="D35" s="245">
        <v>350.01</v>
      </c>
      <c r="E35" s="245">
        <v>350.02</v>
      </c>
      <c r="F35" s="245">
        <v>352.01</v>
      </c>
      <c r="G35" s="245">
        <v>352.02</v>
      </c>
      <c r="H35" s="245">
        <v>353.01</v>
      </c>
      <c r="I35" s="245">
        <v>353.02</v>
      </c>
      <c r="J35" s="245">
        <v>354</v>
      </c>
      <c r="K35" s="245">
        <v>355</v>
      </c>
      <c r="L35" s="245">
        <v>356</v>
      </c>
      <c r="M35" s="245">
        <v>357</v>
      </c>
      <c r="N35" s="245">
        <v>358</v>
      </c>
      <c r="O35" s="245">
        <v>359</v>
      </c>
    </row>
    <row r="36" spans="1:18" x14ac:dyDescent="0.25">
      <c r="A36" s="248" t="s">
        <v>100</v>
      </c>
      <c r="B36" s="248" t="s">
        <v>523</v>
      </c>
      <c r="C36" s="248" t="s">
        <v>545</v>
      </c>
      <c r="D36" s="236" t="s">
        <v>915</v>
      </c>
      <c r="E36" s="236" t="s">
        <v>907</v>
      </c>
      <c r="F36" s="236" t="s">
        <v>914</v>
      </c>
      <c r="G36" s="236" t="s">
        <v>913</v>
      </c>
      <c r="H36" s="236" t="s">
        <v>904</v>
      </c>
      <c r="I36" s="236" t="s">
        <v>912</v>
      </c>
      <c r="J36" s="236" t="s">
        <v>911</v>
      </c>
      <c r="K36" s="236" t="s">
        <v>910</v>
      </c>
      <c r="L36" s="236" t="s">
        <v>906</v>
      </c>
      <c r="M36" s="236" t="s">
        <v>909</v>
      </c>
      <c r="N36" s="236" t="s">
        <v>908</v>
      </c>
      <c r="O36" s="236" t="s">
        <v>905</v>
      </c>
      <c r="P36" s="248" t="s">
        <v>506</v>
      </c>
      <c r="Q36" s="248"/>
      <c r="R36" s="248" t="s">
        <v>100</v>
      </c>
    </row>
    <row r="37" spans="1:18" x14ac:dyDescent="0.25">
      <c r="A37" s="235">
        <v>200</v>
      </c>
      <c r="B37" s="282" t="s">
        <v>507</v>
      </c>
      <c r="C37" s="281">
        <v>2020</v>
      </c>
      <c r="D37" s="288">
        <v>45183262</v>
      </c>
      <c r="E37" s="288">
        <v>100461806</v>
      </c>
      <c r="F37" s="288">
        <v>177010988</v>
      </c>
      <c r="G37" s="288">
        <v>43880754</v>
      </c>
      <c r="H37" s="288">
        <v>3533671154</v>
      </c>
      <c r="I37" s="288">
        <v>9119741</v>
      </c>
      <c r="J37" s="288">
        <v>517511887</v>
      </c>
      <c r="K37" s="288">
        <v>299366891</v>
      </c>
      <c r="L37" s="288">
        <v>749772189</v>
      </c>
      <c r="M37" s="288">
        <v>342595756</v>
      </c>
      <c r="N37" s="288">
        <v>110131458</v>
      </c>
      <c r="O37" s="288">
        <v>40170760</v>
      </c>
      <c r="P37" s="33">
        <v>5968876646</v>
      </c>
      <c r="Q37" s="293"/>
      <c r="R37" s="235">
        <v>200</v>
      </c>
    </row>
    <row r="38" spans="1:18" x14ac:dyDescent="0.25">
      <c r="A38" s="235">
        <v>201</v>
      </c>
      <c r="B38" s="282" t="s">
        <v>518</v>
      </c>
      <c r="C38" s="281">
        <v>2021</v>
      </c>
      <c r="D38" s="288">
        <v>52505153</v>
      </c>
      <c r="E38" s="288">
        <v>99307494</v>
      </c>
      <c r="F38" s="288">
        <v>146693384</v>
      </c>
      <c r="G38" s="288">
        <v>31313928</v>
      </c>
      <c r="H38" s="288">
        <v>2537187520</v>
      </c>
      <c r="I38" s="288">
        <v>4820623</v>
      </c>
      <c r="J38" s="288">
        <v>516607801</v>
      </c>
      <c r="K38" s="288">
        <v>196906971</v>
      </c>
      <c r="L38" s="288">
        <v>811894439</v>
      </c>
      <c r="M38" s="288">
        <v>345067656</v>
      </c>
      <c r="N38" s="288">
        <v>116784473</v>
      </c>
      <c r="O38" s="288">
        <v>41055258</v>
      </c>
      <c r="P38" s="33">
        <v>4900144700</v>
      </c>
      <c r="Q38" s="293"/>
      <c r="R38" s="235">
        <v>201</v>
      </c>
    </row>
    <row r="39" spans="1:18" x14ac:dyDescent="0.25">
      <c r="A39" s="235">
        <v>202</v>
      </c>
      <c r="B39" s="282" t="s">
        <v>517</v>
      </c>
      <c r="C39" s="281">
        <v>2021</v>
      </c>
      <c r="D39" s="288">
        <v>52512889</v>
      </c>
      <c r="E39" s="288">
        <v>99324486</v>
      </c>
      <c r="F39" s="288">
        <v>146485112</v>
      </c>
      <c r="G39" s="288">
        <v>31313928</v>
      </c>
      <c r="H39" s="288">
        <v>2574287988</v>
      </c>
      <c r="I39" s="288">
        <v>4820623</v>
      </c>
      <c r="J39" s="288">
        <v>516061317</v>
      </c>
      <c r="K39" s="288">
        <v>187277843</v>
      </c>
      <c r="L39" s="288">
        <v>814066496</v>
      </c>
      <c r="M39" s="288">
        <v>345068501</v>
      </c>
      <c r="N39" s="288">
        <v>116786120</v>
      </c>
      <c r="O39" s="288">
        <v>53832540</v>
      </c>
      <c r="P39" s="33">
        <v>4941837843</v>
      </c>
      <c r="Q39" s="293"/>
      <c r="R39" s="235">
        <v>202</v>
      </c>
    </row>
    <row r="40" spans="1:18" x14ac:dyDescent="0.25">
      <c r="A40" s="235">
        <v>203</v>
      </c>
      <c r="B40" s="282" t="s">
        <v>516</v>
      </c>
      <c r="C40" s="281">
        <v>2021</v>
      </c>
      <c r="D40" s="288">
        <v>52447253</v>
      </c>
      <c r="E40" s="288">
        <v>99360931</v>
      </c>
      <c r="F40" s="288">
        <v>145635728</v>
      </c>
      <c r="G40" s="288">
        <v>31316638</v>
      </c>
      <c r="H40" s="288">
        <v>2595984951</v>
      </c>
      <c r="I40" s="288">
        <v>4820623</v>
      </c>
      <c r="J40" s="288">
        <v>518852966</v>
      </c>
      <c r="K40" s="288">
        <v>184672287</v>
      </c>
      <c r="L40" s="288">
        <v>815424089</v>
      </c>
      <c r="M40" s="288">
        <v>345117715</v>
      </c>
      <c r="N40" s="288">
        <v>117087051</v>
      </c>
      <c r="O40" s="288">
        <v>59378531</v>
      </c>
      <c r="P40" s="33">
        <v>4970098763</v>
      </c>
      <c r="Q40" s="293"/>
      <c r="R40" s="235">
        <v>203</v>
      </c>
    </row>
    <row r="41" spans="1:18" x14ac:dyDescent="0.25">
      <c r="A41" s="235">
        <v>204</v>
      </c>
      <c r="B41" s="282" t="s">
        <v>515</v>
      </c>
      <c r="C41" s="281">
        <v>2021</v>
      </c>
      <c r="D41" s="288">
        <v>52458365</v>
      </c>
      <c r="E41" s="288">
        <v>99412426</v>
      </c>
      <c r="F41" s="288">
        <v>145633951</v>
      </c>
      <c r="G41" s="288">
        <v>31329504</v>
      </c>
      <c r="H41" s="288">
        <v>2619681672</v>
      </c>
      <c r="I41" s="288">
        <v>4820623</v>
      </c>
      <c r="J41" s="288">
        <v>519406572</v>
      </c>
      <c r="K41" s="288">
        <v>179320396</v>
      </c>
      <c r="L41" s="288">
        <v>819949931</v>
      </c>
      <c r="M41" s="288">
        <v>345510105</v>
      </c>
      <c r="N41" s="288">
        <v>117098136</v>
      </c>
      <c r="O41" s="288">
        <v>59314515</v>
      </c>
      <c r="P41" s="33">
        <v>4993936196</v>
      </c>
      <c r="Q41" s="293"/>
      <c r="R41" s="235">
        <v>204</v>
      </c>
    </row>
    <row r="42" spans="1:18" x14ac:dyDescent="0.25">
      <c r="A42" s="235">
        <v>205</v>
      </c>
      <c r="B42" s="282" t="s">
        <v>514</v>
      </c>
      <c r="C42" s="281">
        <v>2021</v>
      </c>
      <c r="D42" s="288">
        <v>52464574</v>
      </c>
      <c r="E42" s="288">
        <v>99455654</v>
      </c>
      <c r="F42" s="288">
        <v>145633950</v>
      </c>
      <c r="G42" s="288">
        <v>31339473</v>
      </c>
      <c r="H42" s="288">
        <v>2658509204</v>
      </c>
      <c r="I42" s="288">
        <v>4820623</v>
      </c>
      <c r="J42" s="288">
        <v>524787561</v>
      </c>
      <c r="K42" s="288">
        <v>173278207</v>
      </c>
      <c r="L42" s="288">
        <v>831721459</v>
      </c>
      <c r="M42" s="288">
        <v>345119390</v>
      </c>
      <c r="N42" s="288">
        <v>117102802</v>
      </c>
      <c r="O42" s="288">
        <v>59452016</v>
      </c>
      <c r="P42" s="33">
        <v>5043684913</v>
      </c>
      <c r="Q42" s="293"/>
      <c r="R42" s="235">
        <v>205</v>
      </c>
    </row>
    <row r="43" spans="1:18" x14ac:dyDescent="0.25">
      <c r="A43" s="235">
        <v>206</v>
      </c>
      <c r="B43" s="282" t="s">
        <v>723</v>
      </c>
      <c r="C43" s="281">
        <v>2021</v>
      </c>
      <c r="D43" s="288">
        <v>52487661</v>
      </c>
      <c r="E43" s="288">
        <v>99534795</v>
      </c>
      <c r="F43" s="288">
        <v>145634310</v>
      </c>
      <c r="G43" s="288">
        <v>33256779</v>
      </c>
      <c r="H43" s="288">
        <v>2701676115</v>
      </c>
      <c r="I43" s="288">
        <v>4820623</v>
      </c>
      <c r="J43" s="288">
        <v>527935467</v>
      </c>
      <c r="K43" s="288">
        <v>170753974</v>
      </c>
      <c r="L43" s="288">
        <v>836008799</v>
      </c>
      <c r="M43" s="288">
        <v>351296170</v>
      </c>
      <c r="N43" s="288">
        <v>117106602</v>
      </c>
      <c r="O43" s="288">
        <v>56876145</v>
      </c>
      <c r="P43" s="33">
        <v>5097387440</v>
      </c>
      <c r="Q43" s="293"/>
      <c r="R43" s="235">
        <v>206</v>
      </c>
    </row>
    <row r="44" spans="1:18" x14ac:dyDescent="0.25">
      <c r="A44" s="235">
        <v>207</v>
      </c>
      <c r="B44" s="282" t="s">
        <v>512</v>
      </c>
      <c r="C44" s="281">
        <v>2021</v>
      </c>
      <c r="D44" s="288">
        <v>52501724</v>
      </c>
      <c r="E44" s="288">
        <v>99591395</v>
      </c>
      <c r="F44" s="288">
        <v>145634107</v>
      </c>
      <c r="G44" s="288">
        <v>33284274</v>
      </c>
      <c r="H44" s="288">
        <v>2708593313</v>
      </c>
      <c r="I44" s="288">
        <v>4820683</v>
      </c>
      <c r="J44" s="288">
        <v>533220144</v>
      </c>
      <c r="K44" s="288">
        <v>166048971</v>
      </c>
      <c r="L44" s="288">
        <v>842338830</v>
      </c>
      <c r="M44" s="288">
        <v>351301746</v>
      </c>
      <c r="N44" s="288">
        <v>117138375</v>
      </c>
      <c r="O44" s="288">
        <v>58283948</v>
      </c>
      <c r="P44" s="33">
        <v>5112757510</v>
      </c>
      <c r="Q44" s="293"/>
      <c r="R44" s="235">
        <v>207</v>
      </c>
    </row>
    <row r="45" spans="1:18" x14ac:dyDescent="0.25">
      <c r="A45" s="235">
        <v>208</v>
      </c>
      <c r="B45" s="282" t="s">
        <v>511</v>
      </c>
      <c r="C45" s="281">
        <v>2021</v>
      </c>
      <c r="D45" s="288">
        <v>52457892</v>
      </c>
      <c r="E45" s="288">
        <v>99658660</v>
      </c>
      <c r="F45" s="288">
        <v>145641291</v>
      </c>
      <c r="G45" s="288">
        <v>33310905</v>
      </c>
      <c r="H45" s="288">
        <v>2713137977</v>
      </c>
      <c r="I45" s="288">
        <v>4822361</v>
      </c>
      <c r="J45" s="288">
        <v>533274854</v>
      </c>
      <c r="K45" s="288">
        <v>164805409</v>
      </c>
      <c r="L45" s="288">
        <v>842904525</v>
      </c>
      <c r="M45" s="288">
        <v>351553889</v>
      </c>
      <c r="N45" s="288">
        <v>117327822</v>
      </c>
      <c r="O45" s="288">
        <v>59953172</v>
      </c>
      <c r="P45" s="33">
        <v>5118848757</v>
      </c>
      <c r="Q45" s="293"/>
      <c r="R45" s="235">
        <v>208</v>
      </c>
    </row>
    <row r="46" spans="1:18" x14ac:dyDescent="0.25">
      <c r="A46" s="235">
        <v>209</v>
      </c>
      <c r="B46" s="282" t="s">
        <v>510</v>
      </c>
      <c r="C46" s="281">
        <v>2021</v>
      </c>
      <c r="D46" s="288">
        <v>52690164</v>
      </c>
      <c r="E46" s="288">
        <v>99669832</v>
      </c>
      <c r="F46" s="288">
        <v>145640425</v>
      </c>
      <c r="G46" s="288">
        <v>32033449</v>
      </c>
      <c r="H46" s="288">
        <v>2724410328</v>
      </c>
      <c r="I46" s="288">
        <v>4306264</v>
      </c>
      <c r="J46" s="288">
        <v>533444039</v>
      </c>
      <c r="K46" s="288">
        <v>164921138</v>
      </c>
      <c r="L46" s="288">
        <v>848613683</v>
      </c>
      <c r="M46" s="288">
        <v>351340642</v>
      </c>
      <c r="N46" s="288">
        <v>117151765</v>
      </c>
      <c r="O46" s="288">
        <v>60348495</v>
      </c>
      <c r="P46" s="33">
        <v>5134570224</v>
      </c>
      <c r="Q46" s="293"/>
      <c r="R46" s="235">
        <v>209</v>
      </c>
    </row>
    <row r="47" spans="1:18" x14ac:dyDescent="0.25">
      <c r="A47" s="235">
        <v>210</v>
      </c>
      <c r="B47" s="282" t="s">
        <v>509</v>
      </c>
      <c r="C47" s="281">
        <v>2021</v>
      </c>
      <c r="D47" s="288">
        <v>53371870</v>
      </c>
      <c r="E47" s="288">
        <v>99734482</v>
      </c>
      <c r="F47" s="288">
        <v>145640425</v>
      </c>
      <c r="G47" s="288">
        <v>32164327</v>
      </c>
      <c r="H47" s="288">
        <v>2729455019</v>
      </c>
      <c r="I47" s="288">
        <v>4316846</v>
      </c>
      <c r="J47" s="288">
        <v>533650295</v>
      </c>
      <c r="K47" s="288">
        <v>165081365</v>
      </c>
      <c r="L47" s="288">
        <v>854114778</v>
      </c>
      <c r="M47" s="288">
        <v>351345215</v>
      </c>
      <c r="N47" s="288">
        <v>117153416</v>
      </c>
      <c r="O47" s="288">
        <v>60789016</v>
      </c>
      <c r="P47" s="33">
        <v>5146817054</v>
      </c>
      <c r="Q47" s="293"/>
      <c r="R47" s="235">
        <v>210</v>
      </c>
    </row>
    <row r="48" spans="1:18" x14ac:dyDescent="0.25">
      <c r="A48" s="235">
        <v>211</v>
      </c>
      <c r="B48" s="282" t="s">
        <v>508</v>
      </c>
      <c r="C48" s="281">
        <v>2021</v>
      </c>
      <c r="D48" s="288">
        <v>53088678</v>
      </c>
      <c r="E48" s="288">
        <v>100171709</v>
      </c>
      <c r="F48" s="288">
        <v>145640425</v>
      </c>
      <c r="G48" s="288">
        <v>32188963</v>
      </c>
      <c r="H48" s="288">
        <v>2796253125</v>
      </c>
      <c r="I48" s="288">
        <v>4319791</v>
      </c>
      <c r="J48" s="288">
        <v>533794458</v>
      </c>
      <c r="K48" s="288">
        <v>162499688</v>
      </c>
      <c r="L48" s="288">
        <v>869067785</v>
      </c>
      <c r="M48" s="288">
        <v>351747063</v>
      </c>
      <c r="N48" s="288">
        <v>117156502</v>
      </c>
      <c r="O48" s="288">
        <v>61352560</v>
      </c>
      <c r="P48" s="33">
        <v>5227280747</v>
      </c>
      <c r="Q48" s="293"/>
      <c r="R48" s="235">
        <v>211</v>
      </c>
    </row>
    <row r="49" spans="1:18" x14ac:dyDescent="0.25">
      <c r="A49" s="235">
        <v>212</v>
      </c>
      <c r="B49" s="279" t="s">
        <v>507</v>
      </c>
      <c r="C49" s="278">
        <v>2021</v>
      </c>
      <c r="D49" s="292">
        <v>53064227</v>
      </c>
      <c r="E49" s="292">
        <v>100274774</v>
      </c>
      <c r="F49" s="292">
        <v>151151509</v>
      </c>
      <c r="G49" s="292">
        <v>34486743</v>
      </c>
      <c r="H49" s="292">
        <v>2811121350</v>
      </c>
      <c r="I49" s="292">
        <v>4821603</v>
      </c>
      <c r="J49" s="292">
        <v>536643388</v>
      </c>
      <c r="K49" s="292">
        <v>142382009</v>
      </c>
      <c r="L49" s="292">
        <v>863683216</v>
      </c>
      <c r="M49" s="292">
        <v>351675577</v>
      </c>
      <c r="N49" s="292">
        <v>116938830</v>
      </c>
      <c r="O49" s="292">
        <v>70037974</v>
      </c>
      <c r="P49" s="296">
        <v>5236281200</v>
      </c>
      <c r="Q49" s="293"/>
      <c r="R49" s="235">
        <v>212</v>
      </c>
    </row>
    <row r="50" spans="1:18" x14ac:dyDescent="0.25">
      <c r="A50" s="235">
        <v>213</v>
      </c>
      <c r="B50" s="295" t="s">
        <v>903</v>
      </c>
      <c r="C50" s="272"/>
      <c r="D50" s="294">
        <v>52094900.92307692</v>
      </c>
      <c r="E50" s="294">
        <v>99689111.076923072</v>
      </c>
      <c r="F50" s="294">
        <v>148621200.38461539</v>
      </c>
      <c r="G50" s="294">
        <v>33170743.46153846</v>
      </c>
      <c r="H50" s="294">
        <v>2746459208.9230771</v>
      </c>
      <c r="I50" s="294">
        <v>5034694.384615385</v>
      </c>
      <c r="J50" s="294">
        <v>526553134.53846157</v>
      </c>
      <c r="K50" s="294">
        <v>181331934.53846154</v>
      </c>
      <c r="L50" s="294">
        <v>830735401.46153843</v>
      </c>
      <c r="M50" s="294">
        <v>348364571.15384614</v>
      </c>
      <c r="N50" s="294">
        <v>116535642.46153846</v>
      </c>
      <c r="O50" s="294">
        <v>56988071.538461536</v>
      </c>
      <c r="P50" s="95">
        <v>5145578614.8461542</v>
      </c>
      <c r="Q50" s="293"/>
      <c r="R50" s="235">
        <v>213</v>
      </c>
    </row>
    <row r="51" spans="1:18" x14ac:dyDescent="0.25">
      <c r="A51" s="133"/>
      <c r="B51" s="43"/>
      <c r="C51" s="43"/>
      <c r="D51" s="43"/>
      <c r="E51" s="43"/>
      <c r="F51" s="43"/>
      <c r="G51" s="43"/>
      <c r="H51" s="43"/>
      <c r="I51" s="43"/>
      <c r="J51" s="43"/>
      <c r="K51" s="43"/>
      <c r="L51" s="43"/>
      <c r="M51" s="43"/>
      <c r="R51" s="235"/>
    </row>
    <row r="52" spans="1:18" x14ac:dyDescent="0.25">
      <c r="A52" s="133"/>
      <c r="B52" s="43"/>
      <c r="C52" s="43"/>
      <c r="D52" s="43"/>
      <c r="E52" s="43"/>
      <c r="F52" s="43"/>
      <c r="G52" s="43"/>
      <c r="H52" s="43"/>
      <c r="I52" s="43"/>
      <c r="J52" s="43"/>
      <c r="K52" s="43"/>
      <c r="L52" s="43"/>
      <c r="M52" s="43"/>
      <c r="R52" s="235"/>
    </row>
    <row r="53" spans="1:18" x14ac:dyDescent="0.25">
      <c r="B53" s="83" t="s">
        <v>922</v>
      </c>
      <c r="C53" s="83"/>
      <c r="D53" s="269"/>
      <c r="E53" s="269"/>
      <c r="F53" s="39"/>
      <c r="G53" s="269"/>
      <c r="H53" s="269"/>
      <c r="I53" s="269"/>
      <c r="J53" s="269"/>
      <c r="K53" s="269"/>
      <c r="L53" s="269"/>
      <c r="M53" s="269"/>
      <c r="N53" s="39"/>
      <c r="O53" s="39"/>
      <c r="P53" s="39"/>
      <c r="Q53" s="39"/>
    </row>
    <row r="54" spans="1:18" x14ac:dyDescent="0.25">
      <c r="B54" s="282" t="s">
        <v>921</v>
      </c>
      <c r="C54" s="17"/>
      <c r="D54" s="43"/>
      <c r="E54" s="43"/>
      <c r="G54" s="43"/>
      <c r="H54" s="43"/>
      <c r="I54" s="43"/>
      <c r="J54" s="43"/>
      <c r="K54" s="43"/>
      <c r="L54" s="43"/>
      <c r="M54" s="43"/>
    </row>
    <row r="55" spans="1:18" x14ac:dyDescent="0.25">
      <c r="B55" t="s">
        <v>920</v>
      </c>
      <c r="C55" s="17"/>
      <c r="D55" s="43"/>
      <c r="E55" s="43"/>
      <c r="G55" s="43"/>
      <c r="H55" s="43"/>
      <c r="I55" s="43"/>
      <c r="J55" s="43"/>
      <c r="K55" s="43"/>
      <c r="L55" s="43"/>
      <c r="M55" s="43"/>
    </row>
    <row r="56" spans="1:18" x14ac:dyDescent="0.25">
      <c r="B56" s="282"/>
      <c r="C56" s="17"/>
      <c r="D56" s="43"/>
      <c r="E56" s="43"/>
      <c r="G56" s="43"/>
      <c r="H56" s="43"/>
      <c r="I56" s="43"/>
      <c r="J56" s="43"/>
      <c r="K56" s="43"/>
      <c r="L56" s="43"/>
      <c r="M56" s="43"/>
    </row>
    <row r="57" spans="1:18" x14ac:dyDescent="0.25">
      <c r="A57" s="6"/>
      <c r="D57" s="236" t="s">
        <v>532</v>
      </c>
      <c r="E57" s="236" t="s">
        <v>531</v>
      </c>
      <c r="F57" s="236" t="s">
        <v>530</v>
      </c>
      <c r="G57" s="236" t="s">
        <v>529</v>
      </c>
      <c r="H57" s="236" t="s">
        <v>554</v>
      </c>
      <c r="I57" s="236" t="s">
        <v>553</v>
      </c>
      <c r="J57" s="236" t="s">
        <v>552</v>
      </c>
      <c r="K57" s="236" t="s">
        <v>582</v>
      </c>
      <c r="L57" s="236" t="s">
        <v>581</v>
      </c>
      <c r="M57" s="236" t="s">
        <v>729</v>
      </c>
      <c r="N57" s="236" t="s">
        <v>728</v>
      </c>
      <c r="O57" s="236" t="s">
        <v>727</v>
      </c>
      <c r="P57" s="236" t="s">
        <v>726</v>
      </c>
      <c r="Q57" s="236"/>
      <c r="R57" s="235"/>
    </row>
    <row r="58" spans="1:18" x14ac:dyDescent="0.25">
      <c r="B58" s="6"/>
      <c r="C58" s="6"/>
      <c r="D58" s="301"/>
      <c r="E58" s="301"/>
      <c r="F58" s="301"/>
      <c r="G58" s="301"/>
      <c r="H58" s="301"/>
      <c r="I58" s="301"/>
      <c r="J58" s="301"/>
      <c r="K58" s="301"/>
      <c r="L58" s="301"/>
      <c r="M58" s="301"/>
      <c r="N58" s="301"/>
      <c r="O58" s="301"/>
      <c r="P58" s="285" t="s">
        <v>919</v>
      </c>
      <c r="Q58" s="114"/>
      <c r="R58" s="235"/>
    </row>
    <row r="59" spans="1:18" x14ac:dyDescent="0.25">
      <c r="B59" s="6"/>
      <c r="C59" s="6"/>
      <c r="N59" s="114"/>
      <c r="P59" s="114"/>
      <c r="Q59" s="114"/>
      <c r="R59" s="235"/>
    </row>
    <row r="60" spans="1:18" x14ac:dyDescent="0.25">
      <c r="A60" s="235"/>
      <c r="B60" s="235"/>
      <c r="C60" s="220" t="s">
        <v>916</v>
      </c>
      <c r="D60" s="245">
        <v>350.01</v>
      </c>
      <c r="E60" s="245">
        <v>350.02</v>
      </c>
      <c r="F60" s="245">
        <v>352.01</v>
      </c>
      <c r="G60" s="245">
        <v>352.02</v>
      </c>
      <c r="H60" s="245">
        <v>353.01</v>
      </c>
      <c r="I60" s="245">
        <v>353.02</v>
      </c>
      <c r="J60" s="245">
        <v>354</v>
      </c>
      <c r="K60" s="245">
        <v>355</v>
      </c>
      <c r="L60" s="245">
        <v>356</v>
      </c>
      <c r="M60" s="245">
        <v>357</v>
      </c>
      <c r="N60" s="245">
        <v>358</v>
      </c>
      <c r="O60" s="245">
        <v>359</v>
      </c>
      <c r="R60" s="235"/>
    </row>
    <row r="61" spans="1:18" x14ac:dyDescent="0.25">
      <c r="A61" s="248" t="s">
        <v>100</v>
      </c>
      <c r="B61" s="248" t="s">
        <v>523</v>
      </c>
      <c r="C61" s="248" t="s">
        <v>545</v>
      </c>
      <c r="D61" s="236" t="s">
        <v>915</v>
      </c>
      <c r="E61" s="236" t="s">
        <v>907</v>
      </c>
      <c r="F61" s="236" t="s">
        <v>914</v>
      </c>
      <c r="G61" s="236" t="s">
        <v>913</v>
      </c>
      <c r="H61" s="236" t="s">
        <v>904</v>
      </c>
      <c r="I61" s="236" t="s">
        <v>912</v>
      </c>
      <c r="J61" s="236" t="s">
        <v>911</v>
      </c>
      <c r="K61" s="236" t="s">
        <v>910</v>
      </c>
      <c r="L61" s="236" t="s">
        <v>906</v>
      </c>
      <c r="M61" s="236" t="s">
        <v>909</v>
      </c>
      <c r="N61" s="236" t="s">
        <v>908</v>
      </c>
      <c r="O61" s="236" t="s">
        <v>905</v>
      </c>
      <c r="P61" s="248" t="s">
        <v>506</v>
      </c>
      <c r="Q61" s="248"/>
      <c r="R61" s="248" t="s">
        <v>100</v>
      </c>
    </row>
    <row r="62" spans="1:18" x14ac:dyDescent="0.25">
      <c r="A62" s="235">
        <v>300</v>
      </c>
      <c r="B62" s="282" t="s">
        <v>507</v>
      </c>
      <c r="C62" s="281">
        <v>2020</v>
      </c>
      <c r="D62" s="288">
        <v>18047918</v>
      </c>
      <c r="E62" s="288">
        <v>105383723</v>
      </c>
      <c r="F62" s="288">
        <v>189108929</v>
      </c>
      <c r="G62" s="288">
        <v>65250702</v>
      </c>
      <c r="H62" s="288">
        <v>3670967578</v>
      </c>
      <c r="I62" s="288">
        <v>26850150</v>
      </c>
      <c r="J62" s="288">
        <v>423952024</v>
      </c>
      <c r="K62" s="288">
        <v>1565502631</v>
      </c>
      <c r="L62" s="288">
        <v>1312746287</v>
      </c>
      <c r="M62" s="288">
        <v>169620427</v>
      </c>
      <c r="N62" s="288">
        <v>171138833</v>
      </c>
      <c r="O62" s="288">
        <v>84969100</v>
      </c>
      <c r="P62" s="33">
        <v>7803538302</v>
      </c>
      <c r="Q62" s="293"/>
      <c r="R62" s="235">
        <v>300</v>
      </c>
    </row>
    <row r="63" spans="1:18" x14ac:dyDescent="0.25">
      <c r="A63" s="235">
        <v>301</v>
      </c>
      <c r="B63" s="282" t="s">
        <v>518</v>
      </c>
      <c r="C63" s="281">
        <v>2021</v>
      </c>
      <c r="D63" s="288">
        <v>28577057</v>
      </c>
      <c r="E63" s="288">
        <v>106784234</v>
      </c>
      <c r="F63" s="288">
        <v>219230822</v>
      </c>
      <c r="G63" s="288">
        <v>77884037</v>
      </c>
      <c r="H63" s="288">
        <v>4669738068</v>
      </c>
      <c r="I63" s="288">
        <v>31149298</v>
      </c>
      <c r="J63" s="288">
        <v>431718481</v>
      </c>
      <c r="K63" s="288">
        <v>1692737956</v>
      </c>
      <c r="L63" s="288">
        <v>1277309432</v>
      </c>
      <c r="M63" s="288">
        <v>166713138</v>
      </c>
      <c r="N63" s="288">
        <v>164483182</v>
      </c>
      <c r="O63" s="288">
        <v>98997589</v>
      </c>
      <c r="P63" s="33">
        <v>8965323294</v>
      </c>
      <c r="Q63" s="293"/>
      <c r="R63" s="235">
        <v>301</v>
      </c>
    </row>
    <row r="64" spans="1:18" x14ac:dyDescent="0.25">
      <c r="A64" s="235">
        <v>302</v>
      </c>
      <c r="B64" s="282" t="s">
        <v>517</v>
      </c>
      <c r="C64" s="281">
        <v>2021</v>
      </c>
      <c r="D64" s="288">
        <v>28578277</v>
      </c>
      <c r="E64" s="288">
        <v>106761521</v>
      </c>
      <c r="F64" s="288">
        <v>218985108</v>
      </c>
      <c r="G64" s="288">
        <v>77899499</v>
      </c>
      <c r="H64" s="288">
        <v>4673089655</v>
      </c>
      <c r="I64" s="288">
        <v>31149296</v>
      </c>
      <c r="J64" s="288">
        <v>439674191</v>
      </c>
      <c r="K64" s="288">
        <v>1714119117</v>
      </c>
      <c r="L64" s="288">
        <v>1294435847</v>
      </c>
      <c r="M64" s="288">
        <v>166714292</v>
      </c>
      <c r="N64" s="288">
        <v>164731320</v>
      </c>
      <c r="O64" s="288">
        <v>87024131</v>
      </c>
      <c r="P64" s="33">
        <v>9003162254</v>
      </c>
      <c r="Q64" s="293"/>
      <c r="R64" s="235">
        <v>302</v>
      </c>
    </row>
    <row r="65" spans="1:18" x14ac:dyDescent="0.25">
      <c r="A65" s="235">
        <v>303</v>
      </c>
      <c r="B65" s="282" t="s">
        <v>516</v>
      </c>
      <c r="C65" s="281">
        <v>2021</v>
      </c>
      <c r="D65" s="288">
        <v>28543134</v>
      </c>
      <c r="E65" s="288">
        <v>106804438</v>
      </c>
      <c r="F65" s="288">
        <v>218545102</v>
      </c>
      <c r="G65" s="288">
        <v>77912684</v>
      </c>
      <c r="H65" s="288">
        <v>4706643701</v>
      </c>
      <c r="I65" s="288">
        <v>31149301</v>
      </c>
      <c r="J65" s="288">
        <v>441306751</v>
      </c>
      <c r="K65" s="288">
        <v>1737801028</v>
      </c>
      <c r="L65" s="288">
        <v>1321097518</v>
      </c>
      <c r="M65" s="288">
        <v>166750227</v>
      </c>
      <c r="N65" s="288">
        <v>164444294</v>
      </c>
      <c r="O65" s="288">
        <v>97319638</v>
      </c>
      <c r="P65" s="33">
        <v>9098317816</v>
      </c>
      <c r="Q65" s="293"/>
      <c r="R65" s="235">
        <v>303</v>
      </c>
    </row>
    <row r="66" spans="1:18" x14ac:dyDescent="0.25">
      <c r="A66" s="235">
        <v>304</v>
      </c>
      <c r="B66" s="282" t="s">
        <v>515</v>
      </c>
      <c r="C66" s="281">
        <v>2021</v>
      </c>
      <c r="D66" s="288">
        <v>28552578</v>
      </c>
      <c r="E66" s="288">
        <v>116650682</v>
      </c>
      <c r="F66" s="288">
        <v>219451688</v>
      </c>
      <c r="G66" s="288">
        <v>77959553</v>
      </c>
      <c r="H66" s="288">
        <v>4704787807</v>
      </c>
      <c r="I66" s="288">
        <v>31149314</v>
      </c>
      <c r="J66" s="288">
        <v>440193343</v>
      </c>
      <c r="K66" s="288">
        <v>1762490682</v>
      </c>
      <c r="L66" s="288">
        <v>1332221344</v>
      </c>
      <c r="M66" s="288">
        <v>166756619</v>
      </c>
      <c r="N66" s="288">
        <v>164439343</v>
      </c>
      <c r="O66" s="288">
        <v>97762421</v>
      </c>
      <c r="P66" s="33">
        <v>9142415374</v>
      </c>
      <c r="Q66" s="293"/>
      <c r="R66" s="235">
        <v>304</v>
      </c>
    </row>
    <row r="67" spans="1:18" x14ac:dyDescent="0.25">
      <c r="A67" s="235">
        <v>305</v>
      </c>
      <c r="B67" s="282" t="s">
        <v>514</v>
      </c>
      <c r="C67" s="281">
        <v>2021</v>
      </c>
      <c r="D67" s="288">
        <v>28730947</v>
      </c>
      <c r="E67" s="288">
        <v>116862683</v>
      </c>
      <c r="F67" s="288">
        <v>220007947</v>
      </c>
      <c r="G67" s="288">
        <v>78150218</v>
      </c>
      <c r="H67" s="288">
        <v>4711130725</v>
      </c>
      <c r="I67" s="288">
        <v>31149304</v>
      </c>
      <c r="J67" s="288">
        <v>495300628</v>
      </c>
      <c r="K67" s="288">
        <v>1784943132</v>
      </c>
      <c r="L67" s="288">
        <v>1340929232</v>
      </c>
      <c r="M67" s="288">
        <v>166820681</v>
      </c>
      <c r="N67" s="288">
        <v>164400502</v>
      </c>
      <c r="O67" s="288">
        <v>106096690</v>
      </c>
      <c r="P67" s="33">
        <v>9244522689</v>
      </c>
      <c r="Q67" s="293"/>
      <c r="R67" s="235">
        <v>305</v>
      </c>
    </row>
    <row r="68" spans="1:18" x14ac:dyDescent="0.25">
      <c r="A68" s="235">
        <v>306</v>
      </c>
      <c r="B68" s="282" t="s">
        <v>723</v>
      </c>
      <c r="C68" s="281">
        <v>2021</v>
      </c>
      <c r="D68" s="288">
        <v>28678569</v>
      </c>
      <c r="E68" s="288">
        <v>116796475</v>
      </c>
      <c r="F68" s="288">
        <v>220985037</v>
      </c>
      <c r="G68" s="288">
        <v>78163147</v>
      </c>
      <c r="H68" s="288">
        <v>4701668720</v>
      </c>
      <c r="I68" s="288">
        <v>31149304</v>
      </c>
      <c r="J68" s="288">
        <v>505186255</v>
      </c>
      <c r="K68" s="288">
        <v>1811172033</v>
      </c>
      <c r="L68" s="288">
        <v>1365105543</v>
      </c>
      <c r="M68" s="288">
        <v>166844456</v>
      </c>
      <c r="N68" s="288">
        <v>164406301</v>
      </c>
      <c r="O68" s="288">
        <v>101051152</v>
      </c>
      <c r="P68" s="33">
        <v>9291206992</v>
      </c>
      <c r="Q68" s="293"/>
      <c r="R68" s="235">
        <v>306</v>
      </c>
    </row>
    <row r="69" spans="1:18" x14ac:dyDescent="0.25">
      <c r="A69" s="235">
        <v>307</v>
      </c>
      <c r="B69" s="282" t="s">
        <v>512</v>
      </c>
      <c r="C69" s="281">
        <v>2021</v>
      </c>
      <c r="D69" s="288">
        <v>28906014</v>
      </c>
      <c r="E69" s="288">
        <v>116941812</v>
      </c>
      <c r="F69" s="288">
        <v>222341567</v>
      </c>
      <c r="G69" s="288">
        <v>77928000</v>
      </c>
      <c r="H69" s="288">
        <v>4702496131</v>
      </c>
      <c r="I69" s="288">
        <v>31156740</v>
      </c>
      <c r="J69" s="288">
        <v>494866945</v>
      </c>
      <c r="K69" s="288">
        <v>1826826691</v>
      </c>
      <c r="L69" s="288">
        <v>1365300339</v>
      </c>
      <c r="M69" s="288">
        <v>166855796</v>
      </c>
      <c r="N69" s="288">
        <v>164406674</v>
      </c>
      <c r="O69" s="288">
        <v>99984899</v>
      </c>
      <c r="P69" s="33">
        <v>9298011608</v>
      </c>
      <c r="Q69" s="293"/>
      <c r="R69" s="235">
        <v>307</v>
      </c>
    </row>
    <row r="70" spans="1:18" x14ac:dyDescent="0.25">
      <c r="A70" s="235">
        <v>308</v>
      </c>
      <c r="B70" s="282" t="s">
        <v>511</v>
      </c>
      <c r="C70" s="281">
        <v>2021</v>
      </c>
      <c r="D70" s="288">
        <v>28580977</v>
      </c>
      <c r="E70" s="288">
        <v>117194620</v>
      </c>
      <c r="F70" s="288">
        <v>225660081</v>
      </c>
      <c r="G70" s="288">
        <v>77967045</v>
      </c>
      <c r="H70" s="288">
        <v>4706406071</v>
      </c>
      <c r="I70" s="288">
        <v>31170525</v>
      </c>
      <c r="J70" s="288">
        <v>492619122</v>
      </c>
      <c r="K70" s="288">
        <v>1838139846</v>
      </c>
      <c r="L70" s="288">
        <v>1378198325</v>
      </c>
      <c r="M70" s="288">
        <v>167680271</v>
      </c>
      <c r="N70" s="288">
        <v>165206659</v>
      </c>
      <c r="O70" s="288">
        <v>99163142</v>
      </c>
      <c r="P70" s="33">
        <v>9327986684</v>
      </c>
      <c r="Q70" s="293"/>
      <c r="R70" s="235">
        <v>308</v>
      </c>
    </row>
    <row r="71" spans="1:18" x14ac:dyDescent="0.25">
      <c r="A71" s="235">
        <v>309</v>
      </c>
      <c r="B71" s="282" t="s">
        <v>510</v>
      </c>
      <c r="C71" s="281">
        <v>2021</v>
      </c>
      <c r="D71" s="288">
        <v>27868384</v>
      </c>
      <c r="E71" s="288">
        <v>117232352</v>
      </c>
      <c r="F71" s="288">
        <v>225702429</v>
      </c>
      <c r="G71" s="288">
        <v>75619056</v>
      </c>
      <c r="H71" s="288">
        <v>4726742415</v>
      </c>
      <c r="I71" s="288">
        <v>30224699</v>
      </c>
      <c r="J71" s="288">
        <v>493253191</v>
      </c>
      <c r="K71" s="288">
        <v>1867488188</v>
      </c>
      <c r="L71" s="288">
        <v>1385904267</v>
      </c>
      <c r="M71" s="288">
        <v>166846780</v>
      </c>
      <c r="N71" s="288">
        <v>164407615</v>
      </c>
      <c r="O71" s="288">
        <v>99997678</v>
      </c>
      <c r="P71" s="33">
        <v>9381287054</v>
      </c>
      <c r="Q71" s="293"/>
      <c r="R71" s="235">
        <v>309</v>
      </c>
    </row>
    <row r="72" spans="1:18" x14ac:dyDescent="0.25">
      <c r="A72" s="235">
        <v>310</v>
      </c>
      <c r="B72" s="282" t="s">
        <v>509</v>
      </c>
      <c r="C72" s="281">
        <v>2021</v>
      </c>
      <c r="D72" s="288">
        <v>28094040</v>
      </c>
      <c r="E72" s="288">
        <v>117403289</v>
      </c>
      <c r="F72" s="288">
        <v>225717820</v>
      </c>
      <c r="G72" s="288">
        <v>76121494</v>
      </c>
      <c r="H72" s="288">
        <v>4733496284</v>
      </c>
      <c r="I72" s="288">
        <v>30244112</v>
      </c>
      <c r="J72" s="288">
        <v>493773083</v>
      </c>
      <c r="K72" s="288">
        <v>1891040154</v>
      </c>
      <c r="L72" s="288">
        <v>1410584773</v>
      </c>
      <c r="M72" s="288">
        <v>166862655</v>
      </c>
      <c r="N72" s="288">
        <v>164410407</v>
      </c>
      <c r="O72" s="288">
        <v>100295932</v>
      </c>
      <c r="P72" s="33">
        <v>9438044043</v>
      </c>
      <c r="Q72" s="293"/>
      <c r="R72" s="235">
        <v>310</v>
      </c>
    </row>
    <row r="73" spans="1:18" x14ac:dyDescent="0.25">
      <c r="A73" s="235">
        <v>311</v>
      </c>
      <c r="B73" s="282" t="s">
        <v>508</v>
      </c>
      <c r="C73" s="281">
        <v>2021</v>
      </c>
      <c r="D73" s="288">
        <v>28209512</v>
      </c>
      <c r="E73" s="288">
        <v>117517933</v>
      </c>
      <c r="F73" s="288">
        <v>225740513</v>
      </c>
      <c r="G73" s="288">
        <v>76318577</v>
      </c>
      <c r="H73" s="288">
        <v>4732721091</v>
      </c>
      <c r="I73" s="288">
        <v>30249514</v>
      </c>
      <c r="J73" s="288">
        <v>495785070</v>
      </c>
      <c r="K73" s="288">
        <v>1913894893</v>
      </c>
      <c r="L73" s="288">
        <v>1426478805</v>
      </c>
      <c r="M73" s="288">
        <v>166865383</v>
      </c>
      <c r="N73" s="288">
        <v>164415945</v>
      </c>
      <c r="O73" s="288">
        <v>101263608</v>
      </c>
      <c r="P73" s="33">
        <v>9479460844</v>
      </c>
      <c r="Q73" s="293"/>
      <c r="R73" s="235">
        <v>311</v>
      </c>
    </row>
    <row r="74" spans="1:18" x14ac:dyDescent="0.25">
      <c r="A74" s="235">
        <v>312</v>
      </c>
      <c r="B74" s="279" t="s">
        <v>507</v>
      </c>
      <c r="C74" s="278">
        <v>2021</v>
      </c>
      <c r="D74" s="292">
        <v>29727454</v>
      </c>
      <c r="E74" s="292">
        <v>108722857</v>
      </c>
      <c r="F74" s="292">
        <v>211537017</v>
      </c>
      <c r="G74" s="292">
        <v>74192763</v>
      </c>
      <c r="H74" s="292">
        <v>4718207720</v>
      </c>
      <c r="I74" s="292">
        <v>31169847</v>
      </c>
      <c r="J74" s="292">
        <v>503640176</v>
      </c>
      <c r="K74" s="292">
        <v>2017210507</v>
      </c>
      <c r="L74" s="292">
        <v>1482520771</v>
      </c>
      <c r="M74" s="292">
        <v>166938584</v>
      </c>
      <c r="N74" s="292">
        <v>164636286</v>
      </c>
      <c r="O74" s="292">
        <v>94920414</v>
      </c>
      <c r="P74" s="296">
        <v>9603424396</v>
      </c>
      <c r="Q74" s="293"/>
      <c r="R74" s="235">
        <v>312</v>
      </c>
    </row>
    <row r="75" spans="1:18" x14ac:dyDescent="0.25">
      <c r="A75" s="235">
        <v>313</v>
      </c>
      <c r="B75" s="295" t="s">
        <v>903</v>
      </c>
      <c r="C75" s="272"/>
      <c r="D75" s="294">
        <v>27776527.769230768</v>
      </c>
      <c r="E75" s="294">
        <v>113158201.46153846</v>
      </c>
      <c r="F75" s="294">
        <v>218693389.23076922</v>
      </c>
      <c r="G75" s="294">
        <v>76258982.692307696</v>
      </c>
      <c r="H75" s="294">
        <v>4627545843.5384617</v>
      </c>
      <c r="I75" s="294">
        <v>30612415.692307692</v>
      </c>
      <c r="J75" s="294">
        <v>473174558.46153843</v>
      </c>
      <c r="K75" s="294">
        <v>1801797450.6153846</v>
      </c>
      <c r="L75" s="294">
        <v>1360987114.0769231</v>
      </c>
      <c r="M75" s="294">
        <v>167097639.15384614</v>
      </c>
      <c r="N75" s="294">
        <v>165040566.23076922</v>
      </c>
      <c r="O75" s="294">
        <v>97603568.769230768</v>
      </c>
      <c r="P75" s="95">
        <v>9159746257.6923084</v>
      </c>
      <c r="Q75" s="293"/>
      <c r="R75" s="235">
        <v>313</v>
      </c>
    </row>
    <row r="76" spans="1:18" x14ac:dyDescent="0.25">
      <c r="A76" s="235"/>
      <c r="B76" s="273"/>
      <c r="C76" s="273"/>
      <c r="D76" s="52"/>
      <c r="E76" s="52"/>
      <c r="F76" s="52"/>
      <c r="G76" s="52"/>
      <c r="H76" s="52"/>
      <c r="I76" s="52"/>
      <c r="J76" s="52"/>
      <c r="K76" s="52"/>
      <c r="L76" s="52"/>
      <c r="M76" s="52"/>
      <c r="N76" s="52"/>
      <c r="R76" s="235"/>
    </row>
    <row r="77" spans="1:18" x14ac:dyDescent="0.25">
      <c r="A77" s="235"/>
      <c r="B77" s="273"/>
      <c r="C77" s="273"/>
      <c r="D77" s="52"/>
      <c r="E77" s="52"/>
      <c r="F77" s="52"/>
      <c r="G77" s="52"/>
      <c r="H77" s="52"/>
      <c r="I77" s="52"/>
      <c r="J77" s="52"/>
      <c r="K77" s="52"/>
      <c r="L77" s="52"/>
      <c r="M77" s="52"/>
      <c r="N77" s="52"/>
      <c r="R77" s="235"/>
    </row>
    <row r="78" spans="1:18" x14ac:dyDescent="0.25">
      <c r="B78" s="83" t="s">
        <v>902</v>
      </c>
      <c r="C78" s="83"/>
      <c r="D78" s="269"/>
      <c r="E78" s="269"/>
      <c r="F78" s="269"/>
      <c r="G78" s="39"/>
      <c r="H78" s="269"/>
      <c r="I78" s="269"/>
      <c r="J78" s="269"/>
      <c r="K78" s="269"/>
      <c r="L78" s="269"/>
      <c r="M78" s="269"/>
      <c r="N78" s="39"/>
      <c r="O78" s="39"/>
      <c r="P78" s="39"/>
      <c r="Q78" s="39"/>
    </row>
    <row r="79" spans="1:18" x14ac:dyDescent="0.25">
      <c r="B79" s="282" t="s">
        <v>901</v>
      </c>
      <c r="C79" s="282"/>
      <c r="D79" s="282"/>
      <c r="E79" s="282"/>
      <c r="F79" s="282"/>
      <c r="G79" s="282"/>
      <c r="H79" s="282"/>
      <c r="I79" s="282"/>
      <c r="J79" s="282"/>
      <c r="K79" s="282"/>
      <c r="L79" s="282"/>
      <c r="M79" s="282"/>
      <c r="N79" s="282"/>
      <c r="O79" s="282"/>
      <c r="P79" s="282"/>
      <c r="Q79" s="282"/>
    </row>
    <row r="80" spans="1:18" x14ac:dyDescent="0.25">
      <c r="B80" s="282"/>
      <c r="C80" s="282"/>
      <c r="D80" s="282"/>
      <c r="E80" s="282"/>
      <c r="F80" s="282"/>
      <c r="G80" s="282"/>
      <c r="H80" s="282"/>
      <c r="I80" s="282"/>
      <c r="J80" s="282"/>
      <c r="K80" s="282"/>
      <c r="L80" s="282"/>
      <c r="M80" s="282"/>
      <c r="N80" s="282"/>
      <c r="O80" s="282"/>
      <c r="P80" s="282"/>
      <c r="Q80" s="282"/>
    </row>
    <row r="81" spans="1:18" x14ac:dyDescent="0.25">
      <c r="A81" s="6"/>
      <c r="D81" s="236" t="s">
        <v>532</v>
      </c>
      <c r="E81" s="236" t="s">
        <v>531</v>
      </c>
      <c r="F81" s="236" t="s">
        <v>530</v>
      </c>
      <c r="G81" s="236"/>
      <c r="H81" s="236"/>
      <c r="I81" s="236"/>
      <c r="J81" s="236"/>
      <c r="K81" s="236"/>
      <c r="L81" s="236"/>
      <c r="M81" s="236"/>
      <c r="N81" s="236"/>
      <c r="R81" s="235"/>
    </row>
    <row r="82" spans="1:18" x14ac:dyDescent="0.25">
      <c r="B82" s="235"/>
      <c r="C82" s="235"/>
      <c r="D82" s="221" t="s">
        <v>620</v>
      </c>
      <c r="E82" s="285" t="s">
        <v>93</v>
      </c>
      <c r="F82" s="285" t="s">
        <v>93</v>
      </c>
      <c r="R82" s="235"/>
    </row>
    <row r="83" spans="1:18" x14ac:dyDescent="0.25">
      <c r="B83" s="235"/>
      <c r="C83" s="235"/>
      <c r="D83" s="221"/>
      <c r="E83" s="236"/>
      <c r="R83" s="235"/>
    </row>
    <row r="84" spans="1:18" x14ac:dyDescent="0.25">
      <c r="B84" s="235"/>
      <c r="C84" s="235"/>
      <c r="D84" s="245" t="s">
        <v>900</v>
      </c>
      <c r="E84" s="245" t="s">
        <v>899</v>
      </c>
      <c r="F84" s="245" t="s">
        <v>899</v>
      </c>
      <c r="R84" s="235"/>
    </row>
    <row r="85" spans="1:18" x14ac:dyDescent="0.25">
      <c r="A85" s="248" t="s">
        <v>100</v>
      </c>
      <c r="B85" s="248" t="s">
        <v>523</v>
      </c>
      <c r="C85" s="248" t="s">
        <v>545</v>
      </c>
      <c r="D85" s="283" t="s">
        <v>898</v>
      </c>
      <c r="E85" s="283" t="s">
        <v>879</v>
      </c>
      <c r="F85" s="283" t="s">
        <v>878</v>
      </c>
      <c r="G85" s="236"/>
      <c r="H85" s="236"/>
      <c r="I85" s="236"/>
      <c r="J85" s="236"/>
      <c r="K85" s="236"/>
      <c r="L85" s="236"/>
      <c r="M85" s="236"/>
      <c r="N85" s="248"/>
      <c r="R85" s="248" t="s">
        <v>100</v>
      </c>
    </row>
    <row r="86" spans="1:18" x14ac:dyDescent="0.25">
      <c r="A86" s="235">
        <v>400</v>
      </c>
      <c r="B86" s="282" t="s">
        <v>507</v>
      </c>
      <c r="C86" s="281">
        <v>2020</v>
      </c>
      <c r="D86" s="280">
        <v>933668339.15999973</v>
      </c>
      <c r="E86" s="288">
        <v>391924988.71774495</v>
      </c>
      <c r="F86" s="288">
        <v>541743350.44225478</v>
      </c>
      <c r="G86" s="276" t="s">
        <v>897</v>
      </c>
      <c r="H86" s="276"/>
      <c r="I86" s="276"/>
      <c r="J86" s="276"/>
      <c r="K86" s="276"/>
      <c r="L86" s="276"/>
      <c r="M86" s="276"/>
      <c r="N86" s="52"/>
      <c r="R86" s="235">
        <v>400</v>
      </c>
    </row>
    <row r="87" spans="1:18" x14ac:dyDescent="0.25">
      <c r="A87" s="235">
        <v>401</v>
      </c>
      <c r="B87" s="279" t="s">
        <v>507</v>
      </c>
      <c r="C87" s="278">
        <v>2021</v>
      </c>
      <c r="D87" s="277">
        <v>985786308.14000034</v>
      </c>
      <c r="E87" s="292">
        <v>344220571.70387566</v>
      </c>
      <c r="F87" s="292">
        <v>641565736.43612468</v>
      </c>
      <c r="G87" s="276" t="s">
        <v>896</v>
      </c>
      <c r="H87" s="275"/>
      <c r="I87" s="275"/>
      <c r="J87" s="275"/>
      <c r="K87" s="275"/>
      <c r="L87" s="275"/>
      <c r="M87" s="275"/>
      <c r="N87" s="275"/>
      <c r="R87" s="235">
        <v>401</v>
      </c>
    </row>
    <row r="88" spans="1:18" x14ac:dyDescent="0.25">
      <c r="A88" s="235">
        <v>402</v>
      </c>
      <c r="B88" s="272" t="s">
        <v>861</v>
      </c>
      <c r="C88" s="272"/>
      <c r="D88" s="274">
        <v>959727323.6500001</v>
      </c>
      <c r="E88" s="274">
        <v>368072780.2108103</v>
      </c>
      <c r="F88" s="274">
        <v>591654543.43918967</v>
      </c>
      <c r="G88" s="52" t="s">
        <v>895</v>
      </c>
      <c r="H88" s="52"/>
      <c r="I88" s="52"/>
      <c r="J88" s="52"/>
      <c r="K88" s="52"/>
      <c r="L88" s="52"/>
      <c r="M88" s="52"/>
      <c r="N88" s="52"/>
      <c r="R88" s="235">
        <v>402</v>
      </c>
    </row>
    <row r="89" spans="1:18" x14ac:dyDescent="0.25">
      <c r="A89" s="235"/>
      <c r="B89" s="273"/>
      <c r="C89" s="273"/>
      <c r="D89" s="52"/>
      <c r="E89" s="52"/>
      <c r="F89" s="52"/>
      <c r="G89" s="52"/>
      <c r="H89" s="52"/>
      <c r="I89" s="52"/>
      <c r="J89" s="52"/>
      <c r="K89" s="52"/>
      <c r="L89" s="52"/>
      <c r="M89" s="52"/>
      <c r="N89" s="52"/>
      <c r="R89" s="235"/>
    </row>
    <row r="90" spans="1:18" x14ac:dyDescent="0.25">
      <c r="A90" s="235"/>
      <c r="B90" s="273"/>
      <c r="C90" s="273"/>
      <c r="D90" s="52"/>
      <c r="E90" s="52"/>
      <c r="F90" s="52"/>
      <c r="G90" s="52"/>
      <c r="H90" s="52"/>
      <c r="I90" s="52"/>
      <c r="J90" s="52"/>
      <c r="K90" s="52"/>
      <c r="L90" s="52"/>
      <c r="M90" s="52"/>
      <c r="N90" s="52"/>
      <c r="R90" s="235"/>
    </row>
    <row r="91" spans="1:18" x14ac:dyDescent="0.25">
      <c r="B91" s="83" t="s">
        <v>894</v>
      </c>
      <c r="C91" s="83"/>
      <c r="D91" s="269"/>
      <c r="E91" s="269"/>
      <c r="F91" s="269"/>
      <c r="G91" s="269"/>
      <c r="H91" s="269"/>
      <c r="I91" s="39"/>
      <c r="J91" s="269"/>
      <c r="K91" s="269"/>
      <c r="L91" s="269"/>
      <c r="M91" s="269"/>
      <c r="N91" s="39"/>
      <c r="O91" s="39"/>
      <c r="P91" s="39"/>
      <c r="Q91" s="39"/>
    </row>
    <row r="92" spans="1:18" x14ac:dyDescent="0.25">
      <c r="A92" s="133"/>
      <c r="B92" s="282" t="s">
        <v>893</v>
      </c>
      <c r="C92" s="282"/>
      <c r="D92" s="282"/>
      <c r="E92" s="282"/>
      <c r="F92" s="282"/>
      <c r="G92" s="282"/>
      <c r="H92" s="282"/>
      <c r="I92" s="282"/>
      <c r="J92" s="282"/>
      <c r="K92" s="282"/>
      <c r="L92" s="282"/>
      <c r="M92" s="282"/>
      <c r="N92" s="282"/>
      <c r="O92" s="282"/>
      <c r="P92" s="282"/>
      <c r="Q92" s="282"/>
      <c r="R92" s="235"/>
    </row>
    <row r="93" spans="1:18" x14ac:dyDescent="0.25">
      <c r="A93" s="133"/>
      <c r="B93" s="43"/>
      <c r="C93" s="43"/>
      <c r="D93" s="43"/>
      <c r="E93" s="43"/>
      <c r="F93" s="43"/>
      <c r="G93" s="43"/>
      <c r="H93" s="43"/>
      <c r="I93" s="43"/>
      <c r="J93" s="43"/>
      <c r="K93" s="43"/>
      <c r="L93" s="43"/>
      <c r="M93" s="43"/>
      <c r="R93" s="235"/>
    </row>
    <row r="94" spans="1:18" x14ac:dyDescent="0.25">
      <c r="A94" s="6"/>
      <c r="D94" s="236" t="s">
        <v>532</v>
      </c>
      <c r="E94" s="236" t="s">
        <v>531</v>
      </c>
      <c r="F94" s="236" t="s">
        <v>530</v>
      </c>
      <c r="G94" s="236" t="s">
        <v>529</v>
      </c>
      <c r="H94" s="236" t="s">
        <v>554</v>
      </c>
      <c r="I94" s="236"/>
      <c r="J94" s="236"/>
      <c r="K94" s="236"/>
      <c r="L94" s="236"/>
      <c r="M94" s="236"/>
      <c r="N94" s="236"/>
      <c r="R94" s="235"/>
    </row>
    <row r="95" spans="1:18" ht="30" x14ac:dyDescent="0.25">
      <c r="B95" s="235"/>
      <c r="C95" s="235"/>
      <c r="D95" s="285" t="s">
        <v>249</v>
      </c>
      <c r="E95" s="285" t="s">
        <v>892</v>
      </c>
      <c r="F95" s="290" t="s">
        <v>884</v>
      </c>
      <c r="G95" s="285" t="s">
        <v>883</v>
      </c>
      <c r="H95" s="285" t="s">
        <v>882</v>
      </c>
      <c r="R95" s="235"/>
    </row>
    <row r="96" spans="1:18" x14ac:dyDescent="0.25">
      <c r="B96" s="235"/>
      <c r="C96" s="235"/>
      <c r="D96" s="236"/>
      <c r="F96" s="221"/>
      <c r="G96" s="289"/>
      <c r="H96" s="289"/>
      <c r="R96" s="235"/>
    </row>
    <row r="97" spans="1:18" x14ac:dyDescent="0.25">
      <c r="B97" s="235"/>
      <c r="C97" s="235"/>
      <c r="D97" s="245"/>
      <c r="E97" s="6" t="s">
        <v>881</v>
      </c>
      <c r="F97" s="6" t="s">
        <v>881</v>
      </c>
      <c r="G97" s="6"/>
      <c r="H97" s="284"/>
      <c r="R97" s="235"/>
    </row>
    <row r="98" spans="1:18" x14ac:dyDescent="0.25">
      <c r="B98" s="235"/>
      <c r="C98" s="235"/>
      <c r="D98" s="245" t="s">
        <v>891</v>
      </c>
      <c r="E98" s="6" t="s">
        <v>573</v>
      </c>
      <c r="F98" s="6" t="s">
        <v>573</v>
      </c>
      <c r="G98" s="284" t="s">
        <v>879</v>
      </c>
      <c r="H98" s="284" t="s">
        <v>878</v>
      </c>
      <c r="R98" s="235"/>
    </row>
    <row r="99" spans="1:18" x14ac:dyDescent="0.25">
      <c r="A99" s="248" t="s">
        <v>100</v>
      </c>
      <c r="B99" s="248" t="s">
        <v>523</v>
      </c>
      <c r="C99" s="248" t="s">
        <v>545</v>
      </c>
      <c r="D99" s="96" t="s">
        <v>877</v>
      </c>
      <c r="E99" s="96" t="s">
        <v>876</v>
      </c>
      <c r="F99" s="283" t="s">
        <v>875</v>
      </c>
      <c r="G99" s="283" t="s">
        <v>875</v>
      </c>
      <c r="H99" s="283" t="s">
        <v>875</v>
      </c>
      <c r="I99" s="236"/>
      <c r="J99" s="236"/>
      <c r="K99" s="236"/>
      <c r="L99" s="236"/>
      <c r="M99" s="236"/>
      <c r="N99" s="248"/>
      <c r="R99" s="248" t="s">
        <v>100</v>
      </c>
    </row>
    <row r="100" spans="1:18" x14ac:dyDescent="0.25">
      <c r="A100" s="235">
        <v>500</v>
      </c>
      <c r="B100" s="282" t="s">
        <v>507</v>
      </c>
      <c r="C100" s="281">
        <v>2020</v>
      </c>
      <c r="D100" s="288">
        <v>3477057482.269999</v>
      </c>
      <c r="E100" s="50">
        <v>0.10327848903946341</v>
      </c>
      <c r="F100" s="151">
        <v>359105243.07220632</v>
      </c>
      <c r="G100" s="287">
        <v>126712489.06900647</v>
      </c>
      <c r="H100" s="287">
        <v>232392754.00319985</v>
      </c>
      <c r="I100" s="276" t="s">
        <v>890</v>
      </c>
      <c r="J100" s="276"/>
      <c r="K100" s="276"/>
      <c r="L100" s="276"/>
      <c r="M100" s="276"/>
      <c r="N100" s="52"/>
      <c r="R100" s="235">
        <v>500</v>
      </c>
    </row>
    <row r="101" spans="1:18" x14ac:dyDescent="0.25">
      <c r="A101" s="235">
        <v>501</v>
      </c>
      <c r="B101" s="279" t="s">
        <v>507</v>
      </c>
      <c r="C101" s="278">
        <v>2021</v>
      </c>
      <c r="D101" s="286">
        <v>3180271854.7399998</v>
      </c>
      <c r="E101" s="65">
        <v>0.10327848903946341</v>
      </c>
      <c r="F101" s="277">
        <v>328453671.89227903</v>
      </c>
      <c r="G101" s="277">
        <v>115896894.05051921</v>
      </c>
      <c r="H101" s="277">
        <v>212556777.84175983</v>
      </c>
      <c r="I101" s="276" t="s">
        <v>889</v>
      </c>
      <c r="J101" s="275"/>
      <c r="K101" s="275"/>
      <c r="L101" s="275"/>
      <c r="M101" s="275"/>
      <c r="N101" s="275"/>
      <c r="R101" s="235">
        <v>501</v>
      </c>
    </row>
    <row r="102" spans="1:18" x14ac:dyDescent="0.25">
      <c r="A102" s="235">
        <v>502</v>
      </c>
      <c r="B102" s="272" t="s">
        <v>861</v>
      </c>
      <c r="C102" s="272"/>
      <c r="D102" s="274">
        <v>3328664668.5049992</v>
      </c>
      <c r="E102" s="17"/>
      <c r="F102" s="274">
        <v>343779457.4822427</v>
      </c>
      <c r="G102" s="274">
        <v>121304691.55976284</v>
      </c>
      <c r="H102" s="274">
        <v>222474765.92247984</v>
      </c>
      <c r="I102" s="52" t="s">
        <v>888</v>
      </c>
      <c r="J102" s="52"/>
      <c r="K102" s="52"/>
      <c r="L102" s="52"/>
      <c r="M102" s="52"/>
      <c r="N102" s="52"/>
      <c r="R102" s="235">
        <v>502</v>
      </c>
    </row>
    <row r="103" spans="1:18" x14ac:dyDescent="0.25">
      <c r="A103" s="235"/>
      <c r="B103" s="282"/>
      <c r="C103" s="282"/>
      <c r="D103" s="52"/>
      <c r="E103" s="52"/>
      <c r="F103" s="52"/>
      <c r="G103" s="52"/>
      <c r="H103" s="52"/>
      <c r="I103" s="52"/>
      <c r="J103" s="52"/>
      <c r="K103" s="52"/>
      <c r="L103" s="52"/>
      <c r="M103" s="52"/>
      <c r="N103" s="52"/>
      <c r="R103" s="235"/>
    </row>
    <row r="104" spans="1:18" x14ac:dyDescent="0.25">
      <c r="A104" s="235"/>
      <c r="B104" s="282"/>
      <c r="C104" s="282"/>
      <c r="D104" s="52"/>
      <c r="E104" s="52"/>
      <c r="F104" s="52"/>
      <c r="G104" s="52"/>
      <c r="H104" s="52"/>
      <c r="I104" s="52"/>
      <c r="J104" s="52"/>
      <c r="K104" s="52"/>
      <c r="L104" s="52"/>
      <c r="M104" s="52"/>
      <c r="N104" s="52"/>
      <c r="R104" s="235"/>
    </row>
    <row r="105" spans="1:18" x14ac:dyDescent="0.25">
      <c r="B105" s="83" t="s">
        <v>887</v>
      </c>
      <c r="C105" s="83"/>
      <c r="D105" s="269"/>
      <c r="E105" s="269"/>
      <c r="F105" s="269"/>
      <c r="G105" s="269"/>
      <c r="H105" s="269"/>
      <c r="I105" s="39"/>
      <c r="J105" s="291"/>
      <c r="K105" s="291"/>
      <c r="L105" s="291"/>
      <c r="M105" s="291"/>
      <c r="N105" s="291"/>
      <c r="O105" s="39"/>
      <c r="P105" s="39"/>
      <c r="Q105" s="39"/>
    </row>
    <row r="106" spans="1:18" x14ac:dyDescent="0.25">
      <c r="A106" s="133"/>
      <c r="B106" s="282" t="s">
        <v>886</v>
      </c>
      <c r="C106" s="282"/>
      <c r="D106" s="282"/>
      <c r="E106" s="282"/>
      <c r="F106" s="282"/>
      <c r="G106" s="282"/>
      <c r="H106" s="282"/>
      <c r="I106" s="282"/>
      <c r="J106" s="282"/>
      <c r="K106" s="282"/>
      <c r="L106" s="282"/>
      <c r="M106" s="282"/>
      <c r="N106" s="282"/>
      <c r="O106" s="282"/>
      <c r="P106" s="282"/>
      <c r="Q106" s="282"/>
      <c r="R106" s="235"/>
    </row>
    <row r="107" spans="1:18" x14ac:dyDescent="0.25">
      <c r="A107" s="133"/>
      <c r="B107" s="282"/>
      <c r="C107" s="282"/>
      <c r="D107" s="282"/>
      <c r="E107" s="282"/>
      <c r="F107" s="282"/>
      <c r="G107" s="282"/>
      <c r="H107" s="282"/>
      <c r="I107" s="282"/>
      <c r="J107" s="282"/>
      <c r="K107" s="282"/>
      <c r="L107" s="282"/>
      <c r="M107" s="282"/>
      <c r="N107" s="282"/>
      <c r="O107" s="282"/>
      <c r="P107" s="282"/>
      <c r="Q107" s="282"/>
      <c r="R107" s="235"/>
    </row>
    <row r="108" spans="1:18" x14ac:dyDescent="0.25">
      <c r="A108" s="6"/>
      <c r="D108" s="236" t="s">
        <v>532</v>
      </c>
      <c r="E108" s="236" t="s">
        <v>531</v>
      </c>
      <c r="F108" s="236" t="s">
        <v>530</v>
      </c>
      <c r="G108" s="236" t="s">
        <v>529</v>
      </c>
      <c r="H108" s="236" t="s">
        <v>554</v>
      </c>
      <c r="I108" s="52"/>
      <c r="J108" s="52"/>
      <c r="K108" s="52"/>
      <c r="L108" s="52"/>
      <c r="M108" s="52"/>
      <c r="N108" s="52"/>
      <c r="R108" s="235"/>
    </row>
    <row r="109" spans="1:18" ht="30" x14ac:dyDescent="0.25">
      <c r="B109" s="235"/>
      <c r="C109" s="235"/>
      <c r="D109" s="285" t="s">
        <v>201</v>
      </c>
      <c r="E109" s="285" t="s">
        <v>885</v>
      </c>
      <c r="F109" s="290" t="s">
        <v>884</v>
      </c>
      <c r="G109" s="285" t="s">
        <v>883</v>
      </c>
      <c r="H109" s="285" t="s">
        <v>882</v>
      </c>
      <c r="I109" s="52"/>
      <c r="J109" s="52"/>
      <c r="K109" s="52"/>
      <c r="L109" s="52"/>
      <c r="M109" s="52"/>
      <c r="N109" s="52"/>
      <c r="R109" s="235"/>
    </row>
    <row r="110" spans="1:18" x14ac:dyDescent="0.25">
      <c r="B110" s="235"/>
      <c r="C110" s="235"/>
      <c r="D110" s="236"/>
      <c r="F110" s="221"/>
      <c r="G110" s="289"/>
      <c r="H110" s="289"/>
      <c r="I110" s="52"/>
      <c r="J110" s="52"/>
      <c r="K110" s="52"/>
      <c r="L110" s="52"/>
      <c r="M110" s="52"/>
      <c r="N110" s="52"/>
      <c r="R110" s="235"/>
    </row>
    <row r="111" spans="1:18" x14ac:dyDescent="0.25">
      <c r="B111" s="235"/>
      <c r="C111" s="235"/>
      <c r="D111" s="236"/>
      <c r="E111" s="6" t="s">
        <v>881</v>
      </c>
      <c r="F111" s="6" t="s">
        <v>881</v>
      </c>
      <c r="G111" s="6"/>
      <c r="H111" s="284"/>
      <c r="I111" s="52"/>
      <c r="J111" s="52"/>
      <c r="K111" s="52"/>
      <c r="L111" s="52"/>
      <c r="M111" s="52"/>
      <c r="N111" s="52"/>
      <c r="R111" s="235"/>
    </row>
    <row r="112" spans="1:18" x14ac:dyDescent="0.25">
      <c r="B112" s="235"/>
      <c r="C112" s="235"/>
      <c r="D112" s="245" t="s">
        <v>880</v>
      </c>
      <c r="E112" s="6" t="s">
        <v>573</v>
      </c>
      <c r="F112" s="6" t="s">
        <v>573</v>
      </c>
      <c r="G112" s="284" t="s">
        <v>879</v>
      </c>
      <c r="H112" s="284" t="s">
        <v>878</v>
      </c>
      <c r="I112" s="52"/>
      <c r="J112" s="52"/>
      <c r="K112" s="52"/>
      <c r="L112" s="52"/>
      <c r="M112" s="52"/>
      <c r="N112" s="52"/>
      <c r="R112" s="235"/>
    </row>
    <row r="113" spans="1:18" x14ac:dyDescent="0.25">
      <c r="A113" s="248" t="s">
        <v>100</v>
      </c>
      <c r="B113" s="248" t="s">
        <v>523</v>
      </c>
      <c r="C113" s="248" t="s">
        <v>545</v>
      </c>
      <c r="D113" s="96" t="s">
        <v>877</v>
      </c>
      <c r="E113" s="96" t="s">
        <v>876</v>
      </c>
      <c r="F113" s="283" t="s">
        <v>875</v>
      </c>
      <c r="G113" s="283" t="s">
        <v>875</v>
      </c>
      <c r="H113" s="283" t="s">
        <v>875</v>
      </c>
      <c r="I113" s="52"/>
      <c r="J113" s="52"/>
      <c r="K113" s="52"/>
      <c r="L113" s="52"/>
      <c r="M113" s="52"/>
      <c r="N113" s="52"/>
      <c r="R113" s="248" t="s">
        <v>100</v>
      </c>
    </row>
    <row r="114" spans="1:18" x14ac:dyDescent="0.25">
      <c r="A114" s="235">
        <v>600</v>
      </c>
      <c r="B114" s="282" t="s">
        <v>507</v>
      </c>
      <c r="C114" s="281">
        <v>2020</v>
      </c>
      <c r="D114" s="288">
        <v>208887972.34</v>
      </c>
      <c r="E114" s="50">
        <v>0.14690087374748809</v>
      </c>
      <c r="F114" s="280">
        <v>30685825.652087126</v>
      </c>
      <c r="G114" s="287">
        <v>10827681.919229738</v>
      </c>
      <c r="H114" s="287">
        <v>19858143.732857391</v>
      </c>
      <c r="I114" s="276" t="s">
        <v>874</v>
      </c>
      <c r="J114" s="52"/>
      <c r="K114" s="52"/>
      <c r="L114" s="52"/>
      <c r="M114" s="52"/>
      <c r="N114" s="52"/>
      <c r="R114" s="235">
        <v>600</v>
      </c>
    </row>
    <row r="115" spans="1:18" x14ac:dyDescent="0.25">
      <c r="A115" s="235">
        <v>601</v>
      </c>
      <c r="B115" s="279" t="s">
        <v>507</v>
      </c>
      <c r="C115" s="278">
        <v>2021</v>
      </c>
      <c r="D115" s="286">
        <v>228511816.55000007</v>
      </c>
      <c r="E115" s="65">
        <v>0.14690087374748809</v>
      </c>
      <c r="F115" s="277">
        <v>33568585.512820721</v>
      </c>
      <c r="G115" s="277">
        <v>11844881.4293698</v>
      </c>
      <c r="H115" s="277">
        <v>21723704.083450921</v>
      </c>
      <c r="I115" s="276" t="s">
        <v>873</v>
      </c>
      <c r="J115" s="52"/>
      <c r="K115" s="52"/>
      <c r="L115" s="52"/>
      <c r="M115" s="52"/>
      <c r="N115" s="52"/>
      <c r="R115" s="235">
        <v>601</v>
      </c>
    </row>
    <row r="116" spans="1:18" x14ac:dyDescent="0.25">
      <c r="A116" s="235">
        <v>602</v>
      </c>
      <c r="B116" s="272" t="s">
        <v>861</v>
      </c>
      <c r="C116" s="272"/>
      <c r="D116" s="274">
        <v>218699894.44500005</v>
      </c>
      <c r="E116" s="17"/>
      <c r="F116" s="274">
        <v>32127205.582453921</v>
      </c>
      <c r="G116" s="274">
        <v>11336281.674299769</v>
      </c>
      <c r="H116" s="274">
        <v>20790923.908154156</v>
      </c>
      <c r="I116" s="52" t="s">
        <v>872</v>
      </c>
      <c r="J116" s="52"/>
      <c r="K116" s="52"/>
      <c r="L116" s="52"/>
      <c r="M116" s="52"/>
      <c r="N116" s="52"/>
      <c r="R116" s="235">
        <v>602</v>
      </c>
    </row>
    <row r="117" spans="1:18" x14ac:dyDescent="0.25">
      <c r="A117" s="235"/>
      <c r="B117" s="282"/>
      <c r="C117" s="282"/>
      <c r="D117" s="52"/>
      <c r="E117" s="52"/>
      <c r="F117" s="52"/>
      <c r="G117" s="52"/>
      <c r="H117" s="52"/>
      <c r="I117" s="52"/>
      <c r="J117" s="52"/>
      <c r="K117" s="52"/>
      <c r="L117" s="52"/>
      <c r="M117" s="52"/>
      <c r="N117" s="52"/>
      <c r="R117" s="235"/>
    </row>
    <row r="118" spans="1:18" x14ac:dyDescent="0.25">
      <c r="A118" s="235"/>
      <c r="B118" s="282"/>
      <c r="C118" s="282"/>
      <c r="D118" s="52"/>
      <c r="E118" s="52"/>
      <c r="F118" s="52"/>
      <c r="G118" s="52"/>
      <c r="H118" s="52"/>
      <c r="I118" s="52"/>
      <c r="J118" s="52"/>
      <c r="K118" s="52"/>
      <c r="L118" s="52"/>
      <c r="M118" s="52"/>
      <c r="N118" s="52"/>
      <c r="R118" s="235"/>
    </row>
    <row r="119" spans="1:18" x14ac:dyDescent="0.25">
      <c r="B119" s="83" t="s">
        <v>871</v>
      </c>
      <c r="C119" s="83"/>
      <c r="D119" s="269"/>
      <c r="E119" s="269"/>
      <c r="F119" s="269"/>
      <c r="G119" s="269"/>
      <c r="H119" s="269"/>
      <c r="I119" s="39"/>
      <c r="J119" s="39"/>
      <c r="K119" s="269"/>
      <c r="L119" s="269"/>
      <c r="M119" s="269"/>
      <c r="N119" s="39"/>
      <c r="O119" s="39"/>
      <c r="P119" s="39"/>
      <c r="Q119" s="39"/>
    </row>
    <row r="120" spans="1:18" x14ac:dyDescent="0.25">
      <c r="A120" s="133"/>
      <c r="B120" s="282" t="s">
        <v>870</v>
      </c>
      <c r="C120" s="282"/>
      <c r="D120" s="282"/>
      <c r="E120" s="282"/>
      <c r="F120" s="282"/>
      <c r="G120" s="282"/>
      <c r="H120" s="282"/>
      <c r="I120" s="282"/>
      <c r="J120" s="282"/>
      <c r="K120" s="282"/>
      <c r="L120" s="282"/>
      <c r="M120" s="282"/>
      <c r="N120" s="282"/>
      <c r="O120" s="282"/>
      <c r="P120" s="282"/>
      <c r="Q120" s="282"/>
      <c r="R120" s="235"/>
    </row>
    <row r="121" spans="1:18" x14ac:dyDescent="0.25">
      <c r="A121" s="133"/>
      <c r="C121" s="43"/>
      <c r="D121" s="43"/>
      <c r="E121" s="43"/>
      <c r="F121" s="43"/>
      <c r="G121" s="43"/>
      <c r="H121" s="43"/>
      <c r="I121" s="43"/>
      <c r="J121" s="43"/>
      <c r="K121" s="43"/>
      <c r="L121" s="43"/>
      <c r="M121" s="43"/>
      <c r="R121" s="235"/>
    </row>
    <row r="122" spans="1:18" x14ac:dyDescent="0.25">
      <c r="A122" s="6"/>
      <c r="D122" s="236" t="s">
        <v>532</v>
      </c>
      <c r="E122" s="236" t="s">
        <v>531</v>
      </c>
      <c r="F122" s="236" t="s">
        <v>530</v>
      </c>
      <c r="G122" s="236"/>
      <c r="H122" s="236"/>
      <c r="I122" s="236"/>
      <c r="J122" s="236"/>
      <c r="K122" s="236"/>
      <c r="L122" s="236"/>
      <c r="M122" s="236"/>
      <c r="N122" s="236"/>
      <c r="R122" s="235"/>
    </row>
    <row r="123" spans="1:18" ht="30" x14ac:dyDescent="0.25">
      <c r="B123" s="235"/>
      <c r="C123" s="235"/>
      <c r="D123" s="285" t="s">
        <v>869</v>
      </c>
      <c r="E123" s="285" t="s">
        <v>869</v>
      </c>
      <c r="F123" s="285" t="s">
        <v>869</v>
      </c>
      <c r="R123" s="235"/>
    </row>
    <row r="124" spans="1:18" x14ac:dyDescent="0.25">
      <c r="B124" s="235"/>
      <c r="C124" s="235"/>
      <c r="D124" s="245"/>
      <c r="E124" s="236"/>
      <c r="R124" s="235"/>
    </row>
    <row r="125" spans="1:18" x14ac:dyDescent="0.25">
      <c r="B125" s="235"/>
      <c r="C125" s="235"/>
      <c r="D125" s="6" t="s">
        <v>868</v>
      </c>
      <c r="E125" s="284" t="s">
        <v>867</v>
      </c>
      <c r="F125" s="284" t="s">
        <v>866</v>
      </c>
      <c r="R125" s="235"/>
    </row>
    <row r="126" spans="1:18" x14ac:dyDescent="0.25">
      <c r="A126" s="248" t="s">
        <v>100</v>
      </c>
      <c r="B126" s="248" t="s">
        <v>523</v>
      </c>
      <c r="C126" s="248" t="s">
        <v>545</v>
      </c>
      <c r="D126" s="37" t="s">
        <v>865</v>
      </c>
      <c r="E126" s="283" t="s">
        <v>864</v>
      </c>
      <c r="F126" s="283" t="s">
        <v>864</v>
      </c>
      <c r="G126" s="236" t="s">
        <v>152</v>
      </c>
      <c r="H126" s="236"/>
      <c r="I126" s="236"/>
      <c r="J126" s="236"/>
      <c r="K126" s="236"/>
      <c r="L126" s="236"/>
      <c r="M126" s="236"/>
      <c r="N126" s="248"/>
      <c r="R126" s="248" t="s">
        <v>100</v>
      </c>
    </row>
    <row r="127" spans="1:18" x14ac:dyDescent="0.25">
      <c r="A127" s="235">
        <v>700</v>
      </c>
      <c r="B127" s="282" t="s">
        <v>507</v>
      </c>
      <c r="C127" s="281">
        <v>2020</v>
      </c>
      <c r="D127" s="280">
        <v>1323459407.8842933</v>
      </c>
      <c r="E127" s="280">
        <v>529465159.70598114</v>
      </c>
      <c r="F127" s="280">
        <v>793994248.17831194</v>
      </c>
      <c r="G127" s="276" t="s">
        <v>863</v>
      </c>
      <c r="H127" s="276"/>
      <c r="I127" s="276"/>
      <c r="J127" s="276"/>
      <c r="K127" s="276"/>
      <c r="L127" s="276"/>
      <c r="M127" s="276"/>
      <c r="N127" s="52"/>
      <c r="R127" s="235">
        <v>700</v>
      </c>
    </row>
    <row r="128" spans="1:18" x14ac:dyDescent="0.25">
      <c r="A128" s="235">
        <v>701</v>
      </c>
      <c r="B128" s="279" t="s">
        <v>507</v>
      </c>
      <c r="C128" s="278">
        <v>2021</v>
      </c>
      <c r="D128" s="277">
        <v>1347808565.5451002</v>
      </c>
      <c r="E128" s="277">
        <v>471962347.1837647</v>
      </c>
      <c r="F128" s="277">
        <v>875846218.3613354</v>
      </c>
      <c r="G128" s="276" t="s">
        <v>862</v>
      </c>
      <c r="H128" s="275"/>
      <c r="I128" s="275"/>
      <c r="J128" s="275"/>
      <c r="K128" s="275"/>
      <c r="L128" s="275"/>
      <c r="M128" s="275"/>
      <c r="N128" s="275"/>
      <c r="R128" s="235">
        <v>701</v>
      </c>
    </row>
    <row r="129" spans="1:18" x14ac:dyDescent="0.25">
      <c r="A129" s="235">
        <v>702</v>
      </c>
      <c r="B129" s="272" t="s">
        <v>861</v>
      </c>
      <c r="C129" s="272"/>
      <c r="D129" s="274">
        <v>1335633986.7146969</v>
      </c>
      <c r="E129" s="274">
        <v>500713753.44487292</v>
      </c>
      <c r="F129" s="274">
        <v>834920233.26982367</v>
      </c>
      <c r="G129" s="52" t="s">
        <v>860</v>
      </c>
      <c r="H129" s="52"/>
      <c r="I129" s="52"/>
      <c r="J129" s="52"/>
      <c r="K129" s="52"/>
      <c r="L129" s="52"/>
      <c r="M129" s="52"/>
      <c r="N129" s="52"/>
      <c r="R129" s="235">
        <v>702</v>
      </c>
    </row>
    <row r="130" spans="1:18" x14ac:dyDescent="0.25">
      <c r="A130" s="235"/>
      <c r="B130" s="273"/>
      <c r="C130" s="273"/>
      <c r="D130" s="52"/>
      <c r="E130" s="52"/>
      <c r="F130" s="52"/>
      <c r="G130" s="52"/>
      <c r="H130" s="52"/>
      <c r="I130" s="52"/>
      <c r="J130" s="52"/>
      <c r="K130" s="52"/>
      <c r="L130" s="52"/>
      <c r="M130" s="52"/>
      <c r="N130" s="52"/>
    </row>
    <row r="131" spans="1:18" x14ac:dyDescent="0.25">
      <c r="A131" s="235"/>
      <c r="C131" s="273"/>
      <c r="D131" s="52"/>
      <c r="E131" s="52"/>
      <c r="F131" s="52"/>
      <c r="G131" s="52"/>
      <c r="H131" s="52"/>
      <c r="I131" s="52"/>
      <c r="J131" s="52"/>
      <c r="K131" s="52"/>
      <c r="L131" s="52"/>
      <c r="M131" s="52"/>
      <c r="N131" s="52"/>
    </row>
    <row r="132" spans="1:18" x14ac:dyDescent="0.25">
      <c r="B132" s="81" t="s">
        <v>143</v>
      </c>
      <c r="C132" s="272"/>
      <c r="D132" s="52"/>
      <c r="E132" s="52"/>
      <c r="F132" s="52"/>
      <c r="G132" s="52"/>
      <c r="H132" s="52"/>
      <c r="I132" s="52"/>
      <c r="J132" s="52"/>
      <c r="K132" s="52"/>
      <c r="L132" s="52"/>
      <c r="M132" s="52"/>
      <c r="N132" s="52"/>
    </row>
    <row r="133" spans="1:18" ht="15" customHeight="1" x14ac:dyDescent="0.25">
      <c r="B133" s="251" t="s">
        <v>859</v>
      </c>
      <c r="C133" s="251"/>
      <c r="D133" s="251"/>
      <c r="E133" s="251"/>
      <c r="F133" s="251"/>
      <c r="G133" s="251"/>
      <c r="H133" s="251"/>
      <c r="I133" s="251"/>
      <c r="J133" s="251"/>
      <c r="K133" s="251"/>
      <c r="L133" s="251"/>
      <c r="M133" s="251"/>
      <c r="N133" s="18"/>
      <c r="O133" s="18"/>
      <c r="P133" s="18"/>
      <c r="Q133" s="62"/>
    </row>
    <row r="134" spans="1:18" x14ac:dyDescent="0.25">
      <c r="A134" s="235"/>
      <c r="B134" s="251" t="s">
        <v>858</v>
      </c>
      <c r="C134" s="251"/>
      <c r="D134" s="251"/>
      <c r="E134" s="251"/>
      <c r="F134" s="251"/>
      <c r="G134" s="251"/>
      <c r="H134" s="251"/>
      <c r="I134" s="251"/>
      <c r="J134" s="251"/>
      <c r="K134" s="251"/>
      <c r="L134" s="251"/>
      <c r="M134" s="251"/>
      <c r="N134" s="236"/>
      <c r="O134" s="236"/>
    </row>
    <row r="135" spans="1:18" x14ac:dyDescent="0.25">
      <c r="B135" s="251" t="s">
        <v>857</v>
      </c>
      <c r="C135" s="251"/>
      <c r="D135" s="251"/>
      <c r="E135" s="251"/>
      <c r="F135" s="251"/>
      <c r="G135" s="251"/>
      <c r="H135" s="251"/>
      <c r="I135" s="251"/>
      <c r="J135" s="251"/>
      <c r="K135" s="251"/>
      <c r="L135" s="251"/>
      <c r="M135" s="251"/>
    </row>
    <row r="136" spans="1:18" x14ac:dyDescent="0.25">
      <c r="B136" s="251" t="s">
        <v>811</v>
      </c>
      <c r="C136" s="251"/>
      <c r="D136" s="251"/>
      <c r="E136" s="251"/>
      <c r="F136" s="251"/>
      <c r="G136" s="251"/>
      <c r="H136" s="251"/>
      <c r="I136" s="251"/>
      <c r="J136" s="251"/>
      <c r="K136" s="251"/>
      <c r="L136" s="251"/>
      <c r="M136" s="251"/>
    </row>
    <row r="137" spans="1:18" x14ac:dyDescent="0.25">
      <c r="B137" s="235"/>
      <c r="C137" s="235"/>
      <c r="D137" s="52"/>
      <c r="E137" s="236"/>
      <c r="H137" s="43"/>
      <c r="I137" s="43"/>
      <c r="L137" s="43"/>
      <c r="M137" s="43"/>
    </row>
    <row r="144" spans="1:18" x14ac:dyDescent="0.25">
      <c r="K144" t="e">
        <v>#DIV/0!</v>
      </c>
    </row>
    <row r="160" spans="10:10" x14ac:dyDescent="0.25">
      <c r="J160">
        <v>0</v>
      </c>
    </row>
  </sheetData>
  <printOptions horizontalCentered="1"/>
  <pageMargins left="1" right="1" top="1" bottom="1" header="0.5" footer="0.5"/>
  <pageSetup scale="23"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0" max="17" man="1"/>
    <brk id="102" max="17"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46CA9-F77B-4A29-B36B-976CF301B6EB}">
  <sheetPr>
    <pageSetUpPr fitToPage="1"/>
  </sheetPr>
  <dimension ref="A1:Q160"/>
  <sheetViews>
    <sheetView zoomScale="70" zoomScaleNormal="70" workbookViewId="0">
      <selection activeCell="Q114" sqref="Q114"/>
    </sheetView>
  </sheetViews>
  <sheetFormatPr defaultColWidth="9.140625" defaultRowHeight="15" x14ac:dyDescent="0.25"/>
  <cols>
    <col min="1" max="1" width="6.7109375" style="308" bestFit="1" customWidth="1"/>
    <col min="2" max="2" width="66.28515625" style="143" customWidth="1"/>
    <col min="3" max="3" width="7.85546875" style="143" bestFit="1" customWidth="1"/>
    <col min="4" max="4" width="12.140625" style="143" bestFit="1" customWidth="1"/>
    <col min="5" max="5" width="12.42578125" style="143" bestFit="1" customWidth="1"/>
    <col min="6" max="7" width="12.5703125" style="143" bestFit="1" customWidth="1"/>
    <col min="8" max="8" width="12" style="308" bestFit="1" customWidth="1"/>
    <col min="9" max="9" width="12.5703125" style="308" bestFit="1" customWidth="1"/>
    <col min="10" max="10" width="13.42578125" style="143" customWidth="1"/>
    <col min="11" max="11" width="25.140625" style="143" customWidth="1"/>
    <col min="12" max="12" width="25" style="143" bestFit="1" customWidth="1"/>
    <col min="13" max="13" width="12.140625" style="143" bestFit="1" customWidth="1"/>
    <col min="14" max="14" width="15.7109375" style="143" bestFit="1" customWidth="1"/>
    <col min="15" max="15" width="15" style="143" bestFit="1" customWidth="1"/>
    <col min="16" max="16" width="14.85546875" style="143" bestFit="1" customWidth="1"/>
    <col min="17" max="17" width="4.7109375" style="143" bestFit="1" customWidth="1"/>
    <col min="18" max="16384" width="9.140625" style="143"/>
  </cols>
  <sheetData>
    <row r="1" spans="1:17" x14ac:dyDescent="0.25">
      <c r="B1" s="148" t="s">
        <v>51</v>
      </c>
      <c r="G1" s="271"/>
      <c r="H1" s="6"/>
      <c r="I1" s="6"/>
      <c r="P1" s="78" t="str">
        <f>CONCATENATE("Prior Year: ",'1-BaseTRR (RY27)'!$G$2)</f>
        <v>Prior Year: 2021</v>
      </c>
    </row>
    <row r="2" spans="1:17" x14ac:dyDescent="0.25">
      <c r="B2" s="250" t="s">
        <v>318</v>
      </c>
      <c r="C2" s="190"/>
      <c r="D2" s="190"/>
      <c r="H2" s="6"/>
      <c r="I2" s="6"/>
      <c r="J2" s="78"/>
    </row>
    <row r="3" spans="1:17" x14ac:dyDescent="0.25">
      <c r="B3" s="143" t="s">
        <v>967</v>
      </c>
      <c r="H3" s="143"/>
      <c r="I3" s="143"/>
    </row>
    <row r="5" spans="1:17" x14ac:dyDescent="0.25">
      <c r="B5" s="328" t="s">
        <v>966</v>
      </c>
      <c r="C5" s="328"/>
      <c r="D5" s="328"/>
      <c r="E5" s="326"/>
      <c r="F5" s="326"/>
      <c r="G5" s="326"/>
      <c r="H5" s="326"/>
      <c r="I5" s="326"/>
      <c r="J5" s="327"/>
      <c r="K5" s="326"/>
      <c r="L5" s="326"/>
      <c r="M5" s="326"/>
      <c r="N5" s="326"/>
      <c r="O5" s="326"/>
      <c r="P5" s="326"/>
      <c r="Q5" s="308"/>
    </row>
    <row r="6" spans="1:17" x14ac:dyDescent="0.25">
      <c r="A6" s="114"/>
      <c r="E6" s="324"/>
      <c r="F6" s="324"/>
      <c r="G6" s="324"/>
      <c r="H6"/>
      <c r="I6"/>
      <c r="J6" s="325"/>
      <c r="K6"/>
      <c r="L6"/>
      <c r="M6"/>
      <c r="N6"/>
      <c r="O6"/>
      <c r="P6"/>
      <c r="Q6" s="114"/>
    </row>
    <row r="7" spans="1:17" x14ac:dyDescent="0.25">
      <c r="A7" s="114"/>
      <c r="C7" s="325" t="s">
        <v>532</v>
      </c>
      <c r="D7" s="325" t="s">
        <v>531</v>
      </c>
      <c r="E7" s="325" t="s">
        <v>530</v>
      </c>
      <c r="F7" s="325" t="s">
        <v>529</v>
      </c>
      <c r="G7" s="325" t="s">
        <v>554</v>
      </c>
      <c r="H7" s="325" t="s">
        <v>553</v>
      </c>
      <c r="I7" s="325" t="s">
        <v>552</v>
      </c>
      <c r="J7" s="325" t="s">
        <v>582</v>
      </c>
      <c r="K7" s="325" t="s">
        <v>581</v>
      </c>
      <c r="L7" s="325" t="s">
        <v>729</v>
      </c>
      <c r="M7" s="325" t="s">
        <v>728</v>
      </c>
      <c r="N7" s="325" t="s">
        <v>727</v>
      </c>
      <c r="O7" s="325" t="s">
        <v>726</v>
      </c>
      <c r="P7" s="325" t="s">
        <v>725</v>
      </c>
      <c r="Q7" s="114"/>
    </row>
    <row r="8" spans="1:17" x14ac:dyDescent="0.25">
      <c r="A8" s="114"/>
      <c r="C8" s="324"/>
      <c r="D8" s="324"/>
      <c r="E8" s="324"/>
      <c r="F8" s="324"/>
      <c r="G8" s="325"/>
      <c r="J8" s="308"/>
      <c r="K8" s="308" t="s">
        <v>965</v>
      </c>
      <c r="L8" s="308" t="s">
        <v>964</v>
      </c>
      <c r="M8" s="308" t="s">
        <v>963</v>
      </c>
      <c r="N8" s="308" t="s">
        <v>962</v>
      </c>
      <c r="O8" s="308"/>
      <c r="P8" s="308"/>
      <c r="Q8" s="114"/>
    </row>
    <row r="9" spans="1:17" x14ac:dyDescent="0.25">
      <c r="A9" s="114"/>
      <c r="E9" s="324"/>
      <c r="F9" s="324"/>
      <c r="G9" s="324"/>
      <c r="H9"/>
      <c r="I9"/>
      <c r="J9" s="323"/>
      <c r="K9"/>
      <c r="L9"/>
      <c r="M9"/>
      <c r="N9"/>
      <c r="O9"/>
      <c r="P9"/>
      <c r="Q9" s="114"/>
    </row>
    <row r="10" spans="1:17" x14ac:dyDescent="0.25">
      <c r="A10" s="114"/>
      <c r="D10" s="235" t="s">
        <v>961</v>
      </c>
      <c r="E10" s="235" t="s">
        <v>960</v>
      </c>
      <c r="F10" s="235" t="s">
        <v>543</v>
      </c>
      <c r="G10" s="235" t="s">
        <v>959</v>
      </c>
      <c r="H10"/>
      <c r="I10" s="235" t="s">
        <v>522</v>
      </c>
      <c r="J10" s="322" t="s">
        <v>958</v>
      </c>
      <c r="K10" s="235" t="s">
        <v>957</v>
      </c>
      <c r="L10"/>
      <c r="M10" s="322" t="s">
        <v>956</v>
      </c>
      <c r="N10" s="6" t="s">
        <v>955</v>
      </c>
      <c r="O10" s="235" t="s">
        <v>850</v>
      </c>
      <c r="P10" s="235" t="s">
        <v>954</v>
      </c>
      <c r="Q10" s="114"/>
    </row>
    <row r="11" spans="1:17" ht="30" x14ac:dyDescent="0.25">
      <c r="A11" s="186" t="s">
        <v>100</v>
      </c>
      <c r="C11" s="186" t="s">
        <v>953</v>
      </c>
      <c r="D11" s="186" t="s">
        <v>952</v>
      </c>
      <c r="E11" s="186" t="s">
        <v>952</v>
      </c>
      <c r="F11" s="248" t="s">
        <v>951</v>
      </c>
      <c r="G11" s="248" t="s">
        <v>543</v>
      </c>
      <c r="H11" s="186" t="s">
        <v>950</v>
      </c>
      <c r="I11" s="186" t="s">
        <v>543</v>
      </c>
      <c r="J11" s="186" t="s">
        <v>544</v>
      </c>
      <c r="K11" s="186" t="s">
        <v>544</v>
      </c>
      <c r="L11" s="186" t="s">
        <v>949</v>
      </c>
      <c r="M11" s="37" t="s">
        <v>948</v>
      </c>
      <c r="N11" s="37" t="s">
        <v>948</v>
      </c>
      <c r="O11" s="315" t="s">
        <v>947</v>
      </c>
      <c r="P11" s="315" t="s">
        <v>946</v>
      </c>
      <c r="Q11" s="186" t="str">
        <f>A11</f>
        <v>Line</v>
      </c>
    </row>
    <row r="12" spans="1:17" x14ac:dyDescent="0.25">
      <c r="A12" s="147">
        <v>100</v>
      </c>
      <c r="B12" s="143" t="s">
        <v>945</v>
      </c>
      <c r="C12" s="308" t="s">
        <v>867</v>
      </c>
      <c r="D12" s="310">
        <f ca="1">SUMIF($C$17:$P18,$C12,D$17:D$18)</f>
        <v>0</v>
      </c>
      <c r="E12" s="310">
        <f ca="1">SUMIF($C$17:$P18,$C12,E$17:E$18)</f>
        <v>0</v>
      </c>
      <c r="F12" s="321"/>
      <c r="G12" s="321"/>
      <c r="H12" s="310">
        <f ca="1">SUMIF($C$17:$P18,$C12,H$17:H$18)</f>
        <v>0</v>
      </c>
      <c r="I12" s="310">
        <f ca="1">SUMIF($C$17:$P18,$C12,I$17:I$18)</f>
        <v>0</v>
      </c>
      <c r="J12" s="310">
        <f ca="1">SUMIF($C$17:$P18,$C12,J$17:J$18)</f>
        <v>0</v>
      </c>
      <c r="K12" s="310">
        <f ca="1">SUMIF($C$17:$P18,$C12,K$17:K$18)</f>
        <v>0</v>
      </c>
      <c r="L12" s="310">
        <f ca="1">SUMIF($C$17:$P18,$C12,L$17:L$18)</f>
        <v>0</v>
      </c>
      <c r="M12" s="310">
        <f ca="1">SUMIF($C$17:$P18,$C12,M$17:M$18)</f>
        <v>0</v>
      </c>
      <c r="N12" s="310">
        <f ca="1">SUMIF($C$17:$P18,$C12,N$17:N$18)</f>
        <v>0</v>
      </c>
      <c r="O12" s="321"/>
      <c r="P12" s="321"/>
      <c r="Q12" s="147">
        <f>A12</f>
        <v>100</v>
      </c>
    </row>
    <row r="13" spans="1:17" x14ac:dyDescent="0.25">
      <c r="A13" s="147">
        <f>A12+1</f>
        <v>101</v>
      </c>
      <c r="B13" s="320" t="s">
        <v>944</v>
      </c>
      <c r="C13" s="319" t="s">
        <v>866</v>
      </c>
      <c r="D13" s="318">
        <f ca="1">SUMIF($C$17:$P18,$C13,D$17:D$18)</f>
        <v>0</v>
      </c>
      <c r="E13" s="318">
        <f ca="1">SUMIF($C$17:$P18,$C13,E$17:E$18)</f>
        <v>0</v>
      </c>
      <c r="F13" s="317"/>
      <c r="G13" s="317"/>
      <c r="H13" s="318">
        <f ca="1">SUMIF($C$17:$P18,$C13,H$17:H$18)</f>
        <v>0</v>
      </c>
      <c r="I13" s="318">
        <f ca="1">SUMIF($C$17:$P18,$C13,I$17:I$18)</f>
        <v>0</v>
      </c>
      <c r="J13" s="318">
        <f ca="1">SUMIF($C$17:$P18,$C13,J$17:J$18)</f>
        <v>0</v>
      </c>
      <c r="K13" s="318">
        <f ca="1">SUMIF($C$17:$P18,$C13,K$17:K$18)</f>
        <v>0</v>
      </c>
      <c r="L13" s="318">
        <f ca="1">SUMIF($C$17:$P18,$C13,L$17:L$18)</f>
        <v>0</v>
      </c>
      <c r="M13" s="318">
        <f ca="1">SUMIF($C$17:$P18,$C13,M$17:M$18)</f>
        <v>0</v>
      </c>
      <c r="N13" s="318">
        <f ca="1">SUMIF($C$17:$P18,$C13,N$17:N$18)</f>
        <v>0</v>
      </c>
      <c r="O13" s="317"/>
      <c r="P13" s="317"/>
      <c r="Q13" s="147">
        <f>A13</f>
        <v>101</v>
      </c>
    </row>
    <row r="14" spans="1:17" x14ac:dyDescent="0.25">
      <c r="A14" s="147">
        <f>A13+1</f>
        <v>102</v>
      </c>
      <c r="B14" s="316" t="s">
        <v>943</v>
      </c>
      <c r="C14" s="316"/>
      <c r="D14" s="316"/>
      <c r="E14" s="310">
        <f ca="1">E12+E13</f>
        <v>0</v>
      </c>
      <c r="F14" s="310"/>
      <c r="G14" s="310"/>
      <c r="H14" s="310">
        <f ca="1">H12+H13</f>
        <v>0</v>
      </c>
      <c r="I14" s="310">
        <f ca="1">I12+I13</f>
        <v>0</v>
      </c>
      <c r="J14" s="310">
        <f ca="1">J12+J13</f>
        <v>0</v>
      </c>
      <c r="K14" s="310">
        <f ca="1">K12+K13</f>
        <v>0</v>
      </c>
      <c r="L14" s="310">
        <f ca="1">L12+L13</f>
        <v>0</v>
      </c>
      <c r="M14" s="310">
        <f ca="1">M12+M13</f>
        <v>0</v>
      </c>
      <c r="N14" s="310">
        <f ca="1">N12+N13</f>
        <v>0</v>
      </c>
      <c r="O14" s="310"/>
      <c r="P14"/>
      <c r="Q14" s="147">
        <f>A14</f>
        <v>102</v>
      </c>
    </row>
    <row r="15" spans="1:17" x14ac:dyDescent="0.25">
      <c r="A15" s="186"/>
      <c r="C15" s="186"/>
      <c r="D15" s="186"/>
      <c r="E15" s="186"/>
      <c r="F15" s="248"/>
      <c r="G15" s="248"/>
      <c r="H15" s="186"/>
      <c r="I15" s="186"/>
      <c r="J15" s="186"/>
      <c r="K15" s="186"/>
      <c r="L15" s="186"/>
      <c r="M15" s="186"/>
      <c r="N15" s="37"/>
      <c r="O15" s="315"/>
      <c r="P15" s="315"/>
      <c r="Q15" s="186"/>
    </row>
    <row r="16" spans="1:17" x14ac:dyDescent="0.25">
      <c r="A16" s="186"/>
      <c r="C16" s="186"/>
      <c r="D16" s="186"/>
      <c r="E16" s="186"/>
      <c r="F16" s="248"/>
      <c r="G16" s="248"/>
      <c r="H16" s="186"/>
      <c r="I16" s="186"/>
      <c r="J16" s="186"/>
      <c r="K16" s="186"/>
      <c r="L16" s="186"/>
      <c r="M16" s="186"/>
      <c r="N16" s="37"/>
      <c r="O16" s="315"/>
      <c r="P16" s="315"/>
      <c r="Q16" s="186"/>
    </row>
    <row r="17" spans="1:17" x14ac:dyDescent="0.25">
      <c r="A17" s="147">
        <f>A14+1</f>
        <v>103</v>
      </c>
      <c r="B17" s="314"/>
      <c r="C17" s="225"/>
      <c r="D17" s="313"/>
      <c r="E17" s="311"/>
      <c r="F17" s="225"/>
      <c r="G17" s="312"/>
      <c r="H17" s="311"/>
      <c r="I17" s="311"/>
      <c r="J17" s="311"/>
      <c r="K17" s="310">
        <f>(H17+J17)/2</f>
        <v>0</v>
      </c>
      <c r="L17" s="310">
        <f>K17*'1-BaseTRR (RY27)'!$E$99</f>
        <v>0</v>
      </c>
      <c r="M17" s="310">
        <f>J17-L17</f>
        <v>0</v>
      </c>
      <c r="N17" s="310">
        <f>K17-L17</f>
        <v>0</v>
      </c>
      <c r="O17" s="225"/>
      <c r="P17" s="225"/>
      <c r="Q17" s="147">
        <f>A17</f>
        <v>103</v>
      </c>
    </row>
    <row r="18" spans="1:17" x14ac:dyDescent="0.25">
      <c r="A18" s="147">
        <f>A17+1</f>
        <v>104</v>
      </c>
      <c r="B18" s="251" t="s">
        <v>811</v>
      </c>
      <c r="C18" s="225"/>
      <c r="D18" s="313"/>
      <c r="E18" s="311"/>
      <c r="F18" s="225"/>
      <c r="G18" s="312"/>
      <c r="H18" s="311"/>
      <c r="I18" s="311"/>
      <c r="J18" s="311"/>
      <c r="K18" s="310">
        <f>(H18+J18)/2</f>
        <v>0</v>
      </c>
      <c r="L18" s="310">
        <f>K18*'1-BaseTRR (RY27)'!$E$99</f>
        <v>0</v>
      </c>
      <c r="M18" s="310">
        <f>J18-L18</f>
        <v>0</v>
      </c>
      <c r="N18" s="310">
        <f>K18-L18</f>
        <v>0</v>
      </c>
      <c r="O18" s="225"/>
      <c r="P18" s="225"/>
      <c r="Q18" s="147">
        <f>A18</f>
        <v>104</v>
      </c>
    </row>
    <row r="19" spans="1:17" x14ac:dyDescent="0.25">
      <c r="H19" s="143"/>
      <c r="I19" s="143"/>
      <c r="K19" s="310"/>
      <c r="L19" s="310"/>
      <c r="M19" s="310"/>
      <c r="N19" s="310"/>
      <c r="Q19" s="308"/>
    </row>
    <row r="20" spans="1:17" x14ac:dyDescent="0.25">
      <c r="B20" s="30" t="s">
        <v>143</v>
      </c>
      <c r="C20" s="30"/>
      <c r="D20" s="30"/>
      <c r="E20" s="30"/>
      <c r="F20" s="30"/>
      <c r="G20" s="30"/>
      <c r="H20" s="30"/>
      <c r="I20" s="30"/>
      <c r="J20" s="30"/>
      <c r="K20" s="30"/>
      <c r="L20" s="30"/>
      <c r="M20" s="30"/>
      <c r="N20" s="30"/>
      <c r="O20" s="30"/>
      <c r="P20" s="30"/>
    </row>
    <row r="21" spans="1:17" x14ac:dyDescent="0.25">
      <c r="B21" s="309" t="s">
        <v>942</v>
      </c>
      <c r="C21" s="309"/>
      <c r="D21" s="309"/>
      <c r="E21" s="309"/>
      <c r="F21" s="309"/>
      <c r="G21" s="309"/>
      <c r="H21" s="309"/>
      <c r="I21" s="309"/>
      <c r="J21" s="309"/>
      <c r="K21" s="309"/>
      <c r="L21" s="309"/>
      <c r="M21" s="309"/>
      <c r="N21" s="309"/>
      <c r="O21" s="309"/>
      <c r="P21" s="309"/>
    </row>
    <row r="22" spans="1:17" x14ac:dyDescent="0.25">
      <c r="B22" s="309" t="s">
        <v>77</v>
      </c>
      <c r="C22" s="309"/>
      <c r="D22" s="309"/>
      <c r="E22" s="309"/>
      <c r="F22" s="309"/>
      <c r="G22" s="309"/>
      <c r="H22" s="309"/>
      <c r="I22" s="309"/>
      <c r="J22" s="309"/>
      <c r="K22" s="309"/>
      <c r="L22" s="309"/>
      <c r="M22" s="309"/>
      <c r="N22" s="309"/>
      <c r="O22" s="309"/>
      <c r="P22" s="309"/>
    </row>
    <row r="144" spans="11:11" x14ac:dyDescent="0.25">
      <c r="K144" s="143" t="e">
        <f>E30/E144*E151</f>
        <v>#DIV/0!</v>
      </c>
    </row>
    <row r="160" spans="10:10" x14ac:dyDescent="0.25">
      <c r="J160" s="143">
        <f>E160-D160</f>
        <v>0</v>
      </c>
    </row>
  </sheetData>
  <mergeCells count="3">
    <mergeCell ref="B22:P22"/>
    <mergeCell ref="B21:P21"/>
    <mergeCell ref="B20:P20"/>
  </mergeCells>
  <printOptions horizontalCentered="1"/>
  <pageMargins left="1" right="1" top="1" bottom="1" header="0.5" footer="0.5"/>
  <pageSetup scale="41"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CE148-743A-4340-9A19-D3D5AF0737CE}">
  <sheetPr>
    <pageSetUpPr fitToPage="1"/>
  </sheetPr>
  <dimension ref="A1:V160"/>
  <sheetViews>
    <sheetView workbookViewId="0">
      <selection activeCell="Q114" sqref="Q114"/>
    </sheetView>
  </sheetViews>
  <sheetFormatPr defaultColWidth="9.140625" defaultRowHeight="15" x14ac:dyDescent="0.25"/>
  <cols>
    <col min="1" max="1" width="5.28515625" style="329" customWidth="1"/>
    <col min="2" max="2" width="15.42578125" style="329" customWidth="1"/>
    <col min="3" max="3" width="18.140625" style="329" bestFit="1" customWidth="1"/>
    <col min="4" max="4" width="29" style="329" customWidth="1"/>
    <col min="5" max="5" width="18.85546875" style="329" customWidth="1"/>
    <col min="6" max="6" width="28.42578125" style="329" bestFit="1" customWidth="1"/>
    <col min="7" max="7" width="18.85546875" style="329" customWidth="1"/>
    <col min="8" max="8" width="24.42578125" style="329" bestFit="1" customWidth="1"/>
    <col min="9" max="9" width="18.85546875" style="329" customWidth="1"/>
    <col min="10" max="10" width="13.42578125" style="330" customWidth="1"/>
    <col min="11" max="11" width="25.140625" style="329" customWidth="1"/>
    <col min="12" max="12" width="15.5703125" style="329" customWidth="1"/>
    <col min="13" max="14" width="18.5703125" style="329" customWidth="1"/>
    <col min="15" max="27" width="15.5703125" style="329" customWidth="1"/>
    <col min="28" max="16384" width="9.140625" style="329"/>
  </cols>
  <sheetData>
    <row r="1" spans="1:22" x14ac:dyDescent="0.25">
      <c r="B1" s="336" t="s">
        <v>49</v>
      </c>
      <c r="F1" s="271"/>
      <c r="G1" s="144"/>
      <c r="H1" s="6"/>
      <c r="I1" s="78" t="str">
        <f>CONCATENATE("Prior Year: ",'1-BaseTRR (RY27)'!$G$2)</f>
        <v>Prior Year: 2021</v>
      </c>
    </row>
    <row r="2" spans="1:22" x14ac:dyDescent="0.25">
      <c r="B2" s="250" t="s">
        <v>318</v>
      </c>
      <c r="C2" s="250"/>
      <c r="G2" s="144"/>
      <c r="H2" s="78"/>
      <c r="I2" s="6"/>
    </row>
    <row r="3" spans="1:22" x14ac:dyDescent="0.25">
      <c r="B3" s="268"/>
    </row>
    <row r="4" spans="1:22" x14ac:dyDescent="0.25">
      <c r="B4" s="329" t="s">
        <v>1000</v>
      </c>
    </row>
    <row r="5" spans="1:22" x14ac:dyDescent="0.25">
      <c r="B5" s="329" t="s">
        <v>999</v>
      </c>
    </row>
    <row r="7" spans="1:22" x14ac:dyDescent="0.25">
      <c r="B7" s="349" t="s">
        <v>998</v>
      </c>
      <c r="C7" s="347"/>
      <c r="D7" s="347"/>
      <c r="E7" s="347"/>
      <c r="F7" s="347"/>
      <c r="G7" s="347"/>
      <c r="H7" s="347"/>
      <c r="I7" s="347"/>
    </row>
    <row r="8" spans="1:22" x14ac:dyDescent="0.25">
      <c r="B8" s="329" t="s">
        <v>997</v>
      </c>
    </row>
    <row r="9" spans="1:22" x14ac:dyDescent="0.25">
      <c r="B9" s="342"/>
    </row>
    <row r="10" spans="1:22" x14ac:dyDescent="0.25">
      <c r="D10" s="325" t="s">
        <v>532</v>
      </c>
      <c r="E10" s="325" t="s">
        <v>531</v>
      </c>
      <c r="F10" s="325" t="s">
        <v>530</v>
      </c>
      <c r="G10" s="325" t="s">
        <v>529</v>
      </c>
      <c r="H10" s="325" t="s">
        <v>554</v>
      </c>
      <c r="I10" s="325" t="s">
        <v>553</v>
      </c>
      <c r="J10" s="331"/>
      <c r="M10" s="343"/>
      <c r="N10" s="343"/>
      <c r="O10" s="343"/>
      <c r="P10" s="343"/>
      <c r="Q10" s="343"/>
      <c r="R10" s="343"/>
      <c r="S10" s="343"/>
      <c r="T10" s="343"/>
      <c r="U10" s="343"/>
      <c r="V10" s="343"/>
    </row>
    <row r="11" spans="1:22" ht="30" x14ac:dyDescent="0.25">
      <c r="D11" s="353" t="s">
        <v>996</v>
      </c>
      <c r="E11" s="353" t="s">
        <v>996</v>
      </c>
      <c r="F11" s="353" t="s">
        <v>996</v>
      </c>
      <c r="G11" s="353" t="s">
        <v>996</v>
      </c>
      <c r="H11" s="353" t="s">
        <v>996</v>
      </c>
      <c r="I11" s="353" t="s">
        <v>996</v>
      </c>
      <c r="J11" s="331"/>
    </row>
    <row r="12" spans="1:22" x14ac:dyDescent="0.25">
      <c r="E12" s="331"/>
      <c r="F12" s="331"/>
      <c r="G12" s="331"/>
      <c r="H12" s="331"/>
      <c r="J12" s="331"/>
      <c r="M12" s="331"/>
      <c r="N12" s="331"/>
      <c r="O12" s="331"/>
      <c r="P12" s="331"/>
      <c r="Q12" s="331"/>
      <c r="R12" s="331"/>
      <c r="S12" s="331"/>
      <c r="T12" s="331"/>
      <c r="U12" s="331"/>
      <c r="V12" s="331"/>
    </row>
    <row r="13" spans="1:22" x14ac:dyDescent="0.25">
      <c r="B13" s="345" t="s">
        <v>995</v>
      </c>
      <c r="C13" s="345"/>
      <c r="D13" s="331" t="s">
        <v>980</v>
      </c>
      <c r="E13" s="331" t="s">
        <v>977</v>
      </c>
      <c r="F13" s="331" t="s">
        <v>979</v>
      </c>
      <c r="G13" s="331" t="s">
        <v>978</v>
      </c>
      <c r="H13" s="331" t="s">
        <v>977</v>
      </c>
      <c r="I13" s="331" t="s">
        <v>976</v>
      </c>
      <c r="J13" s="331"/>
      <c r="M13" s="331"/>
      <c r="N13" s="331"/>
      <c r="O13" s="331"/>
      <c r="P13" s="331"/>
      <c r="Q13" s="331"/>
      <c r="R13" s="331"/>
      <c r="S13" s="331"/>
      <c r="T13" s="331"/>
      <c r="U13" s="331"/>
      <c r="V13" s="331"/>
    </row>
    <row r="14" spans="1:22" x14ac:dyDescent="0.25">
      <c r="A14" s="343" t="s">
        <v>100</v>
      </c>
      <c r="B14" s="343" t="s">
        <v>523</v>
      </c>
      <c r="C14" s="343" t="s">
        <v>545</v>
      </c>
      <c r="D14" s="343" t="s">
        <v>994</v>
      </c>
      <c r="E14" s="343" t="s">
        <v>975</v>
      </c>
      <c r="F14" s="343" t="s">
        <v>974</v>
      </c>
      <c r="G14" s="343" t="s">
        <v>973</v>
      </c>
      <c r="H14" s="343" t="s">
        <v>972</v>
      </c>
      <c r="I14" s="343" t="s">
        <v>971</v>
      </c>
      <c r="J14" s="343" t="str">
        <f>A14</f>
        <v>Line</v>
      </c>
      <c r="M14" s="343"/>
      <c r="N14" s="343"/>
      <c r="O14" s="343"/>
      <c r="P14" s="343"/>
      <c r="Q14" s="343"/>
      <c r="R14" s="343"/>
      <c r="S14" s="343"/>
      <c r="T14" s="343"/>
      <c r="U14" s="343"/>
      <c r="V14" s="343"/>
    </row>
    <row r="15" spans="1:22" x14ac:dyDescent="0.25">
      <c r="A15" s="331">
        <v>100</v>
      </c>
      <c r="B15" s="329" t="str">
        <f>B52</f>
        <v>January</v>
      </c>
      <c r="C15" s="281">
        <f>'1-BaseTRR (RY27)'!$G$2+1</f>
        <v>2022</v>
      </c>
      <c r="D15" s="280">
        <f>D52+D88</f>
        <v>62793263.9114419</v>
      </c>
      <c r="E15" s="280">
        <f>E52+E88</f>
        <v>62793263.9114419</v>
      </c>
      <c r="F15" s="280">
        <f>F52+F88</f>
        <v>149991.32406746835</v>
      </c>
      <c r="G15" s="280">
        <f>G52+G88</f>
        <v>6022716.261341108</v>
      </c>
      <c r="H15" s="280">
        <f>H52+H88</f>
        <v>-5872724.9372736402</v>
      </c>
      <c r="I15" s="280">
        <f>I52+I88</f>
        <v>68665988.848715544</v>
      </c>
      <c r="J15" s="331">
        <f>A15</f>
        <v>100</v>
      </c>
      <c r="M15" s="69"/>
      <c r="N15" s="334"/>
      <c r="O15" s="334"/>
      <c r="P15" s="334"/>
      <c r="Q15" s="334"/>
      <c r="R15" s="334"/>
      <c r="S15" s="334"/>
      <c r="T15" s="334"/>
      <c r="U15" s="334"/>
      <c r="V15" s="334"/>
    </row>
    <row r="16" spans="1:22" x14ac:dyDescent="0.25">
      <c r="A16" s="331">
        <f>A15+1</f>
        <v>101</v>
      </c>
      <c r="B16" s="329" t="str">
        <f>B53</f>
        <v>February</v>
      </c>
      <c r="C16" s="281">
        <f>'1-BaseTRR (RY27)'!$G$2+1</f>
        <v>2022</v>
      </c>
      <c r="D16" s="280">
        <f>D53+D89</f>
        <v>105827219.84780945</v>
      </c>
      <c r="E16" s="280">
        <f>E53+E89</f>
        <v>168620483.75925136</v>
      </c>
      <c r="F16" s="280">
        <f>F53+F89</f>
        <v>402775.84009036724</v>
      </c>
      <c r="G16" s="280">
        <f>G53+G89</f>
        <v>6619320.8227959052</v>
      </c>
      <c r="H16" s="280">
        <f>H53+H89</f>
        <v>-12089269.919979177</v>
      </c>
      <c r="I16" s="280">
        <f>I53+I89</f>
        <v>180709753.67923051</v>
      </c>
      <c r="J16" s="331">
        <f>A16</f>
        <v>101</v>
      </c>
      <c r="M16" s="69"/>
      <c r="N16" s="334"/>
      <c r="O16" s="334"/>
      <c r="P16" s="334"/>
      <c r="Q16" s="334"/>
      <c r="R16" s="334"/>
      <c r="S16" s="334"/>
      <c r="T16" s="334"/>
      <c r="U16" s="334"/>
      <c r="V16" s="334"/>
    </row>
    <row r="17" spans="1:22" x14ac:dyDescent="0.25">
      <c r="A17" s="331">
        <f>A16+1</f>
        <v>102</v>
      </c>
      <c r="B17" s="329" t="str">
        <f>B54</f>
        <v>March</v>
      </c>
      <c r="C17" s="281">
        <f>'1-BaseTRR (RY27)'!$G$2+1</f>
        <v>2022</v>
      </c>
      <c r="D17" s="280">
        <f>D54+D90</f>
        <v>109525758.5872464</v>
      </c>
      <c r="E17" s="280">
        <f>E54+E90</f>
        <v>278146242.34649777</v>
      </c>
      <c r="F17" s="280">
        <f>F54+F90</f>
        <v>664394.8821131466</v>
      </c>
      <c r="G17" s="280">
        <f>G54+G90</f>
        <v>7660750.7238649931</v>
      </c>
      <c r="H17" s="280">
        <f>H54+H90</f>
        <v>-19085625.761731021</v>
      </c>
      <c r="I17" s="280">
        <f>I54+I90</f>
        <v>297231868.1082288</v>
      </c>
      <c r="J17" s="331">
        <f>A17</f>
        <v>102</v>
      </c>
      <c r="M17" s="69"/>
      <c r="N17" s="334"/>
      <c r="O17" s="334"/>
      <c r="P17" s="334"/>
      <c r="Q17" s="334"/>
      <c r="R17" s="334"/>
      <c r="S17" s="334"/>
      <c r="T17" s="334"/>
      <c r="U17" s="334"/>
      <c r="V17" s="334"/>
    </row>
    <row r="18" spans="1:22" x14ac:dyDescent="0.25">
      <c r="A18" s="331">
        <f>A17+1</f>
        <v>103</v>
      </c>
      <c r="B18" s="329" t="str">
        <f>B55</f>
        <v>April</v>
      </c>
      <c r="C18" s="281">
        <f>'1-BaseTRR (RY27)'!$G$2+1</f>
        <v>2022</v>
      </c>
      <c r="D18" s="280">
        <f>D55+D91</f>
        <v>94315346.158920437</v>
      </c>
      <c r="E18" s="280">
        <f>E55+E91</f>
        <v>372461588.50541818</v>
      </c>
      <c r="F18" s="280">
        <f>F55+F91</f>
        <v>889681.52544178511</v>
      </c>
      <c r="G18" s="280">
        <f>G55+G91</f>
        <v>6449105.9356137412</v>
      </c>
      <c r="H18" s="280">
        <f>H55+H91</f>
        <v>-24645050.171902977</v>
      </c>
      <c r="I18" s="280">
        <f>I55+I91</f>
        <v>397106638.6773212</v>
      </c>
      <c r="J18" s="331">
        <f>A18</f>
        <v>103</v>
      </c>
      <c r="M18" s="69"/>
      <c r="N18" s="334"/>
      <c r="O18" s="334"/>
      <c r="P18" s="334"/>
      <c r="Q18" s="334"/>
      <c r="R18" s="334"/>
      <c r="S18" s="334"/>
      <c r="T18" s="334"/>
      <c r="U18" s="334"/>
      <c r="V18" s="334"/>
    </row>
    <row r="19" spans="1:22" x14ac:dyDescent="0.25">
      <c r="A19" s="331">
        <f>A18+1</f>
        <v>104</v>
      </c>
      <c r="B19" s="329" t="str">
        <f>B56</f>
        <v>May</v>
      </c>
      <c r="C19" s="281">
        <f>'1-BaseTRR (RY27)'!$G$2+1</f>
        <v>2022</v>
      </c>
      <c r="D19" s="280">
        <f>D56+D92</f>
        <v>84710442.535163522</v>
      </c>
      <c r="E19" s="280">
        <f>E56+E92</f>
        <v>457172031.04058176</v>
      </c>
      <c r="F19" s="280">
        <f>F56+F92</f>
        <v>1092025.3860206772</v>
      </c>
      <c r="G19" s="280">
        <f>G56+G92</f>
        <v>7324355.5614599064</v>
      </c>
      <c r="H19" s="280">
        <f>H56+H92</f>
        <v>-30877380.347342208</v>
      </c>
      <c r="I19" s="280">
        <f>I56+I92</f>
        <v>488049411.38792396</v>
      </c>
      <c r="J19" s="331">
        <f>A19</f>
        <v>104</v>
      </c>
      <c r="M19" s="69"/>
      <c r="N19" s="334"/>
      <c r="O19" s="334"/>
      <c r="P19" s="334"/>
      <c r="Q19" s="334"/>
      <c r="R19" s="334"/>
      <c r="S19" s="334"/>
      <c r="T19" s="334"/>
      <c r="U19" s="334"/>
      <c r="V19" s="334"/>
    </row>
    <row r="20" spans="1:22" x14ac:dyDescent="0.25">
      <c r="A20" s="331">
        <f>A19+1</f>
        <v>105</v>
      </c>
      <c r="B20" s="329" t="str">
        <f>B57</f>
        <v xml:space="preserve">June </v>
      </c>
      <c r="C20" s="281">
        <f>'1-BaseTRR (RY27)'!$G$2+1</f>
        <v>2022</v>
      </c>
      <c r="D20" s="280">
        <f>D57+D93</f>
        <v>76446578.370898247</v>
      </c>
      <c r="E20" s="280">
        <f>E57+E93</f>
        <v>533618609.41148001</v>
      </c>
      <c r="F20" s="280">
        <f>F57+F93</f>
        <v>1274629.7419026969</v>
      </c>
      <c r="G20" s="280">
        <f>G57+G93</f>
        <v>7209785.8794933036</v>
      </c>
      <c r="H20" s="280">
        <f>H57+H93</f>
        <v>-36812536.484932818</v>
      </c>
      <c r="I20" s="280">
        <f>I57+I93</f>
        <v>570431145.89641285</v>
      </c>
      <c r="J20" s="331">
        <f>A20</f>
        <v>105</v>
      </c>
      <c r="M20" s="69"/>
      <c r="N20" s="334"/>
      <c r="O20" s="334"/>
      <c r="P20" s="334"/>
      <c r="Q20" s="334"/>
      <c r="R20" s="334"/>
      <c r="S20" s="334"/>
      <c r="T20" s="334"/>
      <c r="U20" s="334"/>
      <c r="V20" s="334"/>
    </row>
    <row r="21" spans="1:22" x14ac:dyDescent="0.25">
      <c r="A21" s="331">
        <f>A20+1</f>
        <v>106</v>
      </c>
      <c r="B21" s="329" t="str">
        <f>B58</f>
        <v>July</v>
      </c>
      <c r="C21" s="281">
        <f>'1-BaseTRR (RY27)'!$G$2+1</f>
        <v>2022</v>
      </c>
      <c r="D21" s="280">
        <f>D58+D94</f>
        <v>65168045.317073867</v>
      </c>
      <c r="E21" s="280">
        <f>E58+E94</f>
        <v>598786654.72855389</v>
      </c>
      <c r="F21" s="280">
        <f>F58+F94</f>
        <v>1430293.5949201477</v>
      </c>
      <c r="G21" s="280">
        <f>G58+G94</f>
        <v>5697794.0248985281</v>
      </c>
      <c r="H21" s="280">
        <f>H58+H94</f>
        <v>-41080036.914911196</v>
      </c>
      <c r="I21" s="280">
        <f>I58+I94</f>
        <v>639866691.64346504</v>
      </c>
      <c r="J21" s="331">
        <f>A21</f>
        <v>106</v>
      </c>
      <c r="M21" s="69"/>
      <c r="N21" s="334"/>
      <c r="O21" s="334"/>
      <c r="P21" s="334"/>
      <c r="Q21" s="334"/>
      <c r="R21" s="334"/>
      <c r="S21" s="334"/>
      <c r="T21" s="334"/>
      <c r="U21" s="334"/>
      <c r="V21" s="334"/>
    </row>
    <row r="22" spans="1:22" x14ac:dyDescent="0.25">
      <c r="A22" s="331">
        <f>A21+1</f>
        <v>107</v>
      </c>
      <c r="B22" s="329" t="str">
        <f>B59</f>
        <v>August</v>
      </c>
      <c r="C22" s="281">
        <f>'1-BaseTRR (RY27)'!$G$2+1</f>
        <v>2022</v>
      </c>
      <c r="D22" s="280">
        <f>D59+D95</f>
        <v>107195667.74996752</v>
      </c>
      <c r="E22" s="280">
        <f>E59+E95</f>
        <v>705982322.47852135</v>
      </c>
      <c r="F22" s="280">
        <f>F59+F95</f>
        <v>1686346.8582572732</v>
      </c>
      <c r="G22" s="280">
        <f>G59+G95</f>
        <v>7645376.8742906535</v>
      </c>
      <c r="H22" s="280">
        <f>H59+H95</f>
        <v>-47039066.930944577</v>
      </c>
      <c r="I22" s="280">
        <f>I59+I95</f>
        <v>753021389.40946603</v>
      </c>
      <c r="J22" s="331">
        <f>A22</f>
        <v>107</v>
      </c>
      <c r="M22" s="69"/>
      <c r="N22" s="334"/>
      <c r="O22" s="334"/>
      <c r="P22" s="334"/>
      <c r="Q22" s="334"/>
      <c r="R22" s="334"/>
      <c r="S22" s="334"/>
      <c r="T22" s="334"/>
      <c r="U22" s="334"/>
      <c r="V22" s="334"/>
    </row>
    <row r="23" spans="1:22" x14ac:dyDescent="0.25">
      <c r="A23" s="331">
        <f>A22+1</f>
        <v>108</v>
      </c>
      <c r="B23" s="329" t="str">
        <f>B60</f>
        <v>September</v>
      </c>
      <c r="C23" s="281">
        <f>'1-BaseTRR (RY27)'!$G$2+1</f>
        <v>2022</v>
      </c>
      <c r="D23" s="280">
        <f>D60+D96</f>
        <v>94143048.919391602</v>
      </c>
      <c r="E23" s="280">
        <f>E60+E96</f>
        <v>800125371.39791298</v>
      </c>
      <c r="F23" s="280">
        <f>F60+F96</f>
        <v>1911221.9432517798</v>
      </c>
      <c r="G23" s="280">
        <f>G60+G96</f>
        <v>8680877.9766790867</v>
      </c>
      <c r="H23" s="280">
        <f>H60+H96</f>
        <v>-53808722.96437189</v>
      </c>
      <c r="I23" s="280">
        <f>I60+I96</f>
        <v>853934094.3622849</v>
      </c>
      <c r="J23" s="331">
        <f>A23</f>
        <v>108</v>
      </c>
      <c r="M23" s="69"/>
      <c r="N23" s="334"/>
      <c r="O23" s="334"/>
      <c r="P23" s="334"/>
      <c r="Q23" s="334"/>
      <c r="R23" s="334"/>
      <c r="S23" s="334"/>
      <c r="T23" s="334"/>
      <c r="U23" s="334"/>
      <c r="V23" s="334"/>
    </row>
    <row r="24" spans="1:22" x14ac:dyDescent="0.25">
      <c r="A24" s="331">
        <f>A23+1</f>
        <v>109</v>
      </c>
      <c r="B24" s="329" t="str">
        <f>B61</f>
        <v xml:space="preserve">October </v>
      </c>
      <c r="C24" s="281">
        <f>'1-BaseTRR (RY27)'!$G$2+1</f>
        <v>2022</v>
      </c>
      <c r="D24" s="280">
        <f>D61+D97</f>
        <v>46934913.737764984</v>
      </c>
      <c r="E24" s="280">
        <f>E61+E97</f>
        <v>847060285.13567805</v>
      </c>
      <c r="F24" s="280">
        <f>F61+F97</f>
        <v>2023333.1701255434</v>
      </c>
      <c r="G24" s="280">
        <f>G61+G97</f>
        <v>6472563.8794011204</v>
      </c>
      <c r="H24" s="280">
        <f>H61+H97</f>
        <v>-58257953.673647463</v>
      </c>
      <c r="I24" s="280">
        <f>I61+I97</f>
        <v>905318238.80932546</v>
      </c>
      <c r="J24" s="331">
        <f>A24</f>
        <v>109</v>
      </c>
      <c r="M24" s="69"/>
      <c r="N24" s="334"/>
      <c r="O24" s="334"/>
      <c r="P24" s="334"/>
      <c r="Q24" s="334"/>
      <c r="R24" s="334"/>
      <c r="S24" s="334"/>
      <c r="T24" s="334"/>
      <c r="U24" s="334"/>
      <c r="V24" s="334"/>
    </row>
    <row r="25" spans="1:22" x14ac:dyDescent="0.25">
      <c r="A25" s="331">
        <f>A24+1</f>
        <v>110</v>
      </c>
      <c r="B25" s="329" t="str">
        <f>B62</f>
        <v>November</v>
      </c>
      <c r="C25" s="281">
        <f>'1-BaseTRR (RY27)'!$G$2+1</f>
        <v>2022</v>
      </c>
      <c r="D25" s="280">
        <f>D62+D98</f>
        <v>123905410.78088114</v>
      </c>
      <c r="E25" s="280">
        <f>E62+E98</f>
        <v>970965695.91655922</v>
      </c>
      <c r="F25" s="280">
        <f>F62+F98</f>
        <v>2319300.2128382493</v>
      </c>
      <c r="G25" s="280">
        <f>G62+G98</f>
        <v>6200608.201620128</v>
      </c>
      <c r="H25" s="280">
        <f>H62+H98</f>
        <v>-62139261.66242934</v>
      </c>
      <c r="I25" s="280">
        <f>I62+I98</f>
        <v>1033104957.5789886</v>
      </c>
      <c r="J25" s="331">
        <f>A25</f>
        <v>110</v>
      </c>
      <c r="M25" s="69"/>
      <c r="N25" s="334"/>
      <c r="O25" s="334"/>
      <c r="P25" s="334"/>
      <c r="Q25" s="334"/>
      <c r="R25" s="334"/>
      <c r="S25" s="334"/>
      <c r="T25" s="334"/>
      <c r="U25" s="334"/>
      <c r="V25" s="334"/>
    </row>
    <row r="26" spans="1:22" x14ac:dyDescent="0.25">
      <c r="A26" s="331">
        <f>A25+1</f>
        <v>111</v>
      </c>
      <c r="B26" s="329" t="str">
        <f>B63</f>
        <v>December</v>
      </c>
      <c r="C26" s="281">
        <f>'1-BaseTRR (RY27)'!$G$2+1</f>
        <v>2022</v>
      </c>
      <c r="D26" s="280">
        <f>D63+D99</f>
        <v>138386795.19064838</v>
      </c>
      <c r="E26" s="280">
        <f>E63+E99</f>
        <v>1109352491.1072075</v>
      </c>
      <c r="F26" s="280">
        <f>F63+F99</f>
        <v>2649858.2592136138</v>
      </c>
      <c r="G26" s="280">
        <f>G63+G99</f>
        <v>6796309.6555281095</v>
      </c>
      <c r="H26" s="280">
        <f>H63+H99</f>
        <v>-66285713.058743834</v>
      </c>
      <c r="I26" s="280">
        <f>I63+I99</f>
        <v>1175638204.1659513</v>
      </c>
      <c r="J26" s="331">
        <f>A26</f>
        <v>111</v>
      </c>
      <c r="M26" s="69"/>
      <c r="N26" s="334"/>
      <c r="O26" s="334"/>
      <c r="P26" s="334"/>
      <c r="Q26" s="334"/>
      <c r="R26" s="334"/>
      <c r="S26" s="334"/>
      <c r="T26" s="334"/>
      <c r="U26" s="334"/>
      <c r="V26" s="334"/>
    </row>
    <row r="27" spans="1:22" x14ac:dyDescent="0.25">
      <c r="A27" s="331">
        <f>A26+1</f>
        <v>112</v>
      </c>
      <c r="B27" s="329" t="str">
        <f>B64</f>
        <v>January</v>
      </c>
      <c r="C27" s="281">
        <f>'1-BaseTRR (RY27)'!$G$1</f>
        <v>2023</v>
      </c>
      <c r="D27" s="280">
        <f>D64+D100</f>
        <v>49618270.568053111</v>
      </c>
      <c r="E27" s="280">
        <f>E64+E100</f>
        <v>1158970761.6752605</v>
      </c>
      <c r="F27" s="280">
        <f>F64+F100</f>
        <v>2768379.0946799177</v>
      </c>
      <c r="G27" s="280">
        <f>G64+G100</f>
        <v>4686991.0978435464</v>
      </c>
      <c r="H27" s="280">
        <f>H64+H100</f>
        <v>-68204325.06190747</v>
      </c>
      <c r="I27" s="280">
        <f>I64+I100</f>
        <v>1227175086.7371681</v>
      </c>
      <c r="J27" s="331">
        <f>A27</f>
        <v>112</v>
      </c>
      <c r="M27" s="69"/>
      <c r="N27" s="334"/>
      <c r="O27" s="334"/>
      <c r="P27" s="334"/>
      <c r="Q27" s="334"/>
      <c r="R27" s="334"/>
      <c r="S27" s="334"/>
      <c r="T27" s="334"/>
      <c r="U27" s="334"/>
      <c r="V27" s="334"/>
    </row>
    <row r="28" spans="1:22" x14ac:dyDescent="0.25">
      <c r="A28" s="331">
        <f>A27+1</f>
        <v>113</v>
      </c>
      <c r="B28" s="329" t="str">
        <f>B65</f>
        <v>February</v>
      </c>
      <c r="C28" s="341">
        <f>'1-BaseTRR (RY27)'!$G$1</f>
        <v>2023</v>
      </c>
      <c r="D28" s="280">
        <f>D65+D101</f>
        <v>116096400.44989839</v>
      </c>
      <c r="E28" s="280">
        <f>E65+E101</f>
        <v>1275067162.125159</v>
      </c>
      <c r="F28" s="280">
        <f>F65+F101</f>
        <v>3045693.1207115264</v>
      </c>
      <c r="G28" s="280">
        <f>G65+G101</f>
        <v>4560733.5344761927</v>
      </c>
      <c r="H28" s="280">
        <f>H65+H101</f>
        <v>-69719365.475672126</v>
      </c>
      <c r="I28" s="280">
        <f>I65+I101</f>
        <v>1344786527.6008313</v>
      </c>
      <c r="J28" s="331">
        <f>A28</f>
        <v>113</v>
      </c>
      <c r="M28" s="69"/>
      <c r="N28" s="334"/>
      <c r="O28" s="334"/>
      <c r="P28" s="334"/>
      <c r="Q28" s="334"/>
      <c r="R28" s="334"/>
      <c r="S28" s="334"/>
      <c r="T28" s="334"/>
      <c r="U28" s="334"/>
      <c r="V28" s="334"/>
    </row>
    <row r="29" spans="1:22" x14ac:dyDescent="0.25">
      <c r="A29" s="331">
        <f>A28+1</f>
        <v>114</v>
      </c>
      <c r="B29" s="329" t="str">
        <f>B66</f>
        <v>March</v>
      </c>
      <c r="C29" s="341">
        <f>'1-BaseTRR (RY27)'!$G$1</f>
        <v>2023</v>
      </c>
      <c r="D29" s="280">
        <f>D66+D102</f>
        <v>115135775.99437858</v>
      </c>
      <c r="E29" s="280">
        <f>E66+E102</f>
        <v>1390202938.1195378</v>
      </c>
      <c r="F29" s="280">
        <f>F66+F102</f>
        <v>3320712.5481661577</v>
      </c>
      <c r="G29" s="280">
        <f>G66+G102</f>
        <v>4468606.0012582717</v>
      </c>
      <c r="H29" s="280">
        <f>H66+H102</f>
        <v>-70867258.928764254</v>
      </c>
      <c r="I29" s="280">
        <f>I66+I102</f>
        <v>1461070197.0483019</v>
      </c>
      <c r="J29" s="331">
        <f>A29</f>
        <v>114</v>
      </c>
      <c r="M29" s="69"/>
      <c r="N29" s="334"/>
      <c r="O29" s="334"/>
      <c r="P29" s="334"/>
      <c r="Q29" s="334"/>
      <c r="R29" s="334"/>
      <c r="S29" s="334"/>
      <c r="T29" s="334"/>
      <c r="U29" s="334"/>
      <c r="V29" s="334"/>
    </row>
    <row r="30" spans="1:22" x14ac:dyDescent="0.25">
      <c r="A30" s="331">
        <f>A29+1</f>
        <v>115</v>
      </c>
      <c r="B30" s="329" t="str">
        <f>B67</f>
        <v>April</v>
      </c>
      <c r="C30" s="341">
        <f>'1-BaseTRR (RY27)'!$G$1</f>
        <v>2023</v>
      </c>
      <c r="D30" s="280">
        <f>D67+D103</f>
        <v>142511793.06752589</v>
      </c>
      <c r="E30" s="280">
        <f>E67+E103</f>
        <v>1532714731.1870637</v>
      </c>
      <c r="F30" s="280">
        <f>F67+F103</f>
        <v>3661123.7834791271</v>
      </c>
      <c r="G30" s="280">
        <f>G67+G103</f>
        <v>5127997.0260046497</v>
      </c>
      <c r="H30" s="280">
        <f>H67+H103</f>
        <v>-72334132.171289772</v>
      </c>
      <c r="I30" s="280">
        <f>I67+I103</f>
        <v>1605048863.3583534</v>
      </c>
      <c r="J30" s="331">
        <f>A30</f>
        <v>115</v>
      </c>
      <c r="M30" s="69"/>
      <c r="N30" s="334"/>
      <c r="O30" s="334"/>
      <c r="P30" s="334"/>
      <c r="Q30" s="334"/>
      <c r="R30" s="334"/>
      <c r="S30" s="334"/>
      <c r="T30" s="334"/>
      <c r="U30" s="334"/>
      <c r="V30" s="334"/>
    </row>
    <row r="31" spans="1:22" x14ac:dyDescent="0.25">
      <c r="A31" s="331">
        <f>A30+1</f>
        <v>116</v>
      </c>
      <c r="B31" s="329" t="str">
        <f>B68</f>
        <v>May</v>
      </c>
      <c r="C31" s="341">
        <f>'1-BaseTRR (RY27)'!$G$1</f>
        <v>2023</v>
      </c>
      <c r="D31" s="280">
        <f>D68+D104</f>
        <v>227324311.86141998</v>
      </c>
      <c r="E31" s="280">
        <f>E68+E104</f>
        <v>1760039043.0484834</v>
      </c>
      <c r="F31" s="280">
        <f>F68+F104</f>
        <v>4204122.7041421365</v>
      </c>
      <c r="G31" s="280">
        <f>G68+G104</f>
        <v>3798793.7893822468</v>
      </c>
      <c r="H31" s="280">
        <f>H68+H104</f>
        <v>-71928803.256529868</v>
      </c>
      <c r="I31" s="280">
        <f>I68+I104</f>
        <v>1831967846.3050134</v>
      </c>
      <c r="J31" s="331">
        <f>A31</f>
        <v>116</v>
      </c>
      <c r="M31" s="69"/>
      <c r="N31" s="334"/>
      <c r="O31" s="334"/>
      <c r="P31" s="334"/>
      <c r="Q31" s="334"/>
      <c r="R31" s="334"/>
      <c r="S31" s="334"/>
      <c r="T31" s="334"/>
      <c r="U31" s="334"/>
      <c r="V31" s="334"/>
    </row>
    <row r="32" spans="1:22" x14ac:dyDescent="0.25">
      <c r="A32" s="331">
        <f>A31+1</f>
        <v>117</v>
      </c>
      <c r="B32" s="329" t="str">
        <f>B69</f>
        <v xml:space="preserve">June </v>
      </c>
      <c r="C32" s="341">
        <f>'1-BaseTRR (RY27)'!$G$1</f>
        <v>2023</v>
      </c>
      <c r="D32" s="280">
        <f>D69+D105</f>
        <v>59624779.481891699</v>
      </c>
      <c r="E32" s="280">
        <f>E69+E105</f>
        <v>1819663822.5303752</v>
      </c>
      <c r="F32" s="280">
        <f>F69+F105</f>
        <v>4346545.6180765433</v>
      </c>
      <c r="G32" s="280">
        <f>G69+G105</f>
        <v>3422791.4968813863</v>
      </c>
      <c r="H32" s="280">
        <f>H69+H105</f>
        <v>-71005049.1353347</v>
      </c>
      <c r="I32" s="280">
        <f>I69+I105</f>
        <v>1890668871.66571</v>
      </c>
      <c r="J32" s="331">
        <f>A32</f>
        <v>117</v>
      </c>
      <c r="M32" s="69"/>
      <c r="N32" s="334"/>
      <c r="O32" s="334"/>
      <c r="P32" s="334"/>
      <c r="Q32" s="334"/>
      <c r="R32" s="334"/>
      <c r="S32" s="334"/>
      <c r="T32" s="334"/>
      <c r="U32" s="334"/>
      <c r="V32" s="334"/>
    </row>
    <row r="33" spans="1:22" x14ac:dyDescent="0.25">
      <c r="A33" s="331">
        <f>A32+1</f>
        <v>118</v>
      </c>
      <c r="B33" s="329" t="str">
        <f>B70</f>
        <v>July</v>
      </c>
      <c r="C33" s="341">
        <f>'1-BaseTRR (RY27)'!$G$1</f>
        <v>2023</v>
      </c>
      <c r="D33" s="280">
        <f>D70+D106</f>
        <v>106348381.11542998</v>
      </c>
      <c r="E33" s="280">
        <f>E70+E106</f>
        <v>1926012203.6458054</v>
      </c>
      <c r="F33" s="280">
        <f>F70+F106</f>
        <v>4600575.0075733447</v>
      </c>
      <c r="G33" s="280">
        <f>G70+G106</f>
        <v>3014217.750058976</v>
      </c>
      <c r="H33" s="280">
        <f>H70+H106</f>
        <v>-69418691.877820343</v>
      </c>
      <c r="I33" s="280">
        <f>I70+I106</f>
        <v>1995430895.5236256</v>
      </c>
      <c r="J33" s="331">
        <f>A33</f>
        <v>118</v>
      </c>
      <c r="M33" s="69"/>
      <c r="N33" s="334"/>
      <c r="O33" s="334"/>
      <c r="P33" s="334"/>
      <c r="Q33" s="334"/>
      <c r="R33" s="334"/>
      <c r="S33" s="334"/>
      <c r="T33" s="334"/>
      <c r="U33" s="334"/>
      <c r="V33" s="334"/>
    </row>
    <row r="34" spans="1:22" x14ac:dyDescent="0.25">
      <c r="A34" s="331">
        <f>A33+1</f>
        <v>119</v>
      </c>
      <c r="B34" s="329" t="str">
        <f>B71</f>
        <v>August</v>
      </c>
      <c r="C34" s="341">
        <f>'1-BaseTRR (RY27)'!$G$1</f>
        <v>2023</v>
      </c>
      <c r="D34" s="280">
        <f>D71+D107</f>
        <v>79795732.599498272</v>
      </c>
      <c r="E34" s="280">
        <f>E71+E107</f>
        <v>2005807936.2453036</v>
      </c>
      <c r="F34" s="280">
        <f>F71+F107</f>
        <v>4791179.3310627546</v>
      </c>
      <c r="G34" s="280">
        <f>G71+G107</f>
        <v>3387368.0100780451</v>
      </c>
      <c r="H34" s="280">
        <f>H71+H107</f>
        <v>-68014880.556835622</v>
      </c>
      <c r="I34" s="280">
        <f>I71+I107</f>
        <v>2073822816.8021393</v>
      </c>
      <c r="J34" s="331">
        <f>A34</f>
        <v>119</v>
      </c>
      <c r="M34" s="69"/>
      <c r="N34" s="334"/>
      <c r="O34" s="334"/>
      <c r="P34" s="334"/>
      <c r="Q34" s="334"/>
      <c r="R34" s="334"/>
      <c r="S34" s="334"/>
      <c r="T34" s="334"/>
      <c r="U34" s="334"/>
      <c r="V34" s="334"/>
    </row>
    <row r="35" spans="1:22" x14ac:dyDescent="0.25">
      <c r="A35" s="331">
        <f>A34+1</f>
        <v>120</v>
      </c>
      <c r="B35" s="329" t="str">
        <f>B72</f>
        <v>September</v>
      </c>
      <c r="C35" s="341">
        <f>'1-BaseTRR (RY27)'!$G$1</f>
        <v>2023</v>
      </c>
      <c r="D35" s="280">
        <f>D72+D108</f>
        <v>51957387.754123323</v>
      </c>
      <c r="E35" s="280">
        <f>E72+E108</f>
        <v>2057765323.9994268</v>
      </c>
      <c r="F35" s="280">
        <f>F72+F108</f>
        <v>4915287.5060306713</v>
      </c>
      <c r="G35" s="280">
        <f>G72+G108</f>
        <v>3215036.1160677131</v>
      </c>
      <c r="H35" s="280">
        <f>H72+H108</f>
        <v>-66314629.166872665</v>
      </c>
      <c r="I35" s="280">
        <f>I72+I108</f>
        <v>2124079953.1662993</v>
      </c>
      <c r="J35" s="331">
        <f>A35</f>
        <v>120</v>
      </c>
      <c r="M35" s="69"/>
      <c r="N35" s="334"/>
      <c r="O35" s="334"/>
      <c r="P35" s="334"/>
      <c r="Q35" s="334"/>
      <c r="R35" s="334"/>
      <c r="S35" s="334"/>
      <c r="T35" s="334"/>
      <c r="U35" s="334"/>
      <c r="V35" s="334"/>
    </row>
    <row r="36" spans="1:22" x14ac:dyDescent="0.25">
      <c r="A36" s="331">
        <f>A35+1</f>
        <v>121</v>
      </c>
      <c r="B36" s="329" t="str">
        <f>B73</f>
        <v>October</v>
      </c>
      <c r="C36" s="341">
        <f>'1-BaseTRR (RY27)'!$G$1</f>
        <v>2023</v>
      </c>
      <c r="D36" s="280">
        <f>D73+D109</f>
        <v>80698909.42913574</v>
      </c>
      <c r="E36" s="280">
        <f>E73+E109</f>
        <v>2138464233.4285626</v>
      </c>
      <c r="F36" s="280">
        <f>F73+F109</f>
        <v>5108049.2056478057</v>
      </c>
      <c r="G36" s="280">
        <f>G73+G109</f>
        <v>3299120.3536909334</v>
      </c>
      <c r="H36" s="280">
        <f>H73+H109</f>
        <v>-64505700.314915791</v>
      </c>
      <c r="I36" s="280">
        <f>I73+I109</f>
        <v>2202969933.7434783</v>
      </c>
      <c r="J36" s="331">
        <f>A36</f>
        <v>121</v>
      </c>
      <c r="M36" s="69"/>
      <c r="N36" s="334"/>
      <c r="O36" s="334"/>
      <c r="P36" s="334"/>
      <c r="Q36" s="334"/>
      <c r="R36" s="334"/>
      <c r="S36" s="334"/>
      <c r="T36" s="334"/>
      <c r="U36" s="334"/>
      <c r="V36" s="334"/>
    </row>
    <row r="37" spans="1:22" x14ac:dyDescent="0.25">
      <c r="A37" s="331">
        <f>A36+1</f>
        <v>122</v>
      </c>
      <c r="B37" s="329" t="str">
        <f>B74</f>
        <v>November</v>
      </c>
      <c r="C37" s="341">
        <f>'1-BaseTRR (RY27)'!$G$1</f>
        <v>2023</v>
      </c>
      <c r="D37" s="280">
        <f>D74+D110</f>
        <v>97025439.715009868</v>
      </c>
      <c r="E37" s="280">
        <f>E74+E110</f>
        <v>2235489673.1435723</v>
      </c>
      <c r="F37" s="280">
        <f>F74+F110</f>
        <v>5339809.3223317694</v>
      </c>
      <c r="G37" s="280">
        <f>G74+G110</f>
        <v>2667653.2562859999</v>
      </c>
      <c r="H37" s="280">
        <f>H74+H110</f>
        <v>-61833544.24887003</v>
      </c>
      <c r="I37" s="280">
        <f>I74+I110</f>
        <v>2297323217.3924427</v>
      </c>
      <c r="J37" s="331">
        <f>A37</f>
        <v>122</v>
      </c>
      <c r="M37" s="69"/>
      <c r="N37" s="334"/>
      <c r="O37" s="334"/>
      <c r="P37" s="334"/>
      <c r="Q37" s="334"/>
      <c r="R37" s="334"/>
      <c r="S37" s="334"/>
      <c r="T37" s="334"/>
      <c r="U37" s="334"/>
      <c r="V37" s="334"/>
    </row>
    <row r="38" spans="1:22" x14ac:dyDescent="0.25">
      <c r="A38" s="331">
        <f>A37+1</f>
        <v>123</v>
      </c>
      <c r="B38" s="352" t="str">
        <f>B75</f>
        <v>December</v>
      </c>
      <c r="C38" s="339">
        <f>'1-BaseTRR (RY27)'!$G$1</f>
        <v>2023</v>
      </c>
      <c r="D38" s="277">
        <f>D75+D111</f>
        <v>160287416.34041917</v>
      </c>
      <c r="E38" s="277">
        <f>E75+E111</f>
        <v>2395777089.4839916</v>
      </c>
      <c r="F38" s="277">
        <f>F75+F111</f>
        <v>5722680.3551571909</v>
      </c>
      <c r="G38" s="277">
        <f>G75+G111</f>
        <v>2411100.9153928785</v>
      </c>
      <c r="H38" s="277">
        <f>H75+H111</f>
        <v>-58521964.809105717</v>
      </c>
      <c r="I38" s="277">
        <f>I75+I111</f>
        <v>2454299054.2930975</v>
      </c>
      <c r="J38" s="331">
        <f>A38</f>
        <v>123</v>
      </c>
      <c r="M38" s="69"/>
      <c r="N38" s="334"/>
      <c r="O38" s="334"/>
      <c r="P38" s="334"/>
      <c r="Q38" s="334"/>
      <c r="R38" s="334"/>
      <c r="S38" s="334"/>
      <c r="T38" s="334"/>
      <c r="U38" s="334"/>
      <c r="V38" s="334"/>
    </row>
    <row r="39" spans="1:22" s="336" customFormat="1" x14ac:dyDescent="0.25">
      <c r="A39" s="331">
        <f>A38+1</f>
        <v>124</v>
      </c>
      <c r="C39" s="336" t="s">
        <v>993</v>
      </c>
      <c r="D39" s="294"/>
      <c r="E39" s="294">
        <f>SUM(E26:E38)/13</f>
        <v>1754255954.595365</v>
      </c>
      <c r="H39" s="280"/>
      <c r="I39" s="294">
        <f>SUM(I26:I38)/13</f>
        <v>1821867805.2155702</v>
      </c>
      <c r="J39" s="331">
        <f>A39</f>
        <v>124</v>
      </c>
    </row>
    <row r="40" spans="1:22" x14ac:dyDescent="0.25">
      <c r="A40" s="331">
        <v>125</v>
      </c>
      <c r="C40" s="295" t="s">
        <v>992</v>
      </c>
      <c r="F40" s="294">
        <f>SUM(F27:F38)</f>
        <v>51824157.597058944</v>
      </c>
      <c r="J40" s="331">
        <v>125</v>
      </c>
      <c r="N40" s="334"/>
    </row>
    <row r="41" spans="1:22" x14ac:dyDescent="0.25">
      <c r="A41" s="331"/>
      <c r="C41" s="295"/>
      <c r="F41" s="294"/>
      <c r="J41" s="331"/>
      <c r="N41" s="334"/>
    </row>
    <row r="42" spans="1:22" x14ac:dyDescent="0.25">
      <c r="B42" s="349" t="s">
        <v>991</v>
      </c>
      <c r="C42" s="347"/>
      <c r="D42" s="347"/>
      <c r="E42" s="347"/>
      <c r="F42" s="351"/>
      <c r="G42" s="347"/>
      <c r="H42" s="347"/>
      <c r="I42" s="351"/>
    </row>
    <row r="43" spans="1:22" x14ac:dyDescent="0.25">
      <c r="B43" s="329" t="s">
        <v>990</v>
      </c>
    </row>
    <row r="44" spans="1:22" x14ac:dyDescent="0.25">
      <c r="B44" s="329" t="s">
        <v>986</v>
      </c>
    </row>
    <row r="45" spans="1:22" x14ac:dyDescent="0.25">
      <c r="B45" s="329" t="s">
        <v>985</v>
      </c>
    </row>
    <row r="47" spans="1:22" x14ac:dyDescent="0.25">
      <c r="A47" s="331"/>
      <c r="D47" s="325" t="s">
        <v>532</v>
      </c>
      <c r="E47" s="325" t="s">
        <v>531</v>
      </c>
      <c r="F47" s="325" t="s">
        <v>530</v>
      </c>
      <c r="G47" s="325" t="s">
        <v>529</v>
      </c>
      <c r="H47" s="325" t="s">
        <v>554</v>
      </c>
      <c r="I47" s="325" t="s">
        <v>553</v>
      </c>
      <c r="J47" s="331"/>
    </row>
    <row r="48" spans="1:22" ht="30" x14ac:dyDescent="0.25">
      <c r="A48" s="331"/>
      <c r="D48" s="346" t="s">
        <v>93</v>
      </c>
      <c r="E48" s="346" t="s">
        <v>984</v>
      </c>
      <c r="F48" s="346" t="s">
        <v>983</v>
      </c>
      <c r="G48" s="346" t="s">
        <v>249</v>
      </c>
      <c r="H48" s="346" t="s">
        <v>982</v>
      </c>
      <c r="I48" s="346" t="s">
        <v>981</v>
      </c>
      <c r="J48" s="331"/>
    </row>
    <row r="49" spans="1:13" x14ac:dyDescent="0.25">
      <c r="A49" s="331"/>
      <c r="E49" s="331"/>
      <c r="F49" s="331"/>
      <c r="G49" s="331"/>
      <c r="H49" s="331"/>
      <c r="J49" s="331"/>
    </row>
    <row r="50" spans="1:13" x14ac:dyDescent="0.25">
      <c r="A50" s="331"/>
      <c r="B50" s="345" t="str">
        <f>B13</f>
        <v>Forecast Period</v>
      </c>
      <c r="C50" s="345"/>
      <c r="D50" s="331" t="s">
        <v>980</v>
      </c>
      <c r="E50" s="331" t="s">
        <v>977</v>
      </c>
      <c r="F50" s="331" t="s">
        <v>979</v>
      </c>
      <c r="G50" s="331" t="s">
        <v>978</v>
      </c>
      <c r="H50" s="331" t="s">
        <v>977</v>
      </c>
      <c r="I50" s="331" t="s">
        <v>976</v>
      </c>
      <c r="J50" s="331"/>
    </row>
    <row r="51" spans="1:13" x14ac:dyDescent="0.25">
      <c r="A51" s="343" t="s">
        <v>100</v>
      </c>
      <c r="B51" s="343" t="str">
        <f>B14</f>
        <v>Month</v>
      </c>
      <c r="C51" s="343" t="str">
        <f>C14</f>
        <v>Year</v>
      </c>
      <c r="D51" s="343" t="s">
        <v>971</v>
      </c>
      <c r="E51" s="343" t="s">
        <v>975</v>
      </c>
      <c r="F51" s="343" t="s">
        <v>974</v>
      </c>
      <c r="G51" s="343" t="s">
        <v>973</v>
      </c>
      <c r="H51" s="343" t="s">
        <v>972</v>
      </c>
      <c r="I51" s="343" t="s">
        <v>971</v>
      </c>
      <c r="J51" s="343" t="str">
        <f>A51</f>
        <v>Line</v>
      </c>
      <c r="M51" s="343"/>
    </row>
    <row r="52" spans="1:13" x14ac:dyDescent="0.25">
      <c r="A52" s="331">
        <v>200</v>
      </c>
      <c r="B52" s="342" t="s">
        <v>518</v>
      </c>
      <c r="C52" s="281">
        <f>'1-BaseTRR (RY27)'!$G$2+1</f>
        <v>2022</v>
      </c>
      <c r="D52" s="288">
        <v>22248100.637172796</v>
      </c>
      <c r="E52" s="280">
        <f>D52</f>
        <v>22248100.637172796</v>
      </c>
      <c r="F52" s="280">
        <f>E52*'12-DepRates'!$N$21/12</f>
        <v>53142.994402426295</v>
      </c>
      <c r="G52" s="288">
        <v>3395990.8978143646</v>
      </c>
      <c r="H52" s="280">
        <f>F52-G52</f>
        <v>-3342847.9034119383</v>
      </c>
      <c r="I52" s="280">
        <f>E52-H52</f>
        <v>25590948.540584736</v>
      </c>
      <c r="J52" s="331">
        <f>A52</f>
        <v>200</v>
      </c>
      <c r="L52" s="334"/>
    </row>
    <row r="53" spans="1:13" x14ac:dyDescent="0.25">
      <c r="A53" s="331">
        <f>A52+1</f>
        <v>201</v>
      </c>
      <c r="B53" s="342" t="s">
        <v>517</v>
      </c>
      <c r="C53" s="281">
        <f>'1-BaseTRR (RY27)'!$G$2+1</f>
        <v>2022</v>
      </c>
      <c r="D53" s="288">
        <v>29204774.852992278</v>
      </c>
      <c r="E53" s="280">
        <f>E52+D53</f>
        <v>51452875.49016507</v>
      </c>
      <c r="F53" s="280">
        <f>E53*'12-DepRates'!$N$21/12</f>
        <v>122903.07018810984</v>
      </c>
      <c r="G53" s="288">
        <v>3057475.7213798412</v>
      </c>
      <c r="H53" s="280">
        <f>H52+F53-G53</f>
        <v>-6277420.5546036698</v>
      </c>
      <c r="I53" s="280">
        <f>E53-H53</f>
        <v>57730296.044768736</v>
      </c>
      <c r="J53" s="331">
        <f>A53</f>
        <v>201</v>
      </c>
      <c r="L53" s="334"/>
    </row>
    <row r="54" spans="1:13" x14ac:dyDescent="0.25">
      <c r="A54" s="331">
        <f>A53+1</f>
        <v>202</v>
      </c>
      <c r="B54" s="342" t="s">
        <v>516</v>
      </c>
      <c r="C54" s="281">
        <f>'1-BaseTRR (RY27)'!$G$2+1</f>
        <v>2022</v>
      </c>
      <c r="D54" s="288">
        <v>42491597.747637421</v>
      </c>
      <c r="E54" s="280">
        <f>E53+D54</f>
        <v>93944473.237802491</v>
      </c>
      <c r="F54" s="280">
        <f>E54*'12-DepRates'!$N$21/12</f>
        <v>224400.75657846592</v>
      </c>
      <c r="G54" s="288">
        <v>3936206.5568366041</v>
      </c>
      <c r="H54" s="280">
        <f>H53+F54-G54</f>
        <v>-9989226.3548618071</v>
      </c>
      <c r="I54" s="280">
        <f>E54-H54</f>
        <v>103933699.5926643</v>
      </c>
      <c r="J54" s="331">
        <f>A54</f>
        <v>202</v>
      </c>
      <c r="L54" s="334"/>
    </row>
    <row r="55" spans="1:13" x14ac:dyDescent="0.25">
      <c r="A55" s="331">
        <f>A54+1</f>
        <v>203</v>
      </c>
      <c r="B55" s="342" t="s">
        <v>515</v>
      </c>
      <c r="C55" s="281">
        <f>'1-BaseTRR (RY27)'!$G$2+1</f>
        <v>2022</v>
      </c>
      <c r="D55" s="288">
        <v>53367075.760252059</v>
      </c>
      <c r="E55" s="280">
        <f>E54+D55</f>
        <v>147311548.99805456</v>
      </c>
      <c r="F55" s="280">
        <f>E55*'12-DepRates'!$N$21/12</f>
        <v>351876.18716251844</v>
      </c>
      <c r="G55" s="288">
        <v>3354736.3175124098</v>
      </c>
      <c r="H55" s="280">
        <f>H54+F55-G55</f>
        <v>-12992086.485211698</v>
      </c>
      <c r="I55" s="280">
        <f>E55-H55</f>
        <v>160303635.48326626</v>
      </c>
      <c r="J55" s="331">
        <f>A55</f>
        <v>203</v>
      </c>
      <c r="L55" s="334"/>
    </row>
    <row r="56" spans="1:13" x14ac:dyDescent="0.25">
      <c r="A56" s="331">
        <f>A55+1</f>
        <v>204</v>
      </c>
      <c r="B56" s="342" t="s">
        <v>514</v>
      </c>
      <c r="C56" s="281">
        <f>'1-BaseTRR (RY27)'!$G$2+1</f>
        <v>2022</v>
      </c>
      <c r="D56" s="288">
        <v>25214768.954938166</v>
      </c>
      <c r="E56" s="280">
        <f>E55+D56</f>
        <v>172526317.95299274</v>
      </c>
      <c r="F56" s="280">
        <f>E56*'12-DepRates'!$N$21/12</f>
        <v>412105.52301835595</v>
      </c>
      <c r="G56" s="288">
        <v>3460108.7921032123</v>
      </c>
      <c r="H56" s="280">
        <f>H55+F56-G56</f>
        <v>-16040089.754296554</v>
      </c>
      <c r="I56" s="280">
        <f>E56-H56</f>
        <v>188566407.70728928</v>
      </c>
      <c r="J56" s="331">
        <f>A56</f>
        <v>204</v>
      </c>
      <c r="L56" s="334"/>
    </row>
    <row r="57" spans="1:13" x14ac:dyDescent="0.25">
      <c r="A57" s="331">
        <f>A56+1</f>
        <v>205</v>
      </c>
      <c r="B57" s="342" t="s">
        <v>513</v>
      </c>
      <c r="C57" s="281">
        <f>'1-BaseTRR (RY27)'!$G$2+1</f>
        <v>2022</v>
      </c>
      <c r="D57" s="288">
        <v>28732762.259623576</v>
      </c>
      <c r="E57" s="280">
        <f>E56+D57</f>
        <v>201259080.21261632</v>
      </c>
      <c r="F57" s="280">
        <f>E57*'12-DepRates'!$N$21/12</f>
        <v>480738.12446291052</v>
      </c>
      <c r="G57" s="288">
        <v>3605624.6995817199</v>
      </c>
      <c r="H57" s="280">
        <f>H56+F57-G57</f>
        <v>-19164976.329415366</v>
      </c>
      <c r="I57" s="280">
        <f>E57-H57</f>
        <v>220424056.54203171</v>
      </c>
      <c r="J57" s="331">
        <f>A57</f>
        <v>205</v>
      </c>
    </row>
    <row r="58" spans="1:13" x14ac:dyDescent="0.25">
      <c r="A58" s="331">
        <f>A57+1</f>
        <v>206</v>
      </c>
      <c r="B58" s="342" t="s">
        <v>512</v>
      </c>
      <c r="C58" s="281">
        <f>'1-BaseTRR (RY27)'!$G$2+1</f>
        <v>2022</v>
      </c>
      <c r="D58" s="288">
        <v>37274418.975493893</v>
      </c>
      <c r="E58" s="280">
        <f>E57+D58</f>
        <v>238533499.18811023</v>
      </c>
      <c r="F58" s="280">
        <f>E58*'12-DepRates'!$N$21/12</f>
        <v>569773.78064196708</v>
      </c>
      <c r="G58" s="288">
        <v>2755974.0435087373</v>
      </c>
      <c r="H58" s="280">
        <f>H57+F58-G58</f>
        <v>-21351176.592282139</v>
      </c>
      <c r="I58" s="280">
        <f>E58-H58</f>
        <v>259884675.78039238</v>
      </c>
      <c r="J58" s="331">
        <f>A58</f>
        <v>206</v>
      </c>
      <c r="L58" s="334"/>
    </row>
    <row r="59" spans="1:13" x14ac:dyDescent="0.25">
      <c r="A59" s="331">
        <f>A58+1</f>
        <v>207</v>
      </c>
      <c r="B59" s="342" t="s">
        <v>511</v>
      </c>
      <c r="C59" s="281">
        <f>'1-BaseTRR (RY27)'!$G$2+1</f>
        <v>2022</v>
      </c>
      <c r="D59" s="288">
        <v>65048204.151320383</v>
      </c>
      <c r="E59" s="280">
        <f>E58+D59</f>
        <v>303581703.33943063</v>
      </c>
      <c r="F59" s="280">
        <f>E59*'12-DepRates'!$N$21/12</f>
        <v>725151.37468816095</v>
      </c>
      <c r="G59" s="288">
        <v>3653983.1486339755</v>
      </c>
      <c r="H59" s="280">
        <f>H58+F59-G59</f>
        <v>-24280008.366227955</v>
      </c>
      <c r="I59" s="280">
        <f>E59-H59</f>
        <v>327861711.70565856</v>
      </c>
      <c r="J59" s="331">
        <f>A59</f>
        <v>207</v>
      </c>
      <c r="L59" s="334"/>
    </row>
    <row r="60" spans="1:13" x14ac:dyDescent="0.25">
      <c r="A60" s="331">
        <f>A59+1</f>
        <v>208</v>
      </c>
      <c r="B60" s="342" t="s">
        <v>510</v>
      </c>
      <c r="C60" s="281">
        <f>'1-BaseTRR (RY27)'!$G$2+1</f>
        <v>2022</v>
      </c>
      <c r="D60" s="288">
        <v>34078007.247745767</v>
      </c>
      <c r="E60" s="280">
        <f>E59+D60</f>
        <v>337659710.58717638</v>
      </c>
      <c r="F60" s="280">
        <f>E60*'12-DepRates'!$N$21/12</f>
        <v>806551.91210693319</v>
      </c>
      <c r="G60" s="288">
        <v>3466375.1900597299</v>
      </c>
      <c r="H60" s="280">
        <f>H59+F60-G60</f>
        <v>-26939831.644180749</v>
      </c>
      <c r="I60" s="280">
        <f>E60-H60</f>
        <v>364599542.23135716</v>
      </c>
      <c r="J60" s="331">
        <f>A60</f>
        <v>208</v>
      </c>
      <c r="L60" s="334"/>
    </row>
    <row r="61" spans="1:13" x14ac:dyDescent="0.25">
      <c r="A61" s="331">
        <f>A60+1</f>
        <v>209</v>
      </c>
      <c r="B61" s="342" t="s">
        <v>989</v>
      </c>
      <c r="C61" s="281">
        <f>'1-BaseTRR (RY27)'!$G$2+1</f>
        <v>2022</v>
      </c>
      <c r="D61" s="288">
        <v>15878048.915863667</v>
      </c>
      <c r="E61" s="280">
        <f>E60+D61</f>
        <v>353537759.50304008</v>
      </c>
      <c r="F61" s="280">
        <f>E61*'12-DepRates'!$N$21/12</f>
        <v>844479.06276209233</v>
      </c>
      <c r="G61" s="288">
        <v>2607386.9811568977</v>
      </c>
      <c r="H61" s="280">
        <f>H60+F61-G61</f>
        <v>-28702739.562575553</v>
      </c>
      <c r="I61" s="280">
        <f>E61-H61</f>
        <v>382240499.06561565</v>
      </c>
      <c r="J61" s="331">
        <f>A61</f>
        <v>209</v>
      </c>
      <c r="L61" s="334"/>
    </row>
    <row r="62" spans="1:13" x14ac:dyDescent="0.25">
      <c r="A62" s="331">
        <f>A61+1</f>
        <v>210</v>
      </c>
      <c r="B62" s="342" t="s">
        <v>508</v>
      </c>
      <c r="C62" s="281">
        <f>'1-BaseTRR (RY27)'!$G$2+1</f>
        <v>2022</v>
      </c>
      <c r="D62" s="288">
        <v>50005484.937501848</v>
      </c>
      <c r="E62" s="280">
        <f>E61+D62</f>
        <v>403543244.44054192</v>
      </c>
      <c r="F62" s="280">
        <f>E62*'12-DepRates'!$N$21/12</f>
        <v>963924.81902966974</v>
      </c>
      <c r="G62" s="288">
        <v>2405309.815479314</v>
      </c>
      <c r="H62" s="280">
        <f>H61+F62-G62</f>
        <v>-30144124.559025198</v>
      </c>
      <c r="I62" s="280">
        <f>E62-H62</f>
        <v>433687368.99956715</v>
      </c>
      <c r="J62" s="331">
        <f>A62</f>
        <v>210</v>
      </c>
      <c r="L62" s="334"/>
    </row>
    <row r="63" spans="1:13" x14ac:dyDescent="0.25">
      <c r="A63" s="331">
        <f>A62+1</f>
        <v>211</v>
      </c>
      <c r="B63" s="342" t="s">
        <v>507</v>
      </c>
      <c r="C63" s="281">
        <f>'1-BaseTRR (RY27)'!$G$2+1</f>
        <v>2022</v>
      </c>
      <c r="D63" s="288">
        <v>34538920.657587856</v>
      </c>
      <c r="E63" s="280">
        <f>E62+D63</f>
        <v>438082165.09812975</v>
      </c>
      <c r="F63" s="280">
        <f>E63*'12-DepRates'!$N$21/12</f>
        <v>1046426.3186905092</v>
      </c>
      <c r="G63" s="288">
        <v>2589935.9741239259</v>
      </c>
      <c r="H63" s="280">
        <f>H62+F63-G63</f>
        <v>-31687634.214458615</v>
      </c>
      <c r="I63" s="280">
        <f>E63-H63</f>
        <v>469769799.31258833</v>
      </c>
      <c r="J63" s="331">
        <f>A63</f>
        <v>211</v>
      </c>
      <c r="L63" s="334"/>
    </row>
    <row r="64" spans="1:13" x14ac:dyDescent="0.25">
      <c r="A64" s="331">
        <f>A63+1</f>
        <v>212</v>
      </c>
      <c r="B64" s="342" t="s">
        <v>518</v>
      </c>
      <c r="C64" s="281">
        <f>'1-BaseTRR (RY27)'!$G$1</f>
        <v>2023</v>
      </c>
      <c r="D64" s="288">
        <v>19862530.332100883</v>
      </c>
      <c r="E64" s="280">
        <f>E63+D64</f>
        <v>457944695.43023062</v>
      </c>
      <c r="F64" s="280">
        <f>E64*'12-DepRates'!$N$21/12</f>
        <v>1093871.0132049348</v>
      </c>
      <c r="G64" s="288">
        <v>1912702.0940635027</v>
      </c>
      <c r="H64" s="280">
        <f>H63+F64-G64</f>
        <v>-32506465.29531718</v>
      </c>
      <c r="I64" s="280">
        <f>E64-H64</f>
        <v>490451160.72554779</v>
      </c>
      <c r="J64" s="331">
        <f>A64</f>
        <v>212</v>
      </c>
      <c r="L64" s="334"/>
    </row>
    <row r="65" spans="1:12" x14ac:dyDescent="0.25">
      <c r="A65" s="331">
        <f>A64+1</f>
        <v>213</v>
      </c>
      <c r="B65" s="342" t="s">
        <v>517</v>
      </c>
      <c r="C65" s="341">
        <f>'1-BaseTRR (RY27)'!$G$1</f>
        <v>2023</v>
      </c>
      <c r="D65" s="288">
        <v>57061623.744722791</v>
      </c>
      <c r="E65" s="280">
        <f>E64+D65</f>
        <v>515006319.1749534</v>
      </c>
      <c r="F65" s="280">
        <f>E65*'12-DepRates'!$N$21/12</f>
        <v>1230171.4372596736</v>
      </c>
      <c r="G65" s="288">
        <v>2129036.1200491381</v>
      </c>
      <c r="H65" s="280">
        <f>H64+F65-G65</f>
        <v>-33405329.978106644</v>
      </c>
      <c r="I65" s="280">
        <f>E65-H65</f>
        <v>548411649.15306008</v>
      </c>
      <c r="J65" s="331">
        <f>A65</f>
        <v>213</v>
      </c>
      <c r="L65" s="334"/>
    </row>
    <row r="66" spans="1:12" x14ac:dyDescent="0.25">
      <c r="A66" s="331">
        <f>A65+1</f>
        <v>214</v>
      </c>
      <c r="B66" s="342" t="s">
        <v>516</v>
      </c>
      <c r="C66" s="341">
        <f>'1-BaseTRR (RY27)'!$G$1</f>
        <v>2023</v>
      </c>
      <c r="D66" s="288">
        <v>48471976.745469496</v>
      </c>
      <c r="E66" s="280">
        <f>E65+D66</f>
        <v>563478295.92042291</v>
      </c>
      <c r="F66" s="280">
        <f>E66*'12-DepRates'!$N$21/12</f>
        <v>1345954.1744410696</v>
      </c>
      <c r="G66" s="288">
        <v>1974457.994656262</v>
      </c>
      <c r="H66" s="280">
        <f>H65+F66-G66</f>
        <v>-34033833.798321836</v>
      </c>
      <c r="I66" s="280">
        <f>E66-H66</f>
        <v>597512129.71874475</v>
      </c>
      <c r="J66" s="331">
        <f>A66</f>
        <v>214</v>
      </c>
      <c r="L66" s="334"/>
    </row>
    <row r="67" spans="1:12" x14ac:dyDescent="0.25">
      <c r="A67" s="331">
        <f>A66+1</f>
        <v>215</v>
      </c>
      <c r="B67" s="342" t="s">
        <v>515</v>
      </c>
      <c r="C67" s="341">
        <f>'1-BaseTRR (RY27)'!$G$1</f>
        <v>2023</v>
      </c>
      <c r="D67" s="288">
        <v>102222828.69666289</v>
      </c>
      <c r="E67" s="280">
        <f>E66+D67</f>
        <v>665701124.61708581</v>
      </c>
      <c r="F67" s="280">
        <f>E67*'12-DepRates'!$N$21/12</f>
        <v>1590129.0503920654</v>
      </c>
      <c r="G67" s="288">
        <v>2824025.6556923296</v>
      </c>
      <c r="H67" s="280">
        <f>H66+F67-G67</f>
        <v>-35267730.403622098</v>
      </c>
      <c r="I67" s="280">
        <f>E67-H67</f>
        <v>700968855.02070796</v>
      </c>
      <c r="J67" s="331">
        <f>A67</f>
        <v>215</v>
      </c>
      <c r="L67" s="334"/>
    </row>
    <row r="68" spans="1:12" x14ac:dyDescent="0.25">
      <c r="A68" s="331">
        <f>A67+1</f>
        <v>216</v>
      </c>
      <c r="B68" s="342" t="s">
        <v>514</v>
      </c>
      <c r="C68" s="341">
        <f>'1-BaseTRR (RY27)'!$G$1</f>
        <v>2023</v>
      </c>
      <c r="D68" s="288">
        <v>102241886.26499395</v>
      </c>
      <c r="E68" s="280">
        <f>E67+D68</f>
        <v>767943010.88207972</v>
      </c>
      <c r="F68" s="280">
        <f>E68*'12-DepRates'!$N$21/12</f>
        <v>1834349.4482626019</v>
      </c>
      <c r="G68" s="288">
        <v>1414724.28386585</v>
      </c>
      <c r="H68" s="280">
        <f>H67+F68-G68</f>
        <v>-34848105.239225343</v>
      </c>
      <c r="I68" s="280">
        <f>E68-H68</f>
        <v>802791116.12130511</v>
      </c>
      <c r="J68" s="331">
        <f>A68</f>
        <v>216</v>
      </c>
      <c r="L68" s="334"/>
    </row>
    <row r="69" spans="1:12" x14ac:dyDescent="0.25">
      <c r="A69" s="331">
        <f>A68+1</f>
        <v>217</v>
      </c>
      <c r="B69" s="342" t="s">
        <v>513</v>
      </c>
      <c r="C69" s="341">
        <f>'1-BaseTRR (RY27)'!$G$1</f>
        <v>2023</v>
      </c>
      <c r="D69" s="288">
        <v>25174522.572604507</v>
      </c>
      <c r="E69" s="280">
        <f>E68+D69</f>
        <v>793117533.45468426</v>
      </c>
      <c r="F69" s="280">
        <f>E69*'12-DepRates'!$N$21/12</f>
        <v>1894482.6494727924</v>
      </c>
      <c r="G69" s="288">
        <v>1411370.6526707031</v>
      </c>
      <c r="H69" s="280">
        <f>H68+F69-G69</f>
        <v>-34364993.242423251</v>
      </c>
      <c r="I69" s="280">
        <f>E69-H69</f>
        <v>827482526.69710755</v>
      </c>
      <c r="J69" s="331">
        <f>A69</f>
        <v>217</v>
      </c>
      <c r="L69" s="334"/>
    </row>
    <row r="70" spans="1:12" x14ac:dyDescent="0.25">
      <c r="A70" s="331">
        <f>A69+1</f>
        <v>218</v>
      </c>
      <c r="B70" s="342" t="s">
        <v>512</v>
      </c>
      <c r="C70" s="341">
        <f>'1-BaseTRR (RY27)'!$G$1</f>
        <v>2023</v>
      </c>
      <c r="D70" s="288">
        <v>54621573.280806512</v>
      </c>
      <c r="E70" s="280">
        <f>E69+D70</f>
        <v>847739106.7354908</v>
      </c>
      <c r="F70" s="280">
        <f>E70*'12-DepRates'!$N$21/12</f>
        <v>2024954.6394395947</v>
      </c>
      <c r="G70" s="288">
        <v>1247245.9294005572</v>
      </c>
      <c r="H70" s="280">
        <f>H69+F70-G70</f>
        <v>-33587284.532384217</v>
      </c>
      <c r="I70" s="280">
        <f>E70-H70</f>
        <v>881326391.26787496</v>
      </c>
      <c r="J70" s="331">
        <f>A70</f>
        <v>218</v>
      </c>
      <c r="L70" s="334"/>
    </row>
    <row r="71" spans="1:12" x14ac:dyDescent="0.25">
      <c r="A71" s="331">
        <f>A70+1</f>
        <v>219</v>
      </c>
      <c r="B71" s="342" t="s">
        <v>511</v>
      </c>
      <c r="C71" s="341">
        <f>'1-BaseTRR (RY27)'!$G$1</f>
        <v>2023</v>
      </c>
      <c r="D71" s="288">
        <v>43372452.807728559</v>
      </c>
      <c r="E71" s="280">
        <f>E70+D71</f>
        <v>891111559.54321933</v>
      </c>
      <c r="F71" s="280">
        <f>E71*'12-DepRates'!$N$21/12</f>
        <v>2128556.3829938038</v>
      </c>
      <c r="G71" s="288">
        <v>1547338.3736432963</v>
      </c>
      <c r="H71" s="280">
        <f>H70+F71-G71</f>
        <v>-33006066.523033712</v>
      </c>
      <c r="I71" s="280">
        <f>E71-H71</f>
        <v>924117626.06625307</v>
      </c>
      <c r="J71" s="331">
        <f>A71</f>
        <v>219</v>
      </c>
      <c r="L71" s="334"/>
    </row>
    <row r="72" spans="1:12" x14ac:dyDescent="0.25">
      <c r="A72" s="331">
        <f>A71+1</f>
        <v>220</v>
      </c>
      <c r="B72" s="342" t="s">
        <v>510</v>
      </c>
      <c r="C72" s="341">
        <f>'1-BaseTRR (RY27)'!$G$1</f>
        <v>2023</v>
      </c>
      <c r="D72" s="288">
        <v>17923392.293164767</v>
      </c>
      <c r="E72" s="280">
        <f>E71+D72</f>
        <v>909034951.83638406</v>
      </c>
      <c r="F72" s="280">
        <f>E72*'12-DepRates'!$N$21/12</f>
        <v>2171369.1494335905</v>
      </c>
      <c r="G72" s="288">
        <v>1168941.9988314935</v>
      </c>
      <c r="H72" s="280">
        <f>H71+F72-G72</f>
        <v>-32003639.372431614</v>
      </c>
      <c r="I72" s="280">
        <f>E72-H72</f>
        <v>941038591.20881569</v>
      </c>
      <c r="J72" s="331">
        <f>A72</f>
        <v>220</v>
      </c>
      <c r="L72" s="334"/>
    </row>
    <row r="73" spans="1:12" x14ac:dyDescent="0.25">
      <c r="A73" s="331">
        <f>A72+1</f>
        <v>221</v>
      </c>
      <c r="B73" s="342" t="s">
        <v>509</v>
      </c>
      <c r="C73" s="341">
        <f>'1-BaseTRR (RY27)'!$G$1</f>
        <v>2023</v>
      </c>
      <c r="D73" s="288">
        <v>24886590.330064528</v>
      </c>
      <c r="E73" s="280">
        <f>E72+D73</f>
        <v>933921542.16644859</v>
      </c>
      <c r="F73" s="280">
        <f>E73*'12-DepRates'!$N$21/12</f>
        <v>2230814.5804020367</v>
      </c>
      <c r="G73" s="288">
        <v>1200961.8463451425</v>
      </c>
      <c r="H73" s="280">
        <f>H72+F73-G73</f>
        <v>-30973786.63837472</v>
      </c>
      <c r="I73" s="280">
        <f>E73-H73</f>
        <v>964895328.80482328</v>
      </c>
      <c r="J73" s="331">
        <f>A73</f>
        <v>221</v>
      </c>
      <c r="L73" s="334"/>
    </row>
    <row r="74" spans="1:12" x14ac:dyDescent="0.25">
      <c r="A74" s="331">
        <f>A73+1</f>
        <v>222</v>
      </c>
      <c r="B74" s="342" t="s">
        <v>508</v>
      </c>
      <c r="C74" s="341">
        <f>'1-BaseTRR (RY27)'!$G$1</f>
        <v>2023</v>
      </c>
      <c r="D74" s="288">
        <v>32054803.598887302</v>
      </c>
      <c r="E74" s="280">
        <f>E73+D74</f>
        <v>965976345.76533592</v>
      </c>
      <c r="F74" s="280">
        <f>E74*'12-DepRates'!$N$21/12</f>
        <v>2307382.3861670061</v>
      </c>
      <c r="G74" s="288">
        <v>1212120.2327979091</v>
      </c>
      <c r="H74" s="280">
        <f>H73+F74-G74</f>
        <v>-29878524.485005625</v>
      </c>
      <c r="I74" s="280">
        <f>E74-H74</f>
        <v>995854870.25034153</v>
      </c>
      <c r="J74" s="331">
        <f>A74</f>
        <v>222</v>
      </c>
      <c r="L74" s="334"/>
    </row>
    <row r="75" spans="1:12" x14ac:dyDescent="0.25">
      <c r="A75" s="331">
        <f>A74+1</f>
        <v>223</v>
      </c>
      <c r="B75" s="340" t="s">
        <v>507</v>
      </c>
      <c r="C75" s="339">
        <f>'1-BaseTRR (RY27)'!$G$1</f>
        <v>2023</v>
      </c>
      <c r="D75" s="286">
        <v>89156226.171243101</v>
      </c>
      <c r="E75" s="277">
        <f>E74+D75</f>
        <v>1055132571.936579</v>
      </c>
      <c r="F75" s="277">
        <f>E75*'12-DepRates'!$N$21/12</f>
        <v>2520345.6815794418</v>
      </c>
      <c r="G75" s="286">
        <v>1135255.363832708</v>
      </c>
      <c r="H75" s="277">
        <f>H74+F75-G75</f>
        <v>-28493434.167258892</v>
      </c>
      <c r="I75" s="277">
        <f>E75-H75</f>
        <v>1083626006.103838</v>
      </c>
      <c r="J75" s="331">
        <f>A75</f>
        <v>223</v>
      </c>
      <c r="L75" s="334"/>
    </row>
    <row r="76" spans="1:12" x14ac:dyDescent="0.25">
      <c r="A76" s="331">
        <f>A75+1</f>
        <v>224</v>
      </c>
      <c r="B76" s="336"/>
      <c r="C76" s="331" t="s">
        <v>970</v>
      </c>
      <c r="D76" s="294"/>
      <c r="E76" s="294">
        <f>SUM(E63:E75)/13</f>
        <v>754168401.73546493</v>
      </c>
      <c r="F76" s="280"/>
      <c r="G76" s="280"/>
      <c r="H76" s="280"/>
      <c r="I76" s="294">
        <f>SUM(I63:I75)/13</f>
        <v>786788157.72700059</v>
      </c>
      <c r="J76" s="331">
        <f>A76</f>
        <v>224</v>
      </c>
    </row>
    <row r="77" spans="1:12" x14ac:dyDescent="0.25">
      <c r="A77" s="331"/>
      <c r="D77" s="350"/>
      <c r="J77" s="331"/>
    </row>
    <row r="78" spans="1:12" x14ac:dyDescent="0.25">
      <c r="B78" s="349" t="s">
        <v>988</v>
      </c>
      <c r="C78" s="347"/>
      <c r="D78" s="348"/>
      <c r="E78" s="347"/>
      <c r="F78" s="347"/>
      <c r="G78" s="347"/>
      <c r="H78" s="347"/>
      <c r="I78" s="347"/>
    </row>
    <row r="79" spans="1:12" x14ac:dyDescent="0.25">
      <c r="B79" s="329" t="s">
        <v>987</v>
      </c>
    </row>
    <row r="80" spans="1:12" x14ac:dyDescent="0.25">
      <c r="B80" s="329" t="s">
        <v>986</v>
      </c>
    </row>
    <row r="81" spans="1:13" x14ac:dyDescent="0.25">
      <c r="B81" s="329" t="s">
        <v>985</v>
      </c>
    </row>
    <row r="83" spans="1:13" x14ac:dyDescent="0.25">
      <c r="A83" s="331"/>
      <c r="D83" s="325" t="s">
        <v>532</v>
      </c>
      <c r="E83" s="325" t="s">
        <v>531</v>
      </c>
      <c r="F83" s="325" t="s">
        <v>530</v>
      </c>
      <c r="G83" s="325" t="s">
        <v>529</v>
      </c>
      <c r="H83" s="325" t="s">
        <v>554</v>
      </c>
      <c r="I83" s="325" t="s">
        <v>553</v>
      </c>
      <c r="J83" s="331"/>
    </row>
    <row r="84" spans="1:13" ht="30" x14ac:dyDescent="0.25">
      <c r="A84" s="331"/>
      <c r="D84" s="346" t="s">
        <v>93</v>
      </c>
      <c r="E84" s="346" t="s">
        <v>984</v>
      </c>
      <c r="F84" s="346" t="s">
        <v>983</v>
      </c>
      <c r="G84" s="346" t="s">
        <v>249</v>
      </c>
      <c r="H84" s="346" t="s">
        <v>982</v>
      </c>
      <c r="I84" s="346" t="s">
        <v>981</v>
      </c>
      <c r="J84" s="331"/>
    </row>
    <row r="85" spans="1:13" x14ac:dyDescent="0.25">
      <c r="A85" s="331"/>
      <c r="E85" s="331"/>
      <c r="F85" s="331"/>
      <c r="G85" s="331"/>
      <c r="H85" s="331"/>
      <c r="I85" s="341"/>
      <c r="J85" s="331"/>
    </row>
    <row r="86" spans="1:13" x14ac:dyDescent="0.25">
      <c r="A86" s="331"/>
      <c r="B86" s="345" t="str">
        <f>B13</f>
        <v>Forecast Period</v>
      </c>
      <c r="C86" s="345"/>
      <c r="D86" s="331" t="s">
        <v>980</v>
      </c>
      <c r="E86" s="331" t="s">
        <v>977</v>
      </c>
      <c r="F86" s="331" t="s">
        <v>979</v>
      </c>
      <c r="G86" s="331" t="s">
        <v>978</v>
      </c>
      <c r="H86" s="331" t="s">
        <v>977</v>
      </c>
      <c r="I86" s="331" t="s">
        <v>976</v>
      </c>
      <c r="J86" s="331"/>
    </row>
    <row r="87" spans="1:13" x14ac:dyDescent="0.25">
      <c r="A87" s="343" t="s">
        <v>100</v>
      </c>
      <c r="B87" s="343" t="str">
        <f>B14</f>
        <v>Month</v>
      </c>
      <c r="C87" s="343" t="str">
        <f>C14</f>
        <v>Year</v>
      </c>
      <c r="D87" s="343" t="s">
        <v>971</v>
      </c>
      <c r="E87" s="343" t="s">
        <v>975</v>
      </c>
      <c r="F87" s="343" t="s">
        <v>974</v>
      </c>
      <c r="G87" s="343" t="s">
        <v>973</v>
      </c>
      <c r="H87" s="343" t="s">
        <v>972</v>
      </c>
      <c r="I87" s="343" t="s">
        <v>971</v>
      </c>
      <c r="J87" s="343" t="str">
        <f>A87</f>
        <v>Line</v>
      </c>
      <c r="L87" s="344"/>
      <c r="M87" s="343"/>
    </row>
    <row r="88" spans="1:13" x14ac:dyDescent="0.25">
      <c r="A88" s="331">
        <v>300</v>
      </c>
      <c r="B88" s="342" t="str">
        <f>B52</f>
        <v>January</v>
      </c>
      <c r="C88" s="281">
        <f>'1-BaseTRR (RY27)'!$G$2+1</f>
        <v>2022</v>
      </c>
      <c r="D88" s="288">
        <v>40545163.274269104</v>
      </c>
      <c r="E88" s="280">
        <f>D88</f>
        <v>40545163.274269104</v>
      </c>
      <c r="F88" s="280">
        <f>E88*'12-DepRates'!$N$21/12</f>
        <v>96848.329665042053</v>
      </c>
      <c r="G88" s="288">
        <v>2626725.3635267438</v>
      </c>
      <c r="H88" s="280">
        <f>F88-G88</f>
        <v>-2529877.0338617018</v>
      </c>
      <c r="I88" s="280">
        <f>E88-H88</f>
        <v>43075040.308130808</v>
      </c>
      <c r="J88" s="331">
        <f>A88</f>
        <v>300</v>
      </c>
      <c r="K88" s="338"/>
      <c r="L88" s="337"/>
      <c r="M88" s="69"/>
    </row>
    <row r="89" spans="1:13" x14ac:dyDescent="0.25">
      <c r="A89" s="331">
        <f>A88+1</f>
        <v>301</v>
      </c>
      <c r="B89" s="342" t="str">
        <f>B53</f>
        <v>February</v>
      </c>
      <c r="C89" s="281">
        <f>'1-BaseTRR (RY27)'!$G$2+1</f>
        <v>2022</v>
      </c>
      <c r="D89" s="288">
        <v>76622444.994817168</v>
      </c>
      <c r="E89" s="280">
        <f>E88+D89</f>
        <v>117167608.26908627</v>
      </c>
      <c r="F89" s="280">
        <f>E89*'12-DepRates'!$N$21/12</f>
        <v>279872.76990225742</v>
      </c>
      <c r="G89" s="288">
        <v>3561845.1014160635</v>
      </c>
      <c r="H89" s="280">
        <f>H88+F89-G89</f>
        <v>-5811849.3653755076</v>
      </c>
      <c r="I89" s="280">
        <f>E89-H89</f>
        <v>122979457.63446178</v>
      </c>
      <c r="J89" s="331">
        <f>A89</f>
        <v>301</v>
      </c>
      <c r="K89" s="338"/>
      <c r="L89" s="337"/>
      <c r="M89" s="69"/>
    </row>
    <row r="90" spans="1:13" x14ac:dyDescent="0.25">
      <c r="A90" s="331">
        <f>A89+1</f>
        <v>302</v>
      </c>
      <c r="B90" s="342" t="str">
        <f>B54</f>
        <v>March</v>
      </c>
      <c r="C90" s="281">
        <f>'1-BaseTRR (RY27)'!$G$2+1</f>
        <v>2022</v>
      </c>
      <c r="D90" s="288">
        <v>67034160.839608982</v>
      </c>
      <c r="E90" s="280">
        <f>E89+D90</f>
        <v>184201769.10869527</v>
      </c>
      <c r="F90" s="280">
        <f>E90*'12-DepRates'!$N$21/12</f>
        <v>439994.12553468061</v>
      </c>
      <c r="G90" s="288">
        <v>3724544.1670283885</v>
      </c>
      <c r="H90" s="280">
        <f>H89+F90-G90</f>
        <v>-9096399.4068692159</v>
      </c>
      <c r="I90" s="280">
        <f>E90-H90</f>
        <v>193298168.51556447</v>
      </c>
      <c r="J90" s="331">
        <f>A90</f>
        <v>302</v>
      </c>
      <c r="K90" s="338"/>
      <c r="L90" s="337"/>
      <c r="M90" s="69"/>
    </row>
    <row r="91" spans="1:13" x14ac:dyDescent="0.25">
      <c r="A91" s="331">
        <f>A90+1</f>
        <v>303</v>
      </c>
      <c r="B91" s="342" t="str">
        <f>B55</f>
        <v>April</v>
      </c>
      <c r="C91" s="281">
        <f>'1-BaseTRR (RY27)'!$G$2+1</f>
        <v>2022</v>
      </c>
      <c r="D91" s="288">
        <v>40948270.398668379</v>
      </c>
      <c r="E91" s="280">
        <f>E90+D91</f>
        <v>225150039.50736365</v>
      </c>
      <c r="F91" s="280">
        <f>E91*'12-DepRates'!$N$21/12</f>
        <v>537805.33827926673</v>
      </c>
      <c r="G91" s="288">
        <v>3094369.6181013314</v>
      </c>
      <c r="H91" s="280">
        <f>H90+F91-G91</f>
        <v>-11652963.68669128</v>
      </c>
      <c r="I91" s="280">
        <f>E91-H91</f>
        <v>236803003.19405493</v>
      </c>
      <c r="J91" s="331">
        <f>A91</f>
        <v>303</v>
      </c>
      <c r="K91" s="338"/>
      <c r="L91" s="337"/>
      <c r="M91" s="69"/>
    </row>
    <row r="92" spans="1:13" x14ac:dyDescent="0.25">
      <c r="A92" s="331">
        <f>A91+1</f>
        <v>304</v>
      </c>
      <c r="B92" s="342" t="str">
        <f>B56</f>
        <v>May</v>
      </c>
      <c r="C92" s="281">
        <f>'1-BaseTRR (RY27)'!$G$2+1</f>
        <v>2022</v>
      </c>
      <c r="D92" s="288">
        <v>59495673.580225348</v>
      </c>
      <c r="E92" s="280">
        <f>E91+D92</f>
        <v>284645713.08758903</v>
      </c>
      <c r="F92" s="280">
        <f>E92*'12-DepRates'!$N$21/12</f>
        <v>679919.86300232133</v>
      </c>
      <c r="G92" s="288">
        <v>3864246.7693566941</v>
      </c>
      <c r="H92" s="280">
        <f>H91+F92-G92</f>
        <v>-14837290.593045654</v>
      </c>
      <c r="I92" s="280">
        <f>E92-H92</f>
        <v>299483003.68063468</v>
      </c>
      <c r="J92" s="331">
        <f>A92</f>
        <v>304</v>
      </c>
      <c r="K92" s="338"/>
      <c r="L92" s="337"/>
      <c r="M92" s="69"/>
    </row>
    <row r="93" spans="1:13" x14ac:dyDescent="0.25">
      <c r="A93" s="331">
        <f>A92+1</f>
        <v>305</v>
      </c>
      <c r="B93" s="342" t="str">
        <f>B57</f>
        <v xml:space="preserve">June </v>
      </c>
      <c r="C93" s="281">
        <f>'1-BaseTRR (RY27)'!$G$2+1</f>
        <v>2022</v>
      </c>
      <c r="D93" s="288">
        <v>47713816.111274667</v>
      </c>
      <c r="E93" s="280">
        <f>E92+D93</f>
        <v>332359529.19886369</v>
      </c>
      <c r="F93" s="280">
        <f>E93*'12-DepRates'!$N$21/12</f>
        <v>793891.61743978632</v>
      </c>
      <c r="G93" s="288">
        <v>3604161.1799115841</v>
      </c>
      <c r="H93" s="280">
        <f>H92+F93-G93</f>
        <v>-17647560.155517451</v>
      </c>
      <c r="I93" s="280">
        <f>E93-H93</f>
        <v>350007089.35438114</v>
      </c>
      <c r="J93" s="331">
        <f>A93</f>
        <v>305</v>
      </c>
      <c r="K93" s="338"/>
      <c r="L93" s="337"/>
      <c r="M93" s="69"/>
    </row>
    <row r="94" spans="1:13" x14ac:dyDescent="0.25">
      <c r="A94" s="331">
        <f>A93+1</f>
        <v>306</v>
      </c>
      <c r="B94" s="342" t="str">
        <f>B58</f>
        <v>July</v>
      </c>
      <c r="C94" s="281">
        <f>'1-BaseTRR (RY27)'!$G$2+1</f>
        <v>2022</v>
      </c>
      <c r="D94" s="288">
        <v>27893626.341579974</v>
      </c>
      <c r="E94" s="280">
        <f>E93+D94</f>
        <v>360253155.54044366</v>
      </c>
      <c r="F94" s="280">
        <f>E94*'12-DepRates'!$N$21/12</f>
        <v>860519.81427818071</v>
      </c>
      <c r="G94" s="288">
        <v>2941819.9813897908</v>
      </c>
      <c r="H94" s="280">
        <f>H93+F94-G94</f>
        <v>-19728860.322629061</v>
      </c>
      <c r="I94" s="280">
        <f>E94-H94</f>
        <v>379982015.86307269</v>
      </c>
      <c r="J94" s="331">
        <f>A94</f>
        <v>306</v>
      </c>
      <c r="K94" s="338"/>
      <c r="L94" s="337"/>
      <c r="M94" s="69"/>
    </row>
    <row r="95" spans="1:13" x14ac:dyDescent="0.25">
      <c r="A95" s="331">
        <f>A94+1</f>
        <v>307</v>
      </c>
      <c r="B95" s="342" t="str">
        <f>B59</f>
        <v>August</v>
      </c>
      <c r="C95" s="281">
        <f>'1-BaseTRR (RY27)'!$G$2+1</f>
        <v>2022</v>
      </c>
      <c r="D95" s="288">
        <v>42147463.598647133</v>
      </c>
      <c r="E95" s="280">
        <f>E94+D95</f>
        <v>402400619.13909078</v>
      </c>
      <c r="F95" s="280">
        <f>E95*'12-DepRates'!$N$21/12</f>
        <v>961195.48356911214</v>
      </c>
      <c r="G95" s="288">
        <v>3991393.725656678</v>
      </c>
      <c r="H95" s="280">
        <f>H94+F95-G95</f>
        <v>-22759058.564716626</v>
      </c>
      <c r="I95" s="280">
        <f>E95-H95</f>
        <v>425159677.70380741</v>
      </c>
      <c r="J95" s="331">
        <f>A95</f>
        <v>307</v>
      </c>
      <c r="K95" s="338"/>
      <c r="L95" s="337"/>
      <c r="M95" s="69"/>
    </row>
    <row r="96" spans="1:13" x14ac:dyDescent="0.25">
      <c r="A96" s="331">
        <f>A95+1</f>
        <v>308</v>
      </c>
      <c r="B96" s="342" t="str">
        <f>B60</f>
        <v>September</v>
      </c>
      <c r="C96" s="281">
        <f>'1-BaseTRR (RY27)'!$G$2+1</f>
        <v>2022</v>
      </c>
      <c r="D96" s="288">
        <v>60065041.671645835</v>
      </c>
      <c r="E96" s="280">
        <f>E95+D96</f>
        <v>462465660.8107366</v>
      </c>
      <c r="F96" s="280">
        <f>E96*'12-DepRates'!$N$21/12</f>
        <v>1104670.0311448465</v>
      </c>
      <c r="G96" s="288">
        <v>5214502.7866193568</v>
      </c>
      <c r="H96" s="280">
        <f>H95+F96-G96</f>
        <v>-26868891.320191137</v>
      </c>
      <c r="I96" s="280">
        <f>E96-H96</f>
        <v>489334552.13092774</v>
      </c>
      <c r="J96" s="331">
        <f>A96</f>
        <v>308</v>
      </c>
      <c r="K96" s="338"/>
      <c r="L96" s="337"/>
      <c r="M96" s="69"/>
    </row>
    <row r="97" spans="1:13" x14ac:dyDescent="0.25">
      <c r="A97" s="331">
        <f>A96+1</f>
        <v>309</v>
      </c>
      <c r="B97" s="342" t="str">
        <f>B61</f>
        <v xml:space="preserve">October </v>
      </c>
      <c r="C97" s="281">
        <f>'1-BaseTRR (RY27)'!$G$2+1</f>
        <v>2022</v>
      </c>
      <c r="D97" s="288">
        <v>31056864.821901321</v>
      </c>
      <c r="E97" s="280">
        <f>E96+D97</f>
        <v>493522525.63263792</v>
      </c>
      <c r="F97" s="280">
        <f>E97*'12-DepRates'!$N$21/12</f>
        <v>1178854.107363451</v>
      </c>
      <c r="G97" s="288">
        <v>3865176.8982442226</v>
      </c>
      <c r="H97" s="280">
        <f>H96+F97-G97</f>
        <v>-29555214.111071907</v>
      </c>
      <c r="I97" s="280">
        <f>E97-H97</f>
        <v>523077739.7437098</v>
      </c>
      <c r="J97" s="331">
        <f>A97</f>
        <v>309</v>
      </c>
      <c r="K97" s="338"/>
      <c r="L97" s="337"/>
      <c r="M97" s="69"/>
    </row>
    <row r="98" spans="1:13" x14ac:dyDescent="0.25">
      <c r="A98" s="331">
        <f>A97+1</f>
        <v>310</v>
      </c>
      <c r="B98" s="342" t="str">
        <f>B62</f>
        <v>November</v>
      </c>
      <c r="C98" s="281">
        <f>'1-BaseTRR (RY27)'!$G$2+1</f>
        <v>2022</v>
      </c>
      <c r="D98" s="288">
        <v>73899925.843379289</v>
      </c>
      <c r="E98" s="280">
        <f>E97+D98</f>
        <v>567422451.47601724</v>
      </c>
      <c r="F98" s="280">
        <f>E98*'12-DepRates'!$N$21/12</f>
        <v>1355375.3938085798</v>
      </c>
      <c r="G98" s="288">
        <v>3795298.3861408145</v>
      </c>
      <c r="H98" s="280">
        <f>H97+F98-G98</f>
        <v>-31995137.103404142</v>
      </c>
      <c r="I98" s="280">
        <f>E98-H98</f>
        <v>599417588.5794214</v>
      </c>
      <c r="J98" s="331">
        <f>A98</f>
        <v>310</v>
      </c>
      <c r="K98" s="338"/>
      <c r="L98" s="337"/>
      <c r="M98" s="69"/>
    </row>
    <row r="99" spans="1:13" x14ac:dyDescent="0.25">
      <c r="A99" s="331">
        <f>A98+1</f>
        <v>311</v>
      </c>
      <c r="B99" s="342" t="str">
        <f>B63</f>
        <v>December</v>
      </c>
      <c r="C99" s="281">
        <f>'1-BaseTRR (RY27)'!$G$2+1</f>
        <v>2022</v>
      </c>
      <c r="D99" s="288">
        <v>103847874.53306054</v>
      </c>
      <c r="E99" s="280">
        <f>E98+D99</f>
        <v>671270326.00907779</v>
      </c>
      <c r="F99" s="280">
        <f>E99*'12-DepRates'!$N$21/12</f>
        <v>1603431.9405231047</v>
      </c>
      <c r="G99" s="288">
        <v>4206373.6814041836</v>
      </c>
      <c r="H99" s="280">
        <f>H98+F99-G99</f>
        <v>-34598078.84428522</v>
      </c>
      <c r="I99" s="280">
        <f>E99-H99</f>
        <v>705868404.85336304</v>
      </c>
      <c r="J99" s="331">
        <f>A99</f>
        <v>311</v>
      </c>
      <c r="K99" s="338"/>
      <c r="L99" s="337"/>
      <c r="M99" s="69"/>
    </row>
    <row r="100" spans="1:13" x14ac:dyDescent="0.25">
      <c r="A100" s="331">
        <f>A99+1</f>
        <v>312</v>
      </c>
      <c r="B100" s="342" t="str">
        <f>B64</f>
        <v>January</v>
      </c>
      <c r="C100" s="281">
        <f>'1-BaseTRR (RY27)'!$G$1</f>
        <v>2023</v>
      </c>
      <c r="D100" s="288">
        <v>29755740.235952228</v>
      </c>
      <c r="E100" s="280">
        <f>E99+D100</f>
        <v>701026066.24503005</v>
      </c>
      <c r="F100" s="280">
        <f>E100*'12-DepRates'!$N$21/12</f>
        <v>1674508.0814749829</v>
      </c>
      <c r="G100" s="288">
        <v>2774289.0037800441</v>
      </c>
      <c r="H100" s="280">
        <f>H99+F100-G100</f>
        <v>-35697859.766590282</v>
      </c>
      <c r="I100" s="280">
        <f>E100-H100</f>
        <v>736723926.01162028</v>
      </c>
      <c r="J100" s="331">
        <f>A100</f>
        <v>312</v>
      </c>
      <c r="K100" s="338"/>
      <c r="L100" s="337"/>
      <c r="M100" s="69"/>
    </row>
    <row r="101" spans="1:13" x14ac:dyDescent="0.25">
      <c r="A101" s="331">
        <f>A100+1</f>
        <v>313</v>
      </c>
      <c r="B101" s="342" t="str">
        <f>B65</f>
        <v>February</v>
      </c>
      <c r="C101" s="341">
        <f>'1-BaseTRR (RY27)'!$G$1</f>
        <v>2023</v>
      </c>
      <c r="D101" s="288">
        <v>59034776.705175608</v>
      </c>
      <c r="E101" s="280">
        <f>E100+D101</f>
        <v>760060842.95020568</v>
      </c>
      <c r="F101" s="280">
        <f>E101*'12-DepRates'!$N$21/12</f>
        <v>1815521.6834518528</v>
      </c>
      <c r="G101" s="288">
        <v>2431697.4144270541</v>
      </c>
      <c r="H101" s="280">
        <f>H100+F101-G101</f>
        <v>-36314035.497565486</v>
      </c>
      <c r="I101" s="280">
        <f>E101-H101</f>
        <v>796374878.44777119</v>
      </c>
      <c r="J101" s="331">
        <f>A101</f>
        <v>313</v>
      </c>
      <c r="K101" s="338"/>
      <c r="L101" s="337"/>
      <c r="M101" s="69"/>
    </row>
    <row r="102" spans="1:13" x14ac:dyDescent="0.25">
      <c r="A102" s="331">
        <f>A101+1</f>
        <v>314</v>
      </c>
      <c r="B102" s="342" t="str">
        <f>B66</f>
        <v>March</v>
      </c>
      <c r="C102" s="341">
        <f>'1-BaseTRR (RY27)'!$G$1</f>
        <v>2023</v>
      </c>
      <c r="D102" s="288">
        <v>66663799.248909086</v>
      </c>
      <c r="E102" s="280">
        <f>E101+D102</f>
        <v>826724642.1991148</v>
      </c>
      <c r="F102" s="280">
        <f>E102*'12-DepRates'!$N$21/12</f>
        <v>1974758.3737250881</v>
      </c>
      <c r="G102" s="288">
        <v>2494148.0066020098</v>
      </c>
      <c r="H102" s="280">
        <f>H101+F102-G102</f>
        <v>-36833425.130442411</v>
      </c>
      <c r="I102" s="280">
        <f>E102-H102</f>
        <v>863558067.32955718</v>
      </c>
      <c r="J102" s="331">
        <f>A102</f>
        <v>314</v>
      </c>
      <c r="K102" s="338"/>
      <c r="L102" s="337"/>
      <c r="M102" s="69"/>
    </row>
    <row r="103" spans="1:13" x14ac:dyDescent="0.25">
      <c r="A103" s="331">
        <f>A102+1</f>
        <v>315</v>
      </c>
      <c r="B103" s="342" t="str">
        <f>B67</f>
        <v>April</v>
      </c>
      <c r="C103" s="341">
        <f>'1-BaseTRR (RY27)'!$G$1</f>
        <v>2023</v>
      </c>
      <c r="D103" s="288">
        <v>40288964.370863013</v>
      </c>
      <c r="E103" s="280">
        <f>E102+D103</f>
        <v>867013606.56997776</v>
      </c>
      <c r="F103" s="280">
        <f>E103*'12-DepRates'!$N$21/12</f>
        <v>2070994.7330870619</v>
      </c>
      <c r="G103" s="288">
        <v>2303971.3703123201</v>
      </c>
      <c r="H103" s="280">
        <f>H102+F103-G103</f>
        <v>-37066401.767667666</v>
      </c>
      <c r="I103" s="280">
        <f>E103-H103</f>
        <v>904080008.33764541</v>
      </c>
      <c r="J103" s="331">
        <f>A103</f>
        <v>315</v>
      </c>
      <c r="K103" s="338"/>
      <c r="L103" s="337"/>
      <c r="M103" s="69"/>
    </row>
    <row r="104" spans="1:13" x14ac:dyDescent="0.25">
      <c r="A104" s="331">
        <f>A103+1</f>
        <v>316</v>
      </c>
      <c r="B104" s="342" t="str">
        <f>B68</f>
        <v>May</v>
      </c>
      <c r="C104" s="341">
        <f>'1-BaseTRR (RY27)'!$G$1</f>
        <v>2023</v>
      </c>
      <c r="D104" s="288">
        <v>125082425.59642603</v>
      </c>
      <c r="E104" s="280">
        <f>E103+D104</f>
        <v>992096032.16640377</v>
      </c>
      <c r="F104" s="280">
        <f>E104*'12-DepRates'!$N$21/12</f>
        <v>2369773.2558795349</v>
      </c>
      <c r="G104" s="288">
        <v>2384069.5055163968</v>
      </c>
      <c r="H104" s="280">
        <f>H103+F104-G104</f>
        <v>-37080698.017304525</v>
      </c>
      <c r="I104" s="280">
        <f>E104-H104</f>
        <v>1029176730.1837083</v>
      </c>
      <c r="J104" s="331">
        <f>A104</f>
        <v>316</v>
      </c>
      <c r="K104" s="338"/>
      <c r="L104" s="337"/>
      <c r="M104" s="69"/>
    </row>
    <row r="105" spans="1:13" x14ac:dyDescent="0.25">
      <c r="A105" s="331">
        <f>A104+1</f>
        <v>317</v>
      </c>
      <c r="B105" s="342" t="str">
        <f>B69</f>
        <v xml:space="preserve">June </v>
      </c>
      <c r="C105" s="341">
        <f>'1-BaseTRR (RY27)'!$G$1</f>
        <v>2023</v>
      </c>
      <c r="D105" s="288">
        <v>34450256.909287192</v>
      </c>
      <c r="E105" s="280">
        <f>E104+D105</f>
        <v>1026546289.075691</v>
      </c>
      <c r="F105" s="280">
        <f>E105*'12-DepRates'!$N$21/12</f>
        <v>2452062.9686037512</v>
      </c>
      <c r="G105" s="288">
        <v>2011420.8442106829</v>
      </c>
      <c r="H105" s="280">
        <f>H104+F105-G105</f>
        <v>-36640055.892911457</v>
      </c>
      <c r="I105" s="280">
        <f>E105-H105</f>
        <v>1063186344.9686024</v>
      </c>
      <c r="J105" s="331">
        <f>A105</f>
        <v>317</v>
      </c>
      <c r="K105" s="338"/>
      <c r="L105" s="337"/>
      <c r="M105" s="69"/>
    </row>
    <row r="106" spans="1:13" x14ac:dyDescent="0.25">
      <c r="A106" s="331">
        <f>A105+1</f>
        <v>318</v>
      </c>
      <c r="B106" s="342" t="str">
        <f>B70</f>
        <v>July</v>
      </c>
      <c r="C106" s="341">
        <f>'1-BaseTRR (RY27)'!$G$1</f>
        <v>2023</v>
      </c>
      <c r="D106" s="288">
        <v>51726807.834623471</v>
      </c>
      <c r="E106" s="280">
        <f>E105+D106</f>
        <v>1078273096.9103146</v>
      </c>
      <c r="F106" s="280">
        <f>E106*'12-DepRates'!$N$21/12</f>
        <v>2575620.3681337503</v>
      </c>
      <c r="G106" s="288">
        <v>1766971.8206584188</v>
      </c>
      <c r="H106" s="280">
        <f>H105+F106-G106</f>
        <v>-35831407.345436119</v>
      </c>
      <c r="I106" s="280">
        <f>E106-H106</f>
        <v>1114104504.2557507</v>
      </c>
      <c r="J106" s="331">
        <f>A106</f>
        <v>318</v>
      </c>
      <c r="K106" s="338"/>
      <c r="L106" s="337"/>
      <c r="M106" s="69"/>
    </row>
    <row r="107" spans="1:13" x14ac:dyDescent="0.25">
      <c r="A107" s="331">
        <f>A106+1</f>
        <v>319</v>
      </c>
      <c r="B107" s="342" t="str">
        <f>B71</f>
        <v>August</v>
      </c>
      <c r="C107" s="341">
        <f>'1-BaseTRR (RY27)'!$G$1</f>
        <v>2023</v>
      </c>
      <c r="D107" s="288">
        <v>36423279.791769713</v>
      </c>
      <c r="E107" s="280">
        <f>E106+D107</f>
        <v>1114696376.7020843</v>
      </c>
      <c r="F107" s="280">
        <f>E107*'12-DepRates'!$N$21/12</f>
        <v>2662622.9480689513</v>
      </c>
      <c r="G107" s="288">
        <v>1840029.6364347488</v>
      </c>
      <c r="H107" s="280">
        <f>H106+F107-G107</f>
        <v>-35008814.033801913</v>
      </c>
      <c r="I107" s="280">
        <f>E107-H107</f>
        <v>1149705190.7358861</v>
      </c>
      <c r="J107" s="331">
        <f>A107</f>
        <v>319</v>
      </c>
      <c r="K107" s="338"/>
      <c r="L107" s="337"/>
      <c r="M107" s="69"/>
    </row>
    <row r="108" spans="1:13" x14ac:dyDescent="0.25">
      <c r="A108" s="331">
        <f>A107+1</f>
        <v>320</v>
      </c>
      <c r="B108" s="342" t="str">
        <f>B72</f>
        <v>September</v>
      </c>
      <c r="C108" s="341">
        <f>'1-BaseTRR (RY27)'!$G$1</f>
        <v>2023</v>
      </c>
      <c r="D108" s="288">
        <v>34033995.460958555</v>
      </c>
      <c r="E108" s="280">
        <f>E107+D108</f>
        <v>1148730372.1630428</v>
      </c>
      <c r="F108" s="280">
        <f>E108*'12-DepRates'!$N$21/12</f>
        <v>2743918.3565970813</v>
      </c>
      <c r="G108" s="288">
        <v>2046094.1172362193</v>
      </c>
      <c r="H108" s="280">
        <f>H107+F108-G108</f>
        <v>-34310989.794441052</v>
      </c>
      <c r="I108" s="280">
        <f>E108-H108</f>
        <v>1183041361.9574838</v>
      </c>
      <c r="J108" s="331">
        <f>A108</f>
        <v>320</v>
      </c>
      <c r="K108" s="338"/>
      <c r="L108" s="337"/>
      <c r="M108" s="69"/>
    </row>
    <row r="109" spans="1:13" x14ac:dyDescent="0.25">
      <c r="A109" s="331">
        <f>A108+1</f>
        <v>321</v>
      </c>
      <c r="B109" s="342" t="str">
        <f>B73</f>
        <v>October</v>
      </c>
      <c r="C109" s="341">
        <f>'1-BaseTRR (RY27)'!$G$1</f>
        <v>2023</v>
      </c>
      <c r="D109" s="288">
        <v>55812319.09907122</v>
      </c>
      <c r="E109" s="280">
        <f>E108+D109</f>
        <v>1204542691.262114</v>
      </c>
      <c r="F109" s="280">
        <f>E109*'12-DepRates'!$N$21/12</f>
        <v>2877234.625245769</v>
      </c>
      <c r="G109" s="288">
        <v>2098158.507345791</v>
      </c>
      <c r="H109" s="280">
        <f>H108+F109-G109</f>
        <v>-33531913.676541075</v>
      </c>
      <c r="I109" s="280">
        <f>E109-H109</f>
        <v>1238074604.9386551</v>
      </c>
      <c r="J109" s="331">
        <f>A109</f>
        <v>321</v>
      </c>
      <c r="K109" s="338"/>
      <c r="L109" s="337"/>
      <c r="M109" s="69"/>
    </row>
    <row r="110" spans="1:13" x14ac:dyDescent="0.25">
      <c r="A110" s="331">
        <f>A109+1</f>
        <v>322</v>
      </c>
      <c r="B110" s="342" t="str">
        <f>B74</f>
        <v>November</v>
      </c>
      <c r="C110" s="341">
        <f>'1-BaseTRR (RY27)'!$G$1</f>
        <v>2023</v>
      </c>
      <c r="D110" s="288">
        <v>64970636.116122574</v>
      </c>
      <c r="E110" s="280">
        <f>E109+D110</f>
        <v>1269513327.3782365</v>
      </c>
      <c r="F110" s="280">
        <f>E110*'12-DepRates'!$N$21/12</f>
        <v>3032426.9361647628</v>
      </c>
      <c r="G110" s="288">
        <v>1455533.0234880911</v>
      </c>
      <c r="H110" s="280">
        <f>H109+F110-G110</f>
        <v>-31955019.763864402</v>
      </c>
      <c r="I110" s="280">
        <f>E110-H110</f>
        <v>1301468347.142101</v>
      </c>
      <c r="J110" s="331">
        <f>A110</f>
        <v>322</v>
      </c>
      <c r="K110" s="338"/>
      <c r="L110" s="337"/>
      <c r="M110" s="69"/>
    </row>
    <row r="111" spans="1:13" x14ac:dyDescent="0.25">
      <c r="A111" s="331">
        <f>A110+1</f>
        <v>323</v>
      </c>
      <c r="B111" s="340" t="str">
        <f>B75</f>
        <v>December</v>
      </c>
      <c r="C111" s="339">
        <f>'1-BaseTRR (RY27)'!$G$1</f>
        <v>2023</v>
      </c>
      <c r="D111" s="286">
        <v>71131190.169176087</v>
      </c>
      <c r="E111" s="277">
        <f>E110+D111</f>
        <v>1340644517.5474126</v>
      </c>
      <c r="F111" s="277">
        <f>E111*'12-DepRates'!$N$21/12</f>
        <v>3202334.6735777487</v>
      </c>
      <c r="G111" s="286">
        <v>1275845.5515601705</v>
      </c>
      <c r="H111" s="277">
        <f>H110+F111-G111</f>
        <v>-30028530.641846824</v>
      </c>
      <c r="I111" s="277">
        <f>E111-H111</f>
        <v>1370673048.1892595</v>
      </c>
      <c r="J111" s="331">
        <f>A111</f>
        <v>323</v>
      </c>
      <c r="K111" s="338"/>
      <c r="L111" s="337"/>
      <c r="M111" s="69"/>
    </row>
    <row r="112" spans="1:13" x14ac:dyDescent="0.25">
      <c r="A112" s="331">
        <f>A111+1</f>
        <v>324</v>
      </c>
      <c r="B112" s="336"/>
      <c r="C112" s="331" t="s">
        <v>970</v>
      </c>
      <c r="D112" s="280"/>
      <c r="E112" s="294">
        <f>SUM(E99:E111)/13</f>
        <v>1000087552.8599006</v>
      </c>
      <c r="F112" s="280"/>
      <c r="G112" s="280"/>
      <c r="H112" s="280"/>
      <c r="I112" s="294">
        <f>SUM(I99:I111)/13</f>
        <v>1035079647.4885697</v>
      </c>
      <c r="J112" s="331">
        <f>A112</f>
        <v>324</v>
      </c>
    </row>
    <row r="113" spans="1:10" x14ac:dyDescent="0.25">
      <c r="A113" s="331"/>
      <c r="D113" s="335"/>
      <c r="F113" s="334"/>
      <c r="I113" s="334"/>
      <c r="J113" s="331"/>
    </row>
    <row r="114" spans="1:10" x14ac:dyDescent="0.25">
      <c r="A114" s="331"/>
      <c r="J114" s="331"/>
    </row>
    <row r="115" spans="1:10" x14ac:dyDescent="0.25">
      <c r="A115" s="331"/>
      <c r="B115" s="81" t="s">
        <v>143</v>
      </c>
      <c r="J115" s="331"/>
    </row>
    <row r="116" spans="1:10" x14ac:dyDescent="0.25">
      <c r="A116" s="331"/>
      <c r="B116" s="314" t="s">
        <v>969</v>
      </c>
      <c r="C116" s="314"/>
      <c r="D116" s="314"/>
      <c r="E116" s="314"/>
      <c r="F116" s="314"/>
      <c r="G116" s="314"/>
      <c r="H116" s="314"/>
      <c r="J116" s="331"/>
    </row>
    <row r="117" spans="1:10" x14ac:dyDescent="0.25">
      <c r="A117" s="331"/>
      <c r="B117" s="314" t="s">
        <v>968</v>
      </c>
      <c r="C117" s="314"/>
      <c r="D117" s="314"/>
      <c r="E117" s="314"/>
      <c r="F117" s="314"/>
      <c r="G117" s="314"/>
      <c r="H117" s="314"/>
      <c r="J117" s="331"/>
    </row>
    <row r="118" spans="1:10" x14ac:dyDescent="0.25">
      <c r="A118" s="331"/>
      <c r="B118" s="314" t="s">
        <v>811</v>
      </c>
      <c r="C118" s="314"/>
      <c r="D118" s="314"/>
      <c r="E118" s="314"/>
      <c r="F118" s="314"/>
      <c r="G118" s="314"/>
      <c r="H118" s="314"/>
      <c r="J118" s="331"/>
    </row>
    <row r="119" spans="1:10" x14ac:dyDescent="0.25">
      <c r="A119" s="331"/>
      <c r="C119" s="280"/>
      <c r="D119" s="280"/>
      <c r="E119" s="70"/>
      <c r="J119" s="331"/>
    </row>
    <row r="120" spans="1:10" x14ac:dyDescent="0.25">
      <c r="A120" s="331"/>
      <c r="B120" s="280"/>
      <c r="C120" s="280"/>
      <c r="D120" s="280"/>
      <c r="E120" s="70"/>
      <c r="J120" s="331"/>
    </row>
    <row r="121" spans="1:10" x14ac:dyDescent="0.25">
      <c r="A121" s="331"/>
      <c r="B121" s="280"/>
      <c r="C121" s="280"/>
      <c r="D121" s="280"/>
      <c r="E121" s="70"/>
      <c r="H121" s="280"/>
      <c r="J121" s="331"/>
    </row>
    <row r="122" spans="1:10" x14ac:dyDescent="0.25">
      <c r="A122" s="331"/>
      <c r="B122" s="280"/>
      <c r="C122" s="280"/>
      <c r="D122" s="280"/>
      <c r="E122" s="70"/>
      <c r="J122" s="331"/>
    </row>
    <row r="123" spans="1:10" x14ac:dyDescent="0.25">
      <c r="A123" s="331"/>
      <c r="B123" s="280"/>
      <c r="C123" s="280"/>
      <c r="D123" s="280"/>
      <c r="E123" s="70"/>
      <c r="J123" s="331"/>
    </row>
    <row r="124" spans="1:10" x14ac:dyDescent="0.25">
      <c r="A124" s="331"/>
      <c r="B124" s="280"/>
      <c r="C124" s="280"/>
      <c r="D124" s="280"/>
      <c r="E124" s="70"/>
      <c r="J124" s="331"/>
    </row>
    <row r="125" spans="1:10" x14ac:dyDescent="0.25">
      <c r="A125" s="331"/>
      <c r="B125" s="280"/>
      <c r="C125" s="280"/>
      <c r="D125" s="280"/>
      <c r="E125" s="70"/>
      <c r="J125" s="331"/>
    </row>
    <row r="126" spans="1:10" x14ac:dyDescent="0.25">
      <c r="A126" s="331"/>
      <c r="B126" s="280"/>
      <c r="C126" s="280"/>
      <c r="D126" s="280"/>
      <c r="E126" s="70"/>
      <c r="J126" s="331"/>
    </row>
    <row r="127" spans="1:10" x14ac:dyDescent="0.25">
      <c r="A127" s="331"/>
      <c r="B127" s="294"/>
      <c r="C127" s="294"/>
      <c r="D127" s="294"/>
      <c r="E127" s="333"/>
      <c r="J127" s="331"/>
    </row>
    <row r="128" spans="1:10" x14ac:dyDescent="0.25">
      <c r="A128" s="331"/>
      <c r="B128" s="332"/>
      <c r="J128" s="331"/>
    </row>
    <row r="144" spans="11:11" x14ac:dyDescent="0.25">
      <c r="K144" s="329" t="e">
        <f>E30/E144*E151</f>
        <v>#DIV/0!</v>
      </c>
    </row>
    <row r="160" spans="10:10" x14ac:dyDescent="0.25">
      <c r="J160" s="330">
        <f>E160-D160</f>
        <v>0</v>
      </c>
    </row>
  </sheetData>
  <mergeCells count="3">
    <mergeCell ref="B13:C13"/>
    <mergeCell ref="B50:C50"/>
    <mergeCell ref="B86:C86"/>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76" max="16383" man="1"/>
  </row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A8CF5-4CBE-4C86-9A54-4C304590A0FC}">
  <sheetPr>
    <tabColor theme="9" tint="0.59999389629810485"/>
    <pageSetUpPr fitToPage="1"/>
  </sheetPr>
  <dimension ref="A1:AD258"/>
  <sheetViews>
    <sheetView view="pageBreakPreview" topLeftCell="I46" zoomScale="106" zoomScaleNormal="90" zoomScaleSheetLayoutView="106" workbookViewId="0">
      <selection activeCell="Q114" sqref="Q114"/>
    </sheetView>
  </sheetViews>
  <sheetFormatPr defaultColWidth="8.85546875" defaultRowHeight="15" x14ac:dyDescent="0.25"/>
  <cols>
    <col min="1" max="1" width="6.7109375" bestFit="1" customWidth="1"/>
    <col min="2" max="3" width="10.5703125" customWidth="1"/>
    <col min="4" max="4" width="18.85546875" customWidth="1"/>
    <col min="5" max="5" width="18" customWidth="1"/>
    <col min="6" max="6" width="18.28515625" customWidth="1"/>
    <col min="7" max="7" width="16.7109375" customWidth="1"/>
    <col min="8" max="8" width="19" customWidth="1"/>
    <col min="9" max="9" width="16.7109375" customWidth="1"/>
    <col min="10" max="10" width="14" bestFit="1" customWidth="1"/>
    <col min="11" max="11" width="20.5703125" customWidth="1"/>
    <col min="12" max="12" width="18" customWidth="1"/>
    <col min="13" max="15" width="16.7109375" customWidth="1"/>
    <col min="16" max="16" width="21.5703125" bestFit="1" customWidth="1"/>
    <col min="17" max="17" width="18.85546875" customWidth="1"/>
    <col min="18" max="18" width="6.7109375" bestFit="1" customWidth="1"/>
    <col min="19" max="19" width="8.85546875" customWidth="1"/>
    <col min="20" max="20" width="12.7109375" bestFit="1" customWidth="1"/>
    <col min="24" max="24" width="16" customWidth="1"/>
    <col min="25" max="25" width="14.140625" customWidth="1"/>
    <col min="26" max="26" width="22.5703125" customWidth="1"/>
    <col min="27" max="27" width="12.28515625" bestFit="1" customWidth="1"/>
    <col min="30" max="30" width="16.28515625" bestFit="1" customWidth="1"/>
    <col min="32" max="32" width="17.7109375" bestFit="1" customWidth="1"/>
  </cols>
  <sheetData>
    <row r="1" spans="1:30" x14ac:dyDescent="0.25">
      <c r="B1" s="17" t="s">
        <v>47</v>
      </c>
      <c r="H1" s="271"/>
      <c r="J1" s="43"/>
      <c r="O1" s="6"/>
      <c r="P1" s="78" t="str">
        <f>CONCATENATE("Prior Year: ",'1-BaseTRR (RY27)'!$G$2)</f>
        <v>Prior Year: 2021</v>
      </c>
    </row>
    <row r="2" spans="1:30" x14ac:dyDescent="0.25">
      <c r="B2" s="250" t="s">
        <v>318</v>
      </c>
      <c r="C2" s="89"/>
      <c r="D2" s="250"/>
      <c r="J2" s="43"/>
      <c r="O2" s="78"/>
      <c r="P2" s="78"/>
      <c r="Q2" s="78"/>
    </row>
    <row r="3" spans="1:30" x14ac:dyDescent="0.25">
      <c r="B3" s="268"/>
    </row>
    <row r="4" spans="1:30" x14ac:dyDescent="0.25">
      <c r="B4" s="268"/>
    </row>
    <row r="5" spans="1:30" x14ac:dyDescent="0.25">
      <c r="B5" s="83" t="s">
        <v>1027</v>
      </c>
      <c r="C5" s="83"/>
      <c r="D5" s="39"/>
      <c r="E5" s="39"/>
      <c r="F5" s="39"/>
      <c r="G5" s="39"/>
      <c r="H5" s="39"/>
      <c r="I5" s="39"/>
      <c r="J5" s="39"/>
      <c r="K5" s="39"/>
      <c r="L5" s="39"/>
      <c r="M5" s="39"/>
      <c r="N5" s="39"/>
      <c r="O5" s="39"/>
      <c r="P5" s="39"/>
      <c r="Q5" s="39"/>
    </row>
    <row r="6" spans="1:30" x14ac:dyDescent="0.25">
      <c r="B6" s="282" t="s">
        <v>1026</v>
      </c>
    </row>
    <row r="7" spans="1:30" x14ac:dyDescent="0.25">
      <c r="B7" s="282" t="s">
        <v>1025</v>
      </c>
    </row>
    <row r="9" spans="1:30" x14ac:dyDescent="0.25">
      <c r="A9" s="17"/>
      <c r="D9" s="236" t="s">
        <v>532</v>
      </c>
      <c r="E9" s="236" t="s">
        <v>531</v>
      </c>
      <c r="F9" s="236" t="s">
        <v>530</v>
      </c>
      <c r="G9" s="236" t="s">
        <v>529</v>
      </c>
      <c r="H9" s="236" t="s">
        <v>554</v>
      </c>
      <c r="I9" s="236" t="s">
        <v>553</v>
      </c>
      <c r="J9" s="236" t="s">
        <v>552</v>
      </c>
      <c r="K9" s="236" t="s">
        <v>582</v>
      </c>
      <c r="L9" s="236" t="s">
        <v>581</v>
      </c>
      <c r="M9" s="236" t="s">
        <v>729</v>
      </c>
      <c r="N9" s="236" t="s">
        <v>728</v>
      </c>
      <c r="O9" s="236" t="s">
        <v>727</v>
      </c>
      <c r="P9" s="236" t="s">
        <v>726</v>
      </c>
      <c r="Q9" s="236"/>
      <c r="R9" s="235"/>
    </row>
    <row r="10" spans="1:30" ht="30" x14ac:dyDescent="0.25">
      <c r="A10" s="17"/>
      <c r="D10" s="304" t="s">
        <v>926</v>
      </c>
      <c r="E10" s="304" t="s">
        <v>926</v>
      </c>
      <c r="F10" s="304" t="s">
        <v>926</v>
      </c>
      <c r="G10" s="304" t="s">
        <v>926</v>
      </c>
      <c r="H10" s="304" t="s">
        <v>926</v>
      </c>
      <c r="I10" s="304" t="s">
        <v>926</v>
      </c>
      <c r="J10" s="304" t="s">
        <v>926</v>
      </c>
      <c r="K10" s="304" t="s">
        <v>926</v>
      </c>
      <c r="L10" s="304" t="s">
        <v>926</v>
      </c>
      <c r="M10" s="304" t="s">
        <v>926</v>
      </c>
      <c r="N10" s="304" t="s">
        <v>926</v>
      </c>
      <c r="O10" s="304" t="s">
        <v>926</v>
      </c>
      <c r="P10" s="285" t="s">
        <v>919</v>
      </c>
      <c r="Q10" s="285"/>
      <c r="R10" s="235"/>
      <c r="X10" s="81" t="s">
        <v>918</v>
      </c>
      <c r="Y10" s="81"/>
      <c r="Z10" s="81"/>
      <c r="AD10" s="81" t="s">
        <v>917</v>
      </c>
    </row>
    <row r="11" spans="1:30" x14ac:dyDescent="0.25">
      <c r="B11" s="6"/>
      <c r="C11" s="6"/>
      <c r="N11" s="114"/>
      <c r="P11" s="114"/>
      <c r="Q11" s="114"/>
      <c r="R11" s="235"/>
    </row>
    <row r="12" spans="1:30" x14ac:dyDescent="0.25">
      <c r="A12" s="75"/>
      <c r="B12" s="235"/>
      <c r="C12" s="220" t="s">
        <v>916</v>
      </c>
      <c r="D12" s="245">
        <v>350.01</v>
      </c>
      <c r="E12" s="245">
        <v>350.02</v>
      </c>
      <c r="F12" s="245">
        <v>352.01</v>
      </c>
      <c r="G12" s="245">
        <v>352.02</v>
      </c>
      <c r="H12" s="245">
        <v>353.01</v>
      </c>
      <c r="I12" s="245">
        <v>353.02</v>
      </c>
      <c r="J12" s="245">
        <v>354</v>
      </c>
      <c r="K12" s="245">
        <v>355</v>
      </c>
      <c r="L12" s="245">
        <v>356</v>
      </c>
      <c r="M12" s="245">
        <v>357</v>
      </c>
      <c r="N12" s="245">
        <v>358</v>
      </c>
      <c r="O12" s="245">
        <v>359</v>
      </c>
      <c r="R12" s="235"/>
    </row>
    <row r="13" spans="1:30" x14ac:dyDescent="0.25">
      <c r="A13" s="248" t="s">
        <v>100</v>
      </c>
      <c r="B13" s="248" t="s">
        <v>523</v>
      </c>
      <c r="C13" s="248" t="s">
        <v>545</v>
      </c>
      <c r="D13" s="236" t="s">
        <v>915</v>
      </c>
      <c r="E13" s="236" t="s">
        <v>907</v>
      </c>
      <c r="F13" s="236" t="s">
        <v>914</v>
      </c>
      <c r="G13" s="236" t="s">
        <v>913</v>
      </c>
      <c r="H13" s="236" t="s">
        <v>904</v>
      </c>
      <c r="I13" s="236" t="s">
        <v>912</v>
      </c>
      <c r="J13" s="236" t="s">
        <v>911</v>
      </c>
      <c r="K13" s="236" t="s">
        <v>910</v>
      </c>
      <c r="L13" s="236" t="s">
        <v>906</v>
      </c>
      <c r="M13" s="236" t="s">
        <v>909</v>
      </c>
      <c r="N13" s="236" t="s">
        <v>908</v>
      </c>
      <c r="O13" s="236" t="s">
        <v>905</v>
      </c>
      <c r="P13" s="248" t="s">
        <v>506</v>
      </c>
      <c r="Q13" s="248" t="s">
        <v>152</v>
      </c>
      <c r="R13" s="248" t="str">
        <f>A13</f>
        <v>Line</v>
      </c>
      <c r="X13" s="81" t="s">
        <v>907</v>
      </c>
      <c r="Y13" s="81" t="s">
        <v>906</v>
      </c>
      <c r="Z13" s="81" t="s">
        <v>905</v>
      </c>
      <c r="AD13" s="37" t="s">
        <v>904</v>
      </c>
    </row>
    <row r="14" spans="1:30" x14ac:dyDescent="0.25">
      <c r="A14" s="235">
        <v>100</v>
      </c>
      <c r="B14" s="282" t="s">
        <v>507</v>
      </c>
      <c r="C14" s="281">
        <f>'1-BaseTRR (RY27)'!$G$2-1</f>
        <v>2020</v>
      </c>
      <c r="D14" s="367">
        <f>+D39+D64</f>
        <v>-7829</v>
      </c>
      <c r="E14" s="367">
        <f>+E39+E64</f>
        <v>71703651.274523392</v>
      </c>
      <c r="F14" s="367">
        <f>+F39+F64</f>
        <v>109706920</v>
      </c>
      <c r="G14" s="367">
        <f>+G39+G64</f>
        <v>18023615</v>
      </c>
      <c r="H14" s="367">
        <f>+H39+H64</f>
        <v>1592482953.2688732</v>
      </c>
      <c r="I14" s="367">
        <f>+I39+I64</f>
        <v>12776699.40308034</v>
      </c>
      <c r="J14" s="367">
        <f>+J39+J64</f>
        <v>347587090</v>
      </c>
      <c r="K14" s="367">
        <f>+K39+K64</f>
        <v>379206173</v>
      </c>
      <c r="L14" s="367">
        <f>+L39+L64</f>
        <v>524625047.00124025</v>
      </c>
      <c r="M14" s="367">
        <f>+M39+M64</f>
        <v>102565877</v>
      </c>
      <c r="N14" s="367">
        <f>+N39+N64</f>
        <v>75168249</v>
      </c>
      <c r="O14" s="367">
        <f>+O39+O64</f>
        <v>15014702.572205018</v>
      </c>
      <c r="P14" s="33">
        <f>SUM(D14:O14)</f>
        <v>3248853148.5199223</v>
      </c>
      <c r="Q14" s="293" t="str">
        <f>"Line "&amp;A39&amp;" + Line "&amp;A64&amp;""</f>
        <v>Line 200 + Line 300</v>
      </c>
      <c r="R14" s="235">
        <f>A14</f>
        <v>100</v>
      </c>
      <c r="X14" s="293">
        <f>X39+X64</f>
        <v>-55306.338629212463</v>
      </c>
      <c r="Y14" s="293">
        <f>Y39+Y64</f>
        <v>-447606.86377774994</v>
      </c>
      <c r="Z14" s="293">
        <f>Z39+Z64</f>
        <v>-181569.49814138334</v>
      </c>
      <c r="AD14" s="293">
        <f>AD39+AD64</f>
        <v>526004.26887321088</v>
      </c>
    </row>
    <row r="15" spans="1:30" x14ac:dyDescent="0.25">
      <c r="A15" s="235">
        <f>A14+1</f>
        <v>101</v>
      </c>
      <c r="B15" s="282" t="s">
        <v>518</v>
      </c>
      <c r="C15" s="281">
        <f>'1-BaseTRR (RY27)'!$G$2</f>
        <v>2021</v>
      </c>
      <c r="D15" s="367">
        <f>+D40+D65</f>
        <v>-12152</v>
      </c>
      <c r="E15" s="367">
        <f>+E40+E65</f>
        <v>72025256.055225134</v>
      </c>
      <c r="F15" s="367">
        <f>+F40+F65</f>
        <v>110112916</v>
      </c>
      <c r="G15" s="367">
        <f>+G40+G65</f>
        <v>18184197</v>
      </c>
      <c r="H15" s="367">
        <f>+H40+H65</f>
        <v>1600924176.7479272</v>
      </c>
      <c r="I15" s="367">
        <f>+I40+I65</f>
        <v>12774214.653592851</v>
      </c>
      <c r="J15" s="367">
        <f>+J40+J65</f>
        <v>349551688</v>
      </c>
      <c r="K15" s="367">
        <f>+K40+K65</f>
        <v>382993115</v>
      </c>
      <c r="L15" s="367">
        <f>+L40+L65</f>
        <v>527681838.59851801</v>
      </c>
      <c r="M15" s="367">
        <f>+M40+M65</f>
        <v>103204800</v>
      </c>
      <c r="N15" s="367">
        <f>+N40+N65</f>
        <v>75635994</v>
      </c>
      <c r="O15" s="367">
        <f>+O40+O65</f>
        <v>15491472.355424654</v>
      </c>
      <c r="P15" s="33">
        <f>SUM(D15:O15)</f>
        <v>3268567516.4106879</v>
      </c>
      <c r="Q15" s="293" t="str">
        <f>"Line "&amp;A40&amp;" + Line "&amp;A65&amp;""</f>
        <v>Line 201 + Line 301</v>
      </c>
      <c r="R15" s="235">
        <f>A15</f>
        <v>101</v>
      </c>
      <c r="X15" s="293">
        <f>X40+X65</f>
        <v>-56915.688864962467</v>
      </c>
      <c r="Y15" s="293">
        <f>Y40+Y65</f>
        <v>-481296.78221294994</v>
      </c>
      <c r="Z15" s="293">
        <f>Z40+Z65</f>
        <v>-182025.59037086667</v>
      </c>
      <c r="AD15" s="293">
        <f>AD40+AD65</f>
        <v>1017743.7479272026</v>
      </c>
    </row>
    <row r="16" spans="1:30" x14ac:dyDescent="0.25">
      <c r="A16" s="235">
        <f>A15+1</f>
        <v>102</v>
      </c>
      <c r="B16" s="282" t="s">
        <v>517</v>
      </c>
      <c r="C16" s="281">
        <f>'1-BaseTRR (RY27)'!$G$2</f>
        <v>2021</v>
      </c>
      <c r="D16" s="367">
        <f>+D41+D66</f>
        <v>-12153</v>
      </c>
      <c r="E16" s="367">
        <f>+E41+E66</f>
        <v>72346090.410067141</v>
      </c>
      <c r="F16" s="367">
        <f>+F41+F66</f>
        <v>110670902</v>
      </c>
      <c r="G16" s="367">
        <f>+G41+G66</f>
        <v>18339071</v>
      </c>
      <c r="H16" s="367">
        <f>+H41+H66</f>
        <v>1615409637.6218691</v>
      </c>
      <c r="I16" s="367">
        <f>+I41+I66</f>
        <v>12820495.288728639</v>
      </c>
      <c r="J16" s="367">
        <f>+J41+J66</f>
        <v>350473196</v>
      </c>
      <c r="K16" s="367">
        <f>+K41+K66</f>
        <v>386085503</v>
      </c>
      <c r="L16" s="367">
        <f>+L41+L66</f>
        <v>529158542.77144676</v>
      </c>
      <c r="M16" s="367">
        <f>+M41+M66</f>
        <v>103856751</v>
      </c>
      <c r="N16" s="367">
        <f>+N41+N66</f>
        <v>76118155</v>
      </c>
      <c r="O16" s="367">
        <f>+O41+O66</f>
        <v>15709785.13864428</v>
      </c>
      <c r="P16" s="33">
        <f>SUM(D16:O16)</f>
        <v>3290975976.2307558</v>
      </c>
      <c r="Q16" s="293" t="str">
        <f>"Line "&amp;A41&amp;" + Line "&amp;A66&amp;""</f>
        <v>Line 202 + Line 302</v>
      </c>
      <c r="R16" s="235">
        <f>A16</f>
        <v>102</v>
      </c>
      <c r="X16" s="293">
        <f>X41+X66</f>
        <v>-58526.464960462465</v>
      </c>
      <c r="Y16" s="293">
        <f>Y41+Y66</f>
        <v>-514962.70590824995</v>
      </c>
      <c r="Z16" s="293">
        <f>Z41+Z66</f>
        <v>-182481.68260035</v>
      </c>
      <c r="AD16" s="293">
        <f>AD41+AD66</f>
        <v>1046335.6218689193</v>
      </c>
    </row>
    <row r="17" spans="1:30" x14ac:dyDescent="0.25">
      <c r="A17" s="235">
        <f>A16+1</f>
        <v>103</v>
      </c>
      <c r="B17" s="282" t="s">
        <v>516</v>
      </c>
      <c r="C17" s="281">
        <f>'1-BaseTRR (RY27)'!$G$2</f>
        <v>2021</v>
      </c>
      <c r="D17" s="367">
        <f>+D42+D67</f>
        <v>-12154</v>
      </c>
      <c r="E17" s="367">
        <f>+E42+E67</f>
        <v>72643327.064930648</v>
      </c>
      <c r="F17" s="367">
        <f>+F42+F67</f>
        <v>111226667</v>
      </c>
      <c r="G17" s="367">
        <f>+G42+G67</f>
        <v>18495083</v>
      </c>
      <c r="H17" s="367">
        <f>+H42+H67</f>
        <v>1630002164.0860002</v>
      </c>
      <c r="I17" s="367">
        <f>+I42+I67</f>
        <v>12866765.92386443</v>
      </c>
      <c r="J17" s="367">
        <f>+J42+J67</f>
        <v>348548265</v>
      </c>
      <c r="K17" s="367">
        <f>+K42+K67</f>
        <v>388085538</v>
      </c>
      <c r="L17" s="367">
        <f>+L42+L67</f>
        <v>526971622.95232874</v>
      </c>
      <c r="M17" s="367">
        <f>+M42+M67</f>
        <v>104519683</v>
      </c>
      <c r="N17" s="367">
        <f>+N42+N67</f>
        <v>76601875</v>
      </c>
      <c r="O17" s="367">
        <f>+O42+O67</f>
        <v>15950845.921863917</v>
      </c>
      <c r="P17" s="33">
        <f>SUM(D17:O17)</f>
        <v>3305899682.948988</v>
      </c>
      <c r="Q17" s="293" t="str">
        <f>"Line "&amp;A42&amp;" + Line "&amp;A67&amp;""</f>
        <v>Line 203 + Line 303</v>
      </c>
      <c r="R17" s="235">
        <f>A17</f>
        <v>103</v>
      </c>
      <c r="X17" s="293">
        <f>X42+X67</f>
        <v>-60138.941034462463</v>
      </c>
      <c r="Y17" s="293">
        <f>Y42+Y67</f>
        <v>-548649.72814124986</v>
      </c>
      <c r="Z17" s="293">
        <f>Z42+Z67</f>
        <v>-182937.77482983333</v>
      </c>
      <c r="AD17" s="293">
        <f>AD42+AD67</f>
        <v>1054931.0860002944</v>
      </c>
    </row>
    <row r="18" spans="1:30" x14ac:dyDescent="0.25">
      <c r="A18" s="235">
        <f>A17+1</f>
        <v>104</v>
      </c>
      <c r="B18" s="282" t="s">
        <v>515</v>
      </c>
      <c r="C18" s="281">
        <f>'1-BaseTRR (RY27)'!$G$2</f>
        <v>2021</v>
      </c>
      <c r="D18" s="367">
        <f>+D43+D68</f>
        <v>-12156</v>
      </c>
      <c r="E18" s="367">
        <f>+E43+E68</f>
        <v>72954502.153119385</v>
      </c>
      <c r="F18" s="367">
        <f>+F43+F68</f>
        <v>111782415</v>
      </c>
      <c r="G18" s="367">
        <f>+G43+G68</f>
        <v>18651471</v>
      </c>
      <c r="H18" s="367">
        <f>+H43+H68</f>
        <v>1638295344.6059372</v>
      </c>
      <c r="I18" s="367">
        <f>+I43+I68</f>
        <v>12913439.55900022</v>
      </c>
      <c r="J18" s="367">
        <f>+J43+J68</f>
        <v>348610459</v>
      </c>
      <c r="K18" s="367">
        <f>+K43+K68</f>
        <v>390118953</v>
      </c>
      <c r="L18" s="367">
        <f>+L43+L68</f>
        <v>526423110.11991382</v>
      </c>
      <c r="M18" s="367">
        <f>+M43+M68</f>
        <v>105168630</v>
      </c>
      <c r="N18" s="367">
        <f>+N43+N68</f>
        <v>77084800</v>
      </c>
      <c r="O18" s="367">
        <f>+O43+O68</f>
        <v>16191638.705083553</v>
      </c>
      <c r="P18" s="33">
        <f>SUM(D18:O18)</f>
        <v>3318182607.1430545</v>
      </c>
      <c r="Q18" s="293" t="str">
        <f>"Line "&amp;A43&amp;" + Line "&amp;A68&amp;""</f>
        <v>Line 204 + Line 304</v>
      </c>
      <c r="R18" s="235">
        <f>A18</f>
        <v>104</v>
      </c>
      <c r="X18" s="293">
        <f>X43+X68</f>
        <v>-61751.983783212461</v>
      </c>
      <c r="Y18" s="293">
        <f>Y43+Y68</f>
        <v>-582336.8588802499</v>
      </c>
      <c r="Z18" s="293">
        <f>Z43+Z68</f>
        <v>-183393.86705931666</v>
      </c>
      <c r="AD18" s="293">
        <f>AD43+AD68</f>
        <v>1164979.6059372777</v>
      </c>
    </row>
    <row r="19" spans="1:30" x14ac:dyDescent="0.25">
      <c r="A19" s="235">
        <f>A18+1</f>
        <v>105</v>
      </c>
      <c r="B19" s="282" t="s">
        <v>514</v>
      </c>
      <c r="C19" s="281">
        <f>'1-BaseTRR (RY27)'!$G$2</f>
        <v>2021</v>
      </c>
      <c r="D19" s="367">
        <f>+D44+D69</f>
        <v>-12162</v>
      </c>
      <c r="E19" s="367">
        <f>+E44+E69</f>
        <v>73270457.363495886</v>
      </c>
      <c r="F19" s="367">
        <f>+F44+F69</f>
        <v>112302952</v>
      </c>
      <c r="G19" s="367">
        <f>+G44+G69</f>
        <v>18806729</v>
      </c>
      <c r="H19" s="367">
        <f>+H44+H69</f>
        <v>1653001201.3406398</v>
      </c>
      <c r="I19" s="367">
        <f>+I44+I69</f>
        <v>12959720.194135999</v>
      </c>
      <c r="J19" s="367">
        <f>+J44+J69</f>
        <v>346501267</v>
      </c>
      <c r="K19" s="367">
        <f>+K44+K69</f>
        <v>392943935</v>
      </c>
      <c r="L19" s="367">
        <f>+L44+L69</f>
        <v>528242120.973966</v>
      </c>
      <c r="M19" s="367">
        <f>+M44+M69</f>
        <v>105805940</v>
      </c>
      <c r="N19" s="367">
        <f>+N44+N69</f>
        <v>77522652</v>
      </c>
      <c r="O19" s="367">
        <f>+O44+O69</f>
        <v>16447012.488303181</v>
      </c>
      <c r="P19" s="33">
        <f>SUM(D19:O19)</f>
        <v>3337791825.3605409</v>
      </c>
      <c r="Q19" s="293" t="str">
        <f>"Line "&amp;A44&amp;" + Line "&amp;A69&amp;""</f>
        <v>Line 205 + Line 305</v>
      </c>
      <c r="R19" s="235">
        <f>A19</f>
        <v>105</v>
      </c>
      <c r="X19" s="293">
        <f>X44+X69</f>
        <v>-63367.904344212468</v>
      </c>
      <c r="Y19" s="293">
        <f>Y44+Y69</f>
        <v>-616025.72535204992</v>
      </c>
      <c r="Z19" s="293">
        <f>Z44+Z69</f>
        <v>-183849.95928879999</v>
      </c>
      <c r="AD19" s="293">
        <f>AD44+AD69</f>
        <v>1303031.3406397528</v>
      </c>
    </row>
    <row r="20" spans="1:30" x14ac:dyDescent="0.25">
      <c r="A20" s="235">
        <f>A19+1</f>
        <v>106</v>
      </c>
      <c r="B20" s="282" t="s">
        <v>723</v>
      </c>
      <c r="C20" s="281">
        <f>'1-BaseTRR (RY27)'!$G$2</f>
        <v>2021</v>
      </c>
      <c r="D20" s="367">
        <f>+D45+D70</f>
        <v>-12165</v>
      </c>
      <c r="E20" s="367">
        <f>+E45+E70</f>
        <v>73596086.136978641</v>
      </c>
      <c r="F20" s="367">
        <f>+F45+F70</f>
        <v>112858141</v>
      </c>
      <c r="G20" s="367">
        <f>+G45+G70</f>
        <v>18946670</v>
      </c>
      <c r="H20" s="367">
        <f>+H45+H70</f>
        <v>1660835572.5646582</v>
      </c>
      <c r="I20" s="367">
        <f>+I45+I70</f>
        <v>13005414.82927179</v>
      </c>
      <c r="J20" s="367">
        <f>+J45+J70</f>
        <v>357676761</v>
      </c>
      <c r="K20" s="367">
        <f>+K45+K70</f>
        <v>396545092</v>
      </c>
      <c r="L20" s="367">
        <f>+L45+L70</f>
        <v>530873733.36261797</v>
      </c>
      <c r="M20" s="367">
        <f>+M45+M70</f>
        <v>106467829</v>
      </c>
      <c r="N20" s="367">
        <f>+N45+N70</f>
        <v>78002592</v>
      </c>
      <c r="O20" s="367">
        <f>+O45+O70</f>
        <v>8390170.2715228163</v>
      </c>
      <c r="P20" s="33">
        <f>SUM(D20:O20)</f>
        <v>3357185897.1650496</v>
      </c>
      <c r="Q20" s="293" t="str">
        <f>"Line "&amp;A45&amp;" + Line "&amp;A70&amp;""</f>
        <v>Line 206 + Line 306</v>
      </c>
      <c r="R20" s="235">
        <f>A20</f>
        <v>106</v>
      </c>
      <c r="X20" s="293">
        <f>X45+X70</f>
        <v>-64983.261798962463</v>
      </c>
      <c r="Y20" s="293">
        <f>Y45+Y70</f>
        <v>-649689.54705004999</v>
      </c>
      <c r="Z20" s="293">
        <f>Z45+Z70</f>
        <v>-184306.05151828332</v>
      </c>
      <c r="AD20" s="293">
        <f>AD45+AD70</f>
        <v>1348263.564658111</v>
      </c>
    </row>
    <row r="21" spans="1:30" x14ac:dyDescent="0.25">
      <c r="A21" s="235">
        <f>A20+1</f>
        <v>107</v>
      </c>
      <c r="B21" s="282" t="s">
        <v>512</v>
      </c>
      <c r="C21" s="281">
        <f>'1-BaseTRR (RY27)'!$G$2</f>
        <v>2021</v>
      </c>
      <c r="D21" s="367">
        <f>+D46+D71</f>
        <v>-12175</v>
      </c>
      <c r="E21" s="367">
        <f>+E46+E71</f>
        <v>73921663.657753646</v>
      </c>
      <c r="F21" s="367">
        <f>+F46+F71</f>
        <v>113421134</v>
      </c>
      <c r="G21" s="367">
        <f>+G46+G71</f>
        <v>19105752</v>
      </c>
      <c r="H21" s="367">
        <f>+H46+H71</f>
        <v>1673955712.8791883</v>
      </c>
      <c r="I21" s="367">
        <f>+I46+I71</f>
        <v>13051329.46440758</v>
      </c>
      <c r="J21" s="367">
        <f>+J46+J71</f>
        <v>356563010</v>
      </c>
      <c r="K21" s="367">
        <f>+K46+K71</f>
        <v>398727828</v>
      </c>
      <c r="L21" s="367">
        <f>+L46+L71</f>
        <v>529401425.67961133</v>
      </c>
      <c r="M21" s="367">
        <f>+M46+M71</f>
        <v>107126092</v>
      </c>
      <c r="N21" s="367">
        <f>+N46+N71</f>
        <v>78483324</v>
      </c>
      <c r="O21" s="367">
        <f>+O46+O71</f>
        <v>8950469.0547424536</v>
      </c>
      <c r="P21" s="33">
        <f>SUM(D21:O21)</f>
        <v>3372695565.735703</v>
      </c>
      <c r="Q21" s="293" t="str">
        <f>"Line "&amp;A46&amp;" + Line "&amp;A71&amp;""</f>
        <v>Line 207 + Line 307</v>
      </c>
      <c r="R21" s="235">
        <f>A21</f>
        <v>107</v>
      </c>
      <c r="X21" s="293">
        <f>X46+X71</f>
        <v>-66598.871961462457</v>
      </c>
      <c r="Y21" s="293">
        <f>Y46+Y71</f>
        <v>-683638.68227865</v>
      </c>
      <c r="Z21" s="293">
        <f>Z46+Z71</f>
        <v>-184762.14374776665</v>
      </c>
      <c r="AD21" s="293">
        <f>AD46+AD71</f>
        <v>1390346.8791882694</v>
      </c>
    </row>
    <row r="22" spans="1:30" x14ac:dyDescent="0.25">
      <c r="A22" s="235">
        <f>A21+1</f>
        <v>108</v>
      </c>
      <c r="B22" s="282" t="s">
        <v>511</v>
      </c>
      <c r="C22" s="281">
        <f>'1-BaseTRR (RY27)'!$G$2</f>
        <v>2021</v>
      </c>
      <c r="D22" s="367">
        <f>+D47+D72</f>
        <v>-11704</v>
      </c>
      <c r="E22" s="367">
        <f>+E47+E72</f>
        <v>74249850.093712896</v>
      </c>
      <c r="F22" s="367">
        <f>+F47+F72</f>
        <v>113988905</v>
      </c>
      <c r="G22" s="367">
        <f>+G47+G72</f>
        <v>19263850</v>
      </c>
      <c r="H22" s="367">
        <f>+H47+H72</f>
        <v>1688479442.4945858</v>
      </c>
      <c r="I22" s="367">
        <f>+I47+I72</f>
        <v>13135261.09954337</v>
      </c>
      <c r="J22" s="367">
        <f>+J47+J72</f>
        <v>357487148</v>
      </c>
      <c r="K22" s="367">
        <f>+K47+K72</f>
        <v>402552954</v>
      </c>
      <c r="L22" s="367">
        <f>+L47+L72</f>
        <v>529578684.58153307</v>
      </c>
      <c r="M22" s="367">
        <f>+M47+M72</f>
        <v>107932198</v>
      </c>
      <c r="N22" s="367">
        <f>+N47+N72</f>
        <v>79132075</v>
      </c>
      <c r="O22" s="367">
        <f>+O47+O72</f>
        <v>9183252.8379620798</v>
      </c>
      <c r="P22" s="33">
        <f>SUM(D22:O22)</f>
        <v>3394971917.107337</v>
      </c>
      <c r="Q22" s="293" t="str">
        <f>"Line "&amp;A47&amp;" + Line "&amp;A72&amp;""</f>
        <v>Line 208 + Line 308</v>
      </c>
      <c r="R22" s="235">
        <f>A22</f>
        <v>108</v>
      </c>
      <c r="X22" s="293">
        <f>X47+X72</f>
        <v>-68217.566939712473</v>
      </c>
      <c r="Y22" s="293">
        <f>Y47+Y72</f>
        <v>-717746.09480084991</v>
      </c>
      <c r="Z22" s="293">
        <f>Z47+Z72</f>
        <v>-185218.23597724998</v>
      </c>
      <c r="AD22" s="293">
        <f>AD47+AD72</f>
        <v>1436790.4945857278</v>
      </c>
    </row>
    <row r="23" spans="1:30" x14ac:dyDescent="0.25">
      <c r="A23" s="235">
        <f>A22+1</f>
        <v>109</v>
      </c>
      <c r="B23" s="282" t="s">
        <v>510</v>
      </c>
      <c r="C23" s="281">
        <f>'1-BaseTRR (RY27)'!$G$2</f>
        <v>2021</v>
      </c>
      <c r="D23" s="367">
        <f>+D48+D73</f>
        <v>-11700</v>
      </c>
      <c r="E23" s="367">
        <f>+E48+E73</f>
        <v>74570793.417862639</v>
      </c>
      <c r="F23" s="367">
        <f>+F48+F73</f>
        <v>114555582</v>
      </c>
      <c r="G23" s="367">
        <f>+G48+G73</f>
        <v>19018344</v>
      </c>
      <c r="H23" s="367">
        <f>+H48+H73</f>
        <v>1706992935.7354653</v>
      </c>
      <c r="I23" s="367">
        <f>+I48+I73</f>
        <v>13158428.734679161</v>
      </c>
      <c r="J23" s="367">
        <f>+J48+J73</f>
        <v>357533355</v>
      </c>
      <c r="K23" s="367">
        <f>+K48+K73</f>
        <v>401373106</v>
      </c>
      <c r="L23" s="367">
        <f>+L48+L73</f>
        <v>524413699.06444383</v>
      </c>
      <c r="M23" s="367">
        <f>+M48+M73</f>
        <v>108446889</v>
      </c>
      <c r="N23" s="367">
        <f>+N48+N73</f>
        <v>79445374</v>
      </c>
      <c r="O23" s="367">
        <f>+O48+O73</f>
        <v>9423338.6211817171</v>
      </c>
      <c r="P23" s="33">
        <f>SUM(D23:O23)</f>
        <v>3408920145.5736322</v>
      </c>
      <c r="Q23" s="293" t="str">
        <f>"Line "&amp;A48&amp;" + Line "&amp;A73&amp;""</f>
        <v>Line 209 + Line 309</v>
      </c>
      <c r="R23" s="235">
        <f>A23</f>
        <v>109</v>
      </c>
      <c r="X23" s="293">
        <f>X48+X73</f>
        <v>-69835.373727462458</v>
      </c>
      <c r="Y23" s="293">
        <f>Y48+Y73</f>
        <v>-751407.97585315001</v>
      </c>
      <c r="Z23" s="293">
        <f>Z48+Z73</f>
        <v>-185674.32820673331</v>
      </c>
      <c r="AD23" s="293">
        <f>AD48+AD73</f>
        <v>1582715.7354653194</v>
      </c>
    </row>
    <row r="24" spans="1:30" x14ac:dyDescent="0.25">
      <c r="A24" s="235">
        <f>A23+1</f>
        <v>110</v>
      </c>
      <c r="B24" s="282" t="s">
        <v>509</v>
      </c>
      <c r="C24" s="281">
        <f>'1-BaseTRR (RY27)'!$G$2</f>
        <v>2021</v>
      </c>
      <c r="D24" s="367">
        <f>+D49+D74</f>
        <v>-11705</v>
      </c>
      <c r="E24" s="367">
        <f>+E49+E74</f>
        <v>74897722.929512382</v>
      </c>
      <c r="F24" s="367">
        <f>+F49+F74</f>
        <v>115122417</v>
      </c>
      <c r="G24" s="367">
        <f>+G49+G74</f>
        <v>19171778</v>
      </c>
      <c r="H24" s="367">
        <f>+H49+H74</f>
        <v>1723609680.98911</v>
      </c>
      <c r="I24" s="367">
        <f>+I49+I74</f>
        <v>13203171.36981494</v>
      </c>
      <c r="J24" s="367">
        <f>+J49+J74</f>
        <v>358529550</v>
      </c>
      <c r="K24" s="367">
        <f>+K49+K74</f>
        <v>409088940</v>
      </c>
      <c r="L24" s="367">
        <f>+L49+L74</f>
        <v>527261118.655393</v>
      </c>
      <c r="M24" s="367">
        <f>+M49+M74</f>
        <v>109091095</v>
      </c>
      <c r="N24" s="367">
        <f>+N49+N74</f>
        <v>79928469</v>
      </c>
      <c r="O24" s="367">
        <f>+O49+O74</f>
        <v>9674081.4044013545</v>
      </c>
      <c r="P24" s="33">
        <f>SUM(D24:O24)</f>
        <v>3439566319.3482318</v>
      </c>
      <c r="Q24" s="293" t="str">
        <f>"Line "&amp;A49&amp;" + Line "&amp;A74&amp;""</f>
        <v>Line 210 + Line 310</v>
      </c>
      <c r="R24" s="235">
        <f>A24</f>
        <v>110</v>
      </c>
      <c r="X24" s="293">
        <f>X49+X74</f>
        <v>-71456.993015212473</v>
      </c>
      <c r="Y24" s="293">
        <f>Y49+Y74</f>
        <v>-785069.67859695002</v>
      </c>
      <c r="Z24" s="293">
        <f>Z49+Z74</f>
        <v>-186130.42043621663</v>
      </c>
      <c r="AD24" s="293">
        <f>AD49+AD74</f>
        <v>2150401.9891099692</v>
      </c>
    </row>
    <row r="25" spans="1:30" x14ac:dyDescent="0.25">
      <c r="A25" s="235">
        <f>A24+1</f>
        <v>111</v>
      </c>
      <c r="B25" s="282" t="s">
        <v>508</v>
      </c>
      <c r="C25" s="281">
        <f>'1-BaseTRR (RY27)'!$G$2</f>
        <v>2021</v>
      </c>
      <c r="D25" s="367">
        <f>+D50+D75</f>
        <v>-11704</v>
      </c>
      <c r="E25" s="367">
        <f>+E50+E75</f>
        <v>75225589.811820388</v>
      </c>
      <c r="F25" s="367">
        <f>+F50+F75</f>
        <v>115657596</v>
      </c>
      <c r="G25" s="367">
        <f>+G50+G75</f>
        <v>19325100</v>
      </c>
      <c r="H25" s="367">
        <f>+H50+H75</f>
        <v>1728596582.2996042</v>
      </c>
      <c r="I25" s="367">
        <f>+I50+I75</f>
        <v>13275929.00495073</v>
      </c>
      <c r="J25" s="367">
        <f>+J50+J75</f>
        <v>359494243</v>
      </c>
      <c r="K25" s="367">
        <f>+K50+K75</f>
        <v>410505971</v>
      </c>
      <c r="L25" s="367">
        <f>+L50+L75</f>
        <v>523439906.42347753</v>
      </c>
      <c r="M25" s="367">
        <f>+M50+M75</f>
        <v>109751969</v>
      </c>
      <c r="N25" s="367">
        <f>+N50+N75</f>
        <v>80413297</v>
      </c>
      <c r="O25" s="367">
        <f>+O50+O75</f>
        <v>9928257.1876209807</v>
      </c>
      <c r="P25" s="33">
        <f>SUM(D25:O25)</f>
        <v>3445602736.7274737</v>
      </c>
      <c r="Q25" s="293" t="str">
        <f>"Line "&amp;A50&amp;" + Line "&amp;A75&amp;""</f>
        <v>Line 211 + Line 311</v>
      </c>
      <c r="R25" s="235">
        <f>A25</f>
        <v>111</v>
      </c>
      <c r="X25" s="293">
        <f>X50+X75</f>
        <v>-73076.241644712456</v>
      </c>
      <c r="Y25" s="293">
        <f>Y50+Y75</f>
        <v>-818718.50478844997</v>
      </c>
      <c r="Z25" s="293">
        <f>Z50+Z75</f>
        <v>-186586.51266569996</v>
      </c>
      <c r="AD25" s="293">
        <f>AD50+AD75</f>
        <v>2380122.2996041691</v>
      </c>
    </row>
    <row r="26" spans="1:30" x14ac:dyDescent="0.25">
      <c r="A26" s="235">
        <f>A25+1</f>
        <v>112</v>
      </c>
      <c r="B26" s="279" t="s">
        <v>507</v>
      </c>
      <c r="C26" s="278">
        <f>'1-BaseTRR (RY27)'!$G$2</f>
        <v>2021</v>
      </c>
      <c r="D26" s="366">
        <f>+D51+D76</f>
        <v>205288</v>
      </c>
      <c r="E26" s="366">
        <f>+E51+E76</f>
        <v>75460428.037516147</v>
      </c>
      <c r="F26" s="366">
        <f>+F51+F76</f>
        <v>116182415.37003383</v>
      </c>
      <c r="G26" s="366">
        <f>+G51+G76</f>
        <v>19478026</v>
      </c>
      <c r="H26" s="366">
        <f>+H51+H76</f>
        <v>1743667129.7671406</v>
      </c>
      <c r="I26" s="366">
        <f>+I51+I76</f>
        <v>13261218.64008652</v>
      </c>
      <c r="J26" s="366">
        <f>+J51+J76</f>
        <v>365099162</v>
      </c>
      <c r="K26" s="366">
        <f>+K51+K76</f>
        <v>408078566</v>
      </c>
      <c r="L26" s="366">
        <f>+L51+L76</f>
        <v>514124624.68310195</v>
      </c>
      <c r="M26" s="366">
        <f>+M51+M76</f>
        <v>110427376</v>
      </c>
      <c r="N26" s="366">
        <f>+N51+N76</f>
        <v>80894385</v>
      </c>
      <c r="O26" s="366">
        <f>+O51+O76</f>
        <v>10334894.756873868</v>
      </c>
      <c r="P26" s="366">
        <f>SUM(D26:O26)</f>
        <v>3457213514.2547536</v>
      </c>
      <c r="Q26" s="293" t="str">
        <f>"Line "&amp;A51&amp;" + Line "&amp;A76&amp;""</f>
        <v>Line 212 + Line 312</v>
      </c>
      <c r="R26" s="235">
        <f>A26</f>
        <v>112</v>
      </c>
      <c r="X26" s="293">
        <f>X51+X76</f>
        <v>-74694.146886462462</v>
      </c>
      <c r="Y26" s="293">
        <f>Y51+Y76</f>
        <v>-852366.88590104994</v>
      </c>
      <c r="Z26" s="293">
        <f>Z51+Z76</f>
        <v>-187042.60489518329</v>
      </c>
      <c r="AD26" s="293">
        <f>AD51+AD76</f>
        <v>2943676.7671405692</v>
      </c>
    </row>
    <row r="27" spans="1:30" x14ac:dyDescent="0.25">
      <c r="A27" s="235">
        <f>A26+1</f>
        <v>113</v>
      </c>
      <c r="B27" s="295" t="s">
        <v>903</v>
      </c>
      <c r="C27" s="272"/>
      <c r="D27" s="386">
        <f>SUM(D14:D26)/13</f>
        <v>5040.6923076923076</v>
      </c>
      <c r="E27" s="386">
        <f>SUM(E14:E26)/13</f>
        <v>73605032.185116798</v>
      </c>
      <c r="F27" s="386">
        <f>SUM(F14:F26)/13</f>
        <v>112891458.64384875</v>
      </c>
      <c r="G27" s="386">
        <f>SUM(G14:G26)/13</f>
        <v>18831514.307692308</v>
      </c>
      <c r="H27" s="386">
        <f>SUM(H14:H26)/13</f>
        <v>1665865579.5693076</v>
      </c>
      <c r="I27" s="386">
        <f>SUM(I14:I26)/13</f>
        <v>13015545.243473582</v>
      </c>
      <c r="J27" s="386">
        <f>SUM(J14:J26)/13</f>
        <v>354127322.61538464</v>
      </c>
      <c r="K27" s="386">
        <f>SUM(K14:K26)/13</f>
        <v>395869667.23076922</v>
      </c>
      <c r="L27" s="386">
        <f>SUM(L14:L26)/13</f>
        <v>526322728.83596855</v>
      </c>
      <c r="M27" s="386">
        <f>SUM(M14:M26)/13</f>
        <v>106489625.3076923</v>
      </c>
      <c r="N27" s="386">
        <f>SUM(N14:N26)/13</f>
        <v>78033172.384615391</v>
      </c>
      <c r="O27" s="386">
        <f>SUM(O14:O26)/13</f>
        <v>12360763.178140759</v>
      </c>
      <c r="P27" s="95">
        <f>SUM(P14:P26)/13</f>
        <v>3357417450.1943173</v>
      </c>
      <c r="Q27" s="293"/>
      <c r="R27" s="235">
        <f>A27</f>
        <v>113</v>
      </c>
      <c r="X27" s="95">
        <f>SUM(X14:X26)/13</f>
        <v>-64989.982891577863</v>
      </c>
      <c r="Y27" s="95">
        <f>SUM(Y14:Y26)/13</f>
        <v>-649962.77181089611</v>
      </c>
      <c r="Z27" s="95">
        <f>SUM(Z14:Z26)/13</f>
        <v>-184306.05151828332</v>
      </c>
      <c r="AD27" s="95">
        <f>SUM(AD14:AD26)/13</f>
        <v>1488103.3385383687</v>
      </c>
    </row>
    <row r="28" spans="1:30" x14ac:dyDescent="0.25">
      <c r="A28" s="43"/>
      <c r="B28" s="43"/>
      <c r="C28" s="43"/>
      <c r="D28" s="43"/>
      <c r="E28" s="43"/>
      <c r="F28" s="43"/>
      <c r="G28" s="43"/>
      <c r="H28" s="43"/>
      <c r="I28" s="43"/>
      <c r="J28" s="43"/>
      <c r="K28" s="43"/>
      <c r="L28" s="43"/>
      <c r="M28" s="43"/>
      <c r="R28" s="235"/>
    </row>
    <row r="29" spans="1:30" x14ac:dyDescent="0.25">
      <c r="A29" s="43"/>
      <c r="B29" s="43"/>
      <c r="C29" s="43"/>
      <c r="D29" s="43"/>
      <c r="E29" s="43"/>
      <c r="F29" s="43"/>
      <c r="G29" s="43"/>
      <c r="H29" s="43"/>
      <c r="I29" s="43"/>
      <c r="J29" s="43"/>
      <c r="K29" s="43"/>
      <c r="L29" s="43"/>
      <c r="M29" s="43"/>
      <c r="R29" s="235"/>
    </row>
    <row r="30" spans="1:30" x14ac:dyDescent="0.25">
      <c r="B30" s="83" t="s">
        <v>1024</v>
      </c>
      <c r="C30" s="83"/>
      <c r="D30" s="269"/>
      <c r="E30" s="269"/>
      <c r="F30" s="269"/>
      <c r="G30" s="269"/>
      <c r="H30" s="269"/>
      <c r="I30" s="269"/>
      <c r="J30" s="269"/>
      <c r="K30" s="269"/>
      <c r="L30" s="269"/>
      <c r="M30" s="269"/>
      <c r="N30" s="39"/>
      <c r="O30" s="39"/>
      <c r="P30" s="39"/>
      <c r="Q30" s="39"/>
      <c r="R30" s="235"/>
    </row>
    <row r="31" spans="1:30" x14ac:dyDescent="0.25">
      <c r="B31" s="282" t="s">
        <v>1023</v>
      </c>
    </row>
    <row r="32" spans="1:30" x14ac:dyDescent="0.25">
      <c r="B32" t="s">
        <v>1022</v>
      </c>
    </row>
    <row r="34" spans="1:30" ht="13.5" customHeight="1" x14ac:dyDescent="0.25">
      <c r="A34" s="17"/>
      <c r="D34" s="236" t="s">
        <v>532</v>
      </c>
      <c r="E34" s="236" t="s">
        <v>531</v>
      </c>
      <c r="F34" s="236" t="s">
        <v>530</v>
      </c>
      <c r="G34" s="236" t="s">
        <v>529</v>
      </c>
      <c r="H34" s="236" t="s">
        <v>554</v>
      </c>
      <c r="I34" s="236" t="s">
        <v>553</v>
      </c>
      <c r="J34" s="236" t="s">
        <v>552</v>
      </c>
      <c r="K34" s="236" t="s">
        <v>582</v>
      </c>
      <c r="L34" s="236" t="s">
        <v>581</v>
      </c>
      <c r="M34" s="236" t="s">
        <v>729</v>
      </c>
      <c r="N34" s="236" t="s">
        <v>728</v>
      </c>
      <c r="O34" s="236" t="s">
        <v>727</v>
      </c>
      <c r="P34" s="236" t="s">
        <v>726</v>
      </c>
      <c r="Q34" s="236"/>
      <c r="R34" s="235"/>
    </row>
    <row r="35" spans="1:30" ht="13.5" customHeight="1" x14ac:dyDescent="0.25">
      <c r="A35" s="17"/>
      <c r="D35" s="236"/>
      <c r="E35" s="236"/>
      <c r="F35" s="236"/>
      <c r="G35" s="236"/>
      <c r="H35" s="236"/>
      <c r="I35" s="236"/>
      <c r="J35" s="236"/>
      <c r="K35" s="236"/>
      <c r="L35" s="236"/>
      <c r="M35" s="236"/>
      <c r="N35" s="236"/>
      <c r="O35" s="236"/>
      <c r="P35" s="285" t="s">
        <v>919</v>
      </c>
      <c r="Q35" s="285"/>
      <c r="R35" s="235"/>
    </row>
    <row r="36" spans="1:30" x14ac:dyDescent="0.25">
      <c r="B36" s="6"/>
      <c r="C36" s="6"/>
      <c r="R36" s="235"/>
      <c r="X36" s="81" t="s">
        <v>918</v>
      </c>
      <c r="Y36" s="81"/>
      <c r="Z36" s="81"/>
      <c r="AD36" s="81" t="s">
        <v>917</v>
      </c>
    </row>
    <row r="37" spans="1:30" x14ac:dyDescent="0.25">
      <c r="A37" s="75"/>
      <c r="B37" s="235"/>
      <c r="C37" s="220" t="s">
        <v>916</v>
      </c>
      <c r="D37" s="245">
        <v>350.01</v>
      </c>
      <c r="E37" s="245">
        <v>350.02</v>
      </c>
      <c r="F37" s="245">
        <v>352.01</v>
      </c>
      <c r="G37" s="245">
        <v>352.02</v>
      </c>
      <c r="H37" s="245">
        <v>353.01</v>
      </c>
      <c r="I37" s="245">
        <v>353.02</v>
      </c>
      <c r="J37" s="245">
        <v>354</v>
      </c>
      <c r="K37" s="245">
        <v>355</v>
      </c>
      <c r="L37" s="245">
        <v>356</v>
      </c>
      <c r="M37" s="245">
        <v>357</v>
      </c>
      <c r="N37" s="245">
        <v>358</v>
      </c>
      <c r="O37" s="245">
        <v>359</v>
      </c>
      <c r="R37" s="235"/>
      <c r="X37" s="81"/>
      <c r="Y37" s="81"/>
      <c r="Z37" s="81"/>
    </row>
    <row r="38" spans="1:30" x14ac:dyDescent="0.25">
      <c r="A38" s="248" t="s">
        <v>100</v>
      </c>
      <c r="B38" s="248" t="s">
        <v>523</v>
      </c>
      <c r="C38" s="248" t="s">
        <v>545</v>
      </c>
      <c r="D38" s="236" t="s">
        <v>915</v>
      </c>
      <c r="E38" s="236" t="s">
        <v>907</v>
      </c>
      <c r="F38" s="236" t="s">
        <v>914</v>
      </c>
      <c r="G38" s="236" t="s">
        <v>913</v>
      </c>
      <c r="H38" s="236" t="s">
        <v>904</v>
      </c>
      <c r="I38" s="236" t="s">
        <v>912</v>
      </c>
      <c r="J38" s="236" t="s">
        <v>911</v>
      </c>
      <c r="K38" s="236" t="s">
        <v>910</v>
      </c>
      <c r="L38" s="236" t="s">
        <v>906</v>
      </c>
      <c r="M38" s="236" t="s">
        <v>909</v>
      </c>
      <c r="N38" s="236" t="s">
        <v>908</v>
      </c>
      <c r="O38" s="236" t="s">
        <v>905</v>
      </c>
      <c r="P38" s="248" t="s">
        <v>506</v>
      </c>
      <c r="Q38" s="248"/>
      <c r="R38" s="248" t="str">
        <f>A38</f>
        <v>Line</v>
      </c>
      <c r="X38" s="81" t="s">
        <v>907</v>
      </c>
      <c r="Y38" s="81" t="s">
        <v>906</v>
      </c>
      <c r="Z38" s="81" t="s">
        <v>905</v>
      </c>
      <c r="AD38" s="37" t="s">
        <v>904</v>
      </c>
    </row>
    <row r="39" spans="1:30" x14ac:dyDescent="0.25">
      <c r="A39" s="235">
        <v>200</v>
      </c>
      <c r="B39" s="282" t="s">
        <v>507</v>
      </c>
      <c r="C39" s="281">
        <f>'1-BaseTRR (RY27)'!$G$2-1</f>
        <v>2020</v>
      </c>
      <c r="D39" s="373">
        <v>-5156</v>
      </c>
      <c r="E39" s="384">
        <f>34624424.6829865+X39</f>
        <v>34592358.227715984</v>
      </c>
      <c r="F39" s="373">
        <v>52430975</v>
      </c>
      <c r="G39" s="373">
        <v>7247659</v>
      </c>
      <c r="H39" s="383">
        <f>782912231+AD39</f>
        <v>783524071.51999998</v>
      </c>
      <c r="I39" s="373">
        <v>4060499</v>
      </c>
      <c r="J39" s="373">
        <v>190251149</v>
      </c>
      <c r="K39" s="373">
        <v>60662091</v>
      </c>
      <c r="L39" s="384">
        <f>188716622.041339+Y39</f>
        <v>188326557.06153968</v>
      </c>
      <c r="M39" s="373">
        <v>68545295</v>
      </c>
      <c r="N39" s="373">
        <v>29378361</v>
      </c>
      <c r="O39" s="384">
        <f>4793965.0703464+Z39</f>
        <v>4636092.7290330948</v>
      </c>
      <c r="P39" s="100">
        <f>SUM(D39:O39)</f>
        <v>1423649952.5382886</v>
      </c>
      <c r="Q39" s="293"/>
      <c r="R39" s="235">
        <f>A39</f>
        <v>200</v>
      </c>
      <c r="X39" s="47">
        <v>-32066.455270516235</v>
      </c>
      <c r="Y39" s="47">
        <v>-390064.97979933152</v>
      </c>
      <c r="Z39" s="47">
        <v>-157872.34131330569</v>
      </c>
      <c r="AA39" s="302"/>
      <c r="AD39" s="47">
        <v>611840.52</v>
      </c>
    </row>
    <row r="40" spans="1:30" x14ac:dyDescent="0.25">
      <c r="A40" s="235">
        <f>A39+1</f>
        <v>201</v>
      </c>
      <c r="B40" s="282" t="s">
        <v>518</v>
      </c>
      <c r="C40" s="281">
        <f>'1-BaseTRR (RY27)'!$G$2</f>
        <v>2021</v>
      </c>
      <c r="D40" s="373">
        <v>-8785</v>
      </c>
      <c r="E40" s="384">
        <f>33959734.813924+X40</f>
        <v>33927107.391571321</v>
      </c>
      <c r="F40" s="373">
        <v>58567426</v>
      </c>
      <c r="G40" s="373">
        <v>6228686</v>
      </c>
      <c r="H40" s="383">
        <f>531974297+AD40</f>
        <v>533092254.82999998</v>
      </c>
      <c r="I40" s="373">
        <v>2300651</v>
      </c>
      <c r="J40" s="373">
        <v>236309018</v>
      </c>
      <c r="K40" s="373">
        <v>27166723</v>
      </c>
      <c r="L40" s="384">
        <f>225812302.2626+Y40</f>
        <v>225395560.77826983</v>
      </c>
      <c r="M40" s="373">
        <v>61419090</v>
      </c>
      <c r="N40" s="373">
        <v>34040771</v>
      </c>
      <c r="O40" s="384">
        <f>5112531.94579552+Z40</f>
        <v>4954500.6255840939</v>
      </c>
      <c r="P40" s="100">
        <f>SUM(D40:O40)</f>
        <v>1223393003.6254253</v>
      </c>
      <c r="Q40" s="293"/>
      <c r="R40" s="235">
        <f>A40</f>
        <v>201</v>
      </c>
      <c r="X40" s="47">
        <v>-32627.422352677579</v>
      </c>
      <c r="Y40" s="47">
        <v>-416741.48433016968</v>
      </c>
      <c r="Z40" s="47">
        <v>-158031.32021142633</v>
      </c>
      <c r="AA40" s="302"/>
      <c r="AD40" s="47">
        <v>1117957.83</v>
      </c>
    </row>
    <row r="41" spans="1:30" x14ac:dyDescent="0.25">
      <c r="A41" s="235">
        <f>A40+1</f>
        <v>202</v>
      </c>
      <c r="B41" s="282" t="s">
        <v>517</v>
      </c>
      <c r="C41" s="281">
        <f>'1-BaseTRR (RY27)'!$G$2</f>
        <v>2021</v>
      </c>
      <c r="D41" s="373">
        <v>-8791</v>
      </c>
      <c r="E41" s="384">
        <f>34114496.9448615+X41</f>
        <v>34081308.058418386</v>
      </c>
      <c r="F41" s="373">
        <v>58775615</v>
      </c>
      <c r="G41" s="373">
        <v>6272473</v>
      </c>
      <c r="H41" s="383">
        <f>537342482+AD41</f>
        <v>538503331.92999995</v>
      </c>
      <c r="I41" s="373">
        <v>2306353</v>
      </c>
      <c r="J41" s="373">
        <v>236601166</v>
      </c>
      <c r="K41" s="373">
        <v>27166828</v>
      </c>
      <c r="L41" s="384">
        <f>226157443.724777+Y41</f>
        <v>225714049.73065591</v>
      </c>
      <c r="M41" s="373">
        <v>61862582</v>
      </c>
      <c r="N41" s="373">
        <v>34238360</v>
      </c>
      <c r="O41" s="384">
        <f>6199741.82124463+Z41</f>
        <v>6041551.5221350826</v>
      </c>
      <c r="P41" s="100">
        <f>SUM(D41:O41)</f>
        <v>1231554827.2412093</v>
      </c>
      <c r="Q41" s="293"/>
      <c r="R41" s="235">
        <f>A41</f>
        <v>202</v>
      </c>
      <c r="X41" s="47">
        <v>-33188.88644311329</v>
      </c>
      <c r="Y41" s="47">
        <v>-443393.99412110785</v>
      </c>
      <c r="Z41" s="47">
        <v>-158190.29910954696</v>
      </c>
      <c r="AA41" s="302"/>
      <c r="AD41" s="47">
        <v>1160849.9300000002</v>
      </c>
    </row>
    <row r="42" spans="1:30" x14ac:dyDescent="0.25">
      <c r="A42" s="235">
        <f>A41+1</f>
        <v>203</v>
      </c>
      <c r="B42" s="282" t="s">
        <v>516</v>
      </c>
      <c r="C42" s="281">
        <f>'1-BaseTRR (RY27)'!$G$2</f>
        <v>2021</v>
      </c>
      <c r="D42" s="373">
        <v>-8793</v>
      </c>
      <c r="E42" s="384">
        <f>34255855.075799+X42</f>
        <v>34222104.132708311</v>
      </c>
      <c r="F42" s="373">
        <v>58981485</v>
      </c>
      <c r="G42" s="373">
        <v>6316737</v>
      </c>
      <c r="H42" s="383">
        <f>542657006+AD42</f>
        <v>543840655.04999995</v>
      </c>
      <c r="I42" s="373">
        <v>2312106</v>
      </c>
      <c r="J42" s="373">
        <v>236442851</v>
      </c>
      <c r="K42" s="373">
        <v>26760601</v>
      </c>
      <c r="L42" s="384">
        <f>224763089.309921+Y42</f>
        <v>224293021.70747125</v>
      </c>
      <c r="M42" s="373">
        <v>62312536</v>
      </c>
      <c r="N42" s="373">
        <v>34442294</v>
      </c>
      <c r="O42" s="384">
        <f>6291762.69669375+Z42</f>
        <v>6133413.4186860826</v>
      </c>
      <c r="P42" s="100">
        <f>SUM(D42:O42)</f>
        <v>1236049011.3088658</v>
      </c>
      <c r="Q42" s="293"/>
      <c r="R42" s="235">
        <f>A42</f>
        <v>203</v>
      </c>
      <c r="X42" s="47">
        <v>-33750.943090692686</v>
      </c>
      <c r="Y42" s="47">
        <v>-470067.60244974605</v>
      </c>
      <c r="Z42" s="47">
        <v>-158349.2780076676</v>
      </c>
      <c r="AA42" s="302"/>
      <c r="AD42" s="47">
        <v>1183649.0500000003</v>
      </c>
    </row>
    <row r="43" spans="1:30" x14ac:dyDescent="0.25">
      <c r="A43" s="235">
        <f>A42+1</f>
        <v>204</v>
      </c>
      <c r="B43" s="282" t="s">
        <v>515</v>
      </c>
      <c r="C43" s="281">
        <f>'1-BaseTRR (RY27)'!$G$2</f>
        <v>2021</v>
      </c>
      <c r="D43" s="373">
        <v>-8799</v>
      </c>
      <c r="E43" s="384">
        <f>34388744.2067365+X43</f>
        <v>34354431.00947386</v>
      </c>
      <c r="F43" s="373">
        <v>59157536</v>
      </c>
      <c r="G43" s="373">
        <v>6361119</v>
      </c>
      <c r="H43" s="383">
        <f>546296387+AD43</f>
        <v>547604236.75</v>
      </c>
      <c r="I43" s="373">
        <v>2317968</v>
      </c>
      <c r="J43" s="373">
        <v>236308860</v>
      </c>
      <c r="K43" s="373">
        <v>26494088</v>
      </c>
      <c r="L43" s="384">
        <f>224309320.225507+Y43</f>
        <v>223812578.90622261</v>
      </c>
      <c r="M43" s="373">
        <v>62754210</v>
      </c>
      <c r="N43" s="373">
        <v>34642241</v>
      </c>
      <c r="O43" s="384">
        <f>6383526.57214287+Z43</f>
        <v>6225018.3152370816</v>
      </c>
      <c r="P43" s="100">
        <f>SUM(D43:O43)</f>
        <v>1240023487.9809334</v>
      </c>
      <c r="Q43" s="293"/>
      <c r="R43" s="235">
        <f>A43</f>
        <v>204</v>
      </c>
      <c r="X43" s="47">
        <v>-34313.197262635629</v>
      </c>
      <c r="Y43" s="47">
        <v>-496741.31928438426</v>
      </c>
      <c r="Z43" s="47">
        <v>-158508.25690578824</v>
      </c>
      <c r="AA43" s="302"/>
      <c r="AD43" s="47">
        <v>1307849.7500000002</v>
      </c>
    </row>
    <row r="44" spans="1:30" x14ac:dyDescent="0.25">
      <c r="A44" s="235">
        <f>A43+1</f>
        <v>205</v>
      </c>
      <c r="B44" s="282" t="s">
        <v>514</v>
      </c>
      <c r="C44" s="281">
        <f>'1-BaseTRR (RY27)'!$G$2</f>
        <v>2021</v>
      </c>
      <c r="D44" s="373">
        <v>-8807</v>
      </c>
      <c r="E44" s="384">
        <f>34535623.337674+X44</f>
        <v>34500746.883127786</v>
      </c>
      <c r="F44" s="373">
        <v>59322096</v>
      </c>
      <c r="G44" s="373">
        <v>6401126</v>
      </c>
      <c r="H44" s="383">
        <f>551423208+AD44</f>
        <v>552883322.78999996</v>
      </c>
      <c r="I44" s="373">
        <v>2323826</v>
      </c>
      <c r="J44" s="373">
        <v>234589461</v>
      </c>
      <c r="K44" s="373">
        <v>26061092</v>
      </c>
      <c r="L44" s="384">
        <f>224684242.878454+Y44</f>
        <v>224160826.10660219</v>
      </c>
      <c r="M44" s="373">
        <v>63188549</v>
      </c>
      <c r="N44" s="373">
        <v>34822983</v>
      </c>
      <c r="O44" s="384">
        <f>6468882.44759198+Z44</f>
        <v>6310215.2117880713</v>
      </c>
      <c r="P44" s="100">
        <f>SUM(D44:O44)</f>
        <v>1244555436.991518</v>
      </c>
      <c r="Q44" s="293"/>
      <c r="R44" s="235">
        <f>A44</f>
        <v>205</v>
      </c>
      <c r="X44" s="47">
        <v>-34876.454546210232</v>
      </c>
      <c r="Y44" s="47">
        <v>-523416.77185182244</v>
      </c>
      <c r="Z44" s="47">
        <v>-158667.23580390887</v>
      </c>
      <c r="AA44" s="302"/>
      <c r="AD44" s="47">
        <v>1460114.7900000003</v>
      </c>
    </row>
    <row r="45" spans="1:30" x14ac:dyDescent="0.25">
      <c r="A45" s="235">
        <f>A44+1</f>
        <v>206</v>
      </c>
      <c r="B45" s="282" t="s">
        <v>723</v>
      </c>
      <c r="C45" s="281">
        <f>'1-BaseTRR (RY27)'!$G$2</f>
        <v>2021</v>
      </c>
      <c r="D45" s="373">
        <v>-8816</v>
      </c>
      <c r="E45" s="384">
        <f>34688611.4686115+X45</f>
        <v>34653171.953062214</v>
      </c>
      <c r="F45" s="373">
        <v>59493069</v>
      </c>
      <c r="G45" s="373">
        <v>6444748</v>
      </c>
      <c r="H45" s="383">
        <f>555958826+AD45</f>
        <v>557478528.74000001</v>
      </c>
      <c r="I45" s="373">
        <v>2329676</v>
      </c>
      <c r="J45" s="373">
        <v>234686418</v>
      </c>
      <c r="K45" s="373">
        <v>27147129</v>
      </c>
      <c r="L45" s="384">
        <f>225329618.318012+Y45</f>
        <v>224779551.13836655</v>
      </c>
      <c r="M45" s="373">
        <v>63647051</v>
      </c>
      <c r="N45" s="373">
        <v>35021395</v>
      </c>
      <c r="O45" s="384">
        <f>3632109.3230411+Z45</f>
        <v>3473283.1083390703</v>
      </c>
      <c r="P45" s="100">
        <f>SUM(D45:O45)</f>
        <v>1249145204.9397678</v>
      </c>
      <c r="Q45" s="293"/>
      <c r="R45" s="235">
        <f>A45</f>
        <v>206</v>
      </c>
      <c r="X45" s="47">
        <v>-35439.515549284173</v>
      </c>
      <c r="Y45" s="47">
        <v>-550067.17964546068</v>
      </c>
      <c r="Z45" s="47">
        <v>-158826.21470202951</v>
      </c>
      <c r="AA45" s="302"/>
      <c r="AD45" s="47">
        <v>1519702.7400000002</v>
      </c>
    </row>
    <row r="46" spans="1:30" x14ac:dyDescent="0.25">
      <c r="A46" s="235">
        <f>A45+1</f>
        <v>207</v>
      </c>
      <c r="B46" s="282" t="s">
        <v>512</v>
      </c>
      <c r="C46" s="281">
        <f>'1-BaseTRR (RY27)'!$G$2</f>
        <v>2021</v>
      </c>
      <c r="D46" s="373">
        <v>-8610</v>
      </c>
      <c r="E46" s="384">
        <f>34841461.599549+X46</f>
        <v>34805458.934910953</v>
      </c>
      <c r="F46" s="373">
        <v>59659030</v>
      </c>
      <c r="G46" s="373">
        <v>6497283</v>
      </c>
      <c r="H46" s="383">
        <f>560350164+AD46</f>
        <v>561926320.19000006</v>
      </c>
      <c r="I46" s="373">
        <v>2335582</v>
      </c>
      <c r="J46" s="373">
        <v>241070336</v>
      </c>
      <c r="K46" s="373">
        <v>25911453</v>
      </c>
      <c r="L46" s="384">
        <f>224591592.88661+Y46</f>
        <v>224014589.98564032</v>
      </c>
      <c r="M46" s="373">
        <v>64095739</v>
      </c>
      <c r="N46" s="373">
        <v>35220474</v>
      </c>
      <c r="O46" s="384">
        <f>3819274.19849022+Z46</f>
        <v>3660289.0048900698</v>
      </c>
      <c r="P46" s="100">
        <f>SUM(D46:O46)</f>
        <v>1259187945.1154413</v>
      </c>
      <c r="Q46" s="293"/>
      <c r="R46" s="235">
        <f>A46</f>
        <v>207</v>
      </c>
      <c r="X46" s="47">
        <v>-36002.664638050097</v>
      </c>
      <c r="Y46" s="47">
        <v>-577002.90096969891</v>
      </c>
      <c r="Z46" s="47">
        <v>-158985.19360015015</v>
      </c>
      <c r="AA46" s="302"/>
      <c r="AD46" s="47">
        <v>1576156.1900000002</v>
      </c>
    </row>
    <row r="47" spans="1:30" x14ac:dyDescent="0.25">
      <c r="A47" s="235">
        <f>A46+1</f>
        <v>208</v>
      </c>
      <c r="B47" s="282" t="s">
        <v>511</v>
      </c>
      <c r="C47" s="281">
        <f>'1-BaseTRR (RY27)'!$G$2</f>
        <v>2021</v>
      </c>
      <c r="D47" s="373">
        <v>-8568</v>
      </c>
      <c r="E47" s="384">
        <f>34996148.7304865+X47</f>
        <v>34959581.841493368</v>
      </c>
      <c r="F47" s="373">
        <v>59774554</v>
      </c>
      <c r="G47" s="373">
        <v>6543245</v>
      </c>
      <c r="H47" s="383">
        <f>565578222+AD47</f>
        <v>567215246.76999998</v>
      </c>
      <c r="I47" s="373">
        <v>2348032</v>
      </c>
      <c r="J47" s="373">
        <v>241561872</v>
      </c>
      <c r="K47" s="373">
        <v>26125612</v>
      </c>
      <c r="L47" s="384">
        <f>223377075.072428+Y47</f>
        <v>222772978.17284045</v>
      </c>
      <c r="M47" s="373">
        <v>64603869</v>
      </c>
      <c r="N47" s="373">
        <v>35481599</v>
      </c>
      <c r="O47" s="384">
        <f>3997816.07393933+Z47</f>
        <v>3838671.9014410591</v>
      </c>
      <c r="P47" s="100">
        <f>SUM(D47:O47)</f>
        <v>1265216693.6857748</v>
      </c>
      <c r="Q47" s="293"/>
      <c r="R47" s="235">
        <f>A47</f>
        <v>208</v>
      </c>
      <c r="X47" s="47">
        <v>-36566.888993126515</v>
      </c>
      <c r="Y47" s="47">
        <v>-604096.89958753705</v>
      </c>
      <c r="Z47" s="47">
        <v>-159144.17249827078</v>
      </c>
      <c r="AA47" s="302"/>
      <c r="AD47" s="47">
        <v>1637024.7700000003</v>
      </c>
    </row>
    <row r="48" spans="1:30" x14ac:dyDescent="0.25">
      <c r="A48" s="235">
        <f>A47+1</f>
        <v>209</v>
      </c>
      <c r="B48" s="282" t="s">
        <v>510</v>
      </c>
      <c r="C48" s="281">
        <f>'1-BaseTRR (RY27)'!$G$2</f>
        <v>2021</v>
      </c>
      <c r="D48" s="373">
        <v>-8618</v>
      </c>
      <c r="E48" s="384">
        <f>35146149.861424+X48</f>
        <v>35109019.057670079</v>
      </c>
      <c r="F48" s="373">
        <v>59976104</v>
      </c>
      <c r="G48" s="373">
        <v>6446310</v>
      </c>
      <c r="H48" s="383">
        <f>572094886+AD48</f>
        <v>573892304.21000004</v>
      </c>
      <c r="I48" s="373">
        <v>2343793</v>
      </c>
      <c r="J48" s="373">
        <v>241434339</v>
      </c>
      <c r="K48" s="373">
        <v>26060067</v>
      </c>
      <c r="L48" s="384">
        <f>222101905.098514+Y48</f>
        <v>221471159.7317785</v>
      </c>
      <c r="M48" s="373">
        <v>64996303</v>
      </c>
      <c r="N48" s="373">
        <v>35618588</v>
      </c>
      <c r="O48" s="384">
        <f>4089843.94938845+Z48</f>
        <v>3930540.7979920586</v>
      </c>
      <c r="P48" s="100">
        <f>SUM(D48:O48)</f>
        <v>1271269909.7974408</v>
      </c>
      <c r="Q48" s="293"/>
      <c r="R48" s="235">
        <f>A48</f>
        <v>209</v>
      </c>
      <c r="X48" s="47">
        <v>-37130.803753919397</v>
      </c>
      <c r="Y48" s="47">
        <v>-630745.36673547525</v>
      </c>
      <c r="Z48" s="47">
        <v>-159303.15139639142</v>
      </c>
      <c r="AA48" s="302"/>
      <c r="AD48" s="47">
        <v>1797418.2100000002</v>
      </c>
    </row>
    <row r="49" spans="1:30" x14ac:dyDescent="0.25">
      <c r="A49" s="235">
        <f>A48+1</f>
        <v>210</v>
      </c>
      <c r="B49" s="282" t="s">
        <v>509</v>
      </c>
      <c r="C49" s="281">
        <f>'1-BaseTRR (RY27)'!$G$2</f>
        <v>2021</v>
      </c>
      <c r="D49" s="373">
        <v>-8667</v>
      </c>
      <c r="E49" s="384">
        <f>35300152.9923615+X49</f>
        <v>35262456.944933444</v>
      </c>
      <c r="F49" s="373">
        <v>60177962</v>
      </c>
      <c r="G49" s="373">
        <v>6489861</v>
      </c>
      <c r="H49" s="383">
        <f>577819582+AD49</f>
        <v>580199158.17999995</v>
      </c>
      <c r="I49" s="373">
        <v>2349359</v>
      </c>
      <c r="J49" s="373">
        <v>241807178</v>
      </c>
      <c r="K49" s="373">
        <v>26522743</v>
      </c>
      <c r="L49" s="384">
        <f>222919806.608538+Y49</f>
        <v>222262412.95296308</v>
      </c>
      <c r="M49" s="373">
        <v>65436396</v>
      </c>
      <c r="N49" s="373">
        <v>35818524</v>
      </c>
      <c r="O49" s="384">
        <f>4195380.82483757+Z49</f>
        <v>4035918.6945430581</v>
      </c>
      <c r="P49" s="100">
        <f>SUM(D49:O49)</f>
        <v>1280353302.7724395</v>
      </c>
      <c r="Q49" s="293"/>
      <c r="R49" s="235">
        <f>A49</f>
        <v>210</v>
      </c>
      <c r="X49" s="47">
        <v>-37696.04742805459</v>
      </c>
      <c r="Y49" s="47">
        <v>-657393.65557491349</v>
      </c>
      <c r="Z49" s="47">
        <v>-159462.13029451206</v>
      </c>
      <c r="AA49" s="302"/>
      <c r="AD49" s="47">
        <v>2379576.1800000002</v>
      </c>
    </row>
    <row r="50" spans="1:30" x14ac:dyDescent="0.25">
      <c r="A50" s="235">
        <f>A49+1</f>
        <v>211</v>
      </c>
      <c r="B50" s="282" t="s">
        <v>508</v>
      </c>
      <c r="C50" s="281">
        <f>'1-BaseTRR (RY27)'!$G$2</f>
        <v>2021</v>
      </c>
      <c r="D50" s="373">
        <v>-8649</v>
      </c>
      <c r="E50" s="384">
        <f>35463560.123299+X50</f>
        <v>35425299.658531077</v>
      </c>
      <c r="F50" s="373">
        <v>60361821</v>
      </c>
      <c r="G50" s="373">
        <v>6533531</v>
      </c>
      <c r="H50" s="383">
        <f>579945355+AD50</f>
        <v>582569128.51999998</v>
      </c>
      <c r="I50" s="373">
        <v>2356948</v>
      </c>
      <c r="J50" s="373">
        <v>242163363</v>
      </c>
      <c r="K50" s="373">
        <v>26254131</v>
      </c>
      <c r="L50" s="384">
        <f>221166871.30771+Y50</f>
        <v>220482842.23984793</v>
      </c>
      <c r="M50" s="373">
        <v>65886810</v>
      </c>
      <c r="N50" s="373">
        <v>36019334</v>
      </c>
      <c r="O50" s="384">
        <f>4305978.70028668+Z50</f>
        <v>4146357.5910940473</v>
      </c>
      <c r="P50" s="100">
        <f>SUM(D50:O50)</f>
        <v>1282190917.0094731</v>
      </c>
      <c r="Q50" s="293"/>
      <c r="R50" s="235">
        <f>A50</f>
        <v>211</v>
      </c>
      <c r="X50" s="47">
        <v>-38260.464767926576</v>
      </c>
      <c r="Y50" s="47">
        <v>-684029.06786205166</v>
      </c>
      <c r="Z50" s="47">
        <v>-159621.10919263269</v>
      </c>
      <c r="AA50" s="302"/>
      <c r="AD50" s="47">
        <v>2623773.52</v>
      </c>
    </row>
    <row r="51" spans="1:30" x14ac:dyDescent="0.25">
      <c r="A51" s="235">
        <f>A50+1</f>
        <v>212</v>
      </c>
      <c r="B51" s="279" t="s">
        <v>507</v>
      </c>
      <c r="C51" s="278">
        <f>'1-BaseTRR (RY27)'!$G$2</f>
        <v>2021</v>
      </c>
      <c r="D51" s="372">
        <v>117087</v>
      </c>
      <c r="E51" s="388">
        <f>35538756.2542365+X51</f>
        <v>35499931.840389922</v>
      </c>
      <c r="F51" s="372">
        <v>62311187</v>
      </c>
      <c r="G51" s="372">
        <v>6830513</v>
      </c>
      <c r="H51" s="389">
        <f>585550972+AD51</f>
        <v>588752799.75999999</v>
      </c>
      <c r="I51" s="372">
        <v>2367287</v>
      </c>
      <c r="J51" s="372">
        <v>244020243</v>
      </c>
      <c r="K51" s="372">
        <v>24685326</v>
      </c>
      <c r="L51" s="388">
        <f>216016730.830795+Y51</f>
        <v>215306066.79572469</v>
      </c>
      <c r="M51" s="372">
        <v>66329558</v>
      </c>
      <c r="N51" s="372">
        <v>36199236</v>
      </c>
      <c r="O51" s="388">
        <f>4517262.5757358+Z51</f>
        <v>4357482.4876450468</v>
      </c>
      <c r="P51" s="387">
        <f>SUM(D51:O51)</f>
        <v>1286776717.8837597</v>
      </c>
      <c r="Q51" s="378"/>
      <c r="R51" s="235">
        <f>A51</f>
        <v>212</v>
      </c>
      <c r="X51" s="47">
        <v>-38824.413846577612</v>
      </c>
      <c r="Y51" s="47">
        <v>-710664.03507028986</v>
      </c>
      <c r="Z51" s="47">
        <v>-159780.08809075333</v>
      </c>
      <c r="AA51" s="302"/>
      <c r="AD51" s="47">
        <v>3201827.76</v>
      </c>
    </row>
    <row r="52" spans="1:30" x14ac:dyDescent="0.25">
      <c r="A52" s="235">
        <f>A51+1</f>
        <v>213</v>
      </c>
      <c r="B52" s="295" t="s">
        <v>903</v>
      </c>
      <c r="C52" s="272"/>
      <c r="D52" s="386">
        <f>SUM(D39:D51)/13</f>
        <v>1232.9230769230769</v>
      </c>
      <c r="E52" s="386">
        <f>SUM(E39:E51)/13</f>
        <v>34722536.6103082</v>
      </c>
      <c r="F52" s="386">
        <f>SUM(F39:F51)/13</f>
        <v>59152989.230769232</v>
      </c>
      <c r="G52" s="386">
        <f>SUM(G39:G51)/13</f>
        <v>6508714.692307692</v>
      </c>
      <c r="H52" s="386">
        <f>SUM(H39:H51)/13</f>
        <v>577806258.40307689</v>
      </c>
      <c r="I52" s="386">
        <f>SUM(I39:I51)/13</f>
        <v>2465544.6153846155</v>
      </c>
      <c r="J52" s="386">
        <f>SUM(J39:J51)/13</f>
        <v>235172788.76923078</v>
      </c>
      <c r="K52" s="386">
        <f>SUM(K39:K51)/13</f>
        <v>29001375.692307692</v>
      </c>
      <c r="L52" s="386">
        <f>SUM(L39:L51)/13</f>
        <v>220214784.2544556</v>
      </c>
      <c r="M52" s="386">
        <f>SUM(M39:M51)/13</f>
        <v>64236768.307692304</v>
      </c>
      <c r="N52" s="386">
        <f>SUM(N39:N51)/13</f>
        <v>34688012.307692304</v>
      </c>
      <c r="O52" s="386">
        <f>SUM(O39:O51)/13</f>
        <v>4749487.3391083013</v>
      </c>
      <c r="P52" s="385">
        <f>SUM(P39:P51)/13</f>
        <v>1268720493.1454108</v>
      </c>
      <c r="Q52" s="293"/>
      <c r="R52" s="235">
        <f>A52</f>
        <v>213</v>
      </c>
    </row>
    <row r="53" spans="1:30" x14ac:dyDescent="0.25">
      <c r="A53" s="43"/>
      <c r="B53" s="43"/>
      <c r="C53" s="43"/>
      <c r="D53" s="43"/>
      <c r="E53" s="43"/>
      <c r="F53" s="43"/>
      <c r="G53" s="43"/>
      <c r="H53" s="43"/>
      <c r="I53" s="43"/>
      <c r="J53" s="43"/>
      <c r="K53" s="43"/>
      <c r="L53" s="43"/>
      <c r="M53" s="43"/>
      <c r="R53" s="235"/>
    </row>
    <row r="54" spans="1:30" x14ac:dyDescent="0.25">
      <c r="A54" s="43"/>
      <c r="B54" s="43"/>
      <c r="C54" s="43"/>
      <c r="D54" s="43"/>
      <c r="E54" s="43"/>
      <c r="F54" s="43"/>
      <c r="G54" s="43"/>
      <c r="H54" s="43"/>
      <c r="I54" s="43"/>
      <c r="J54" s="43"/>
      <c r="K54" s="43"/>
      <c r="L54" s="43"/>
      <c r="M54" s="43"/>
      <c r="R54" s="235"/>
    </row>
    <row r="55" spans="1:30" x14ac:dyDescent="0.25">
      <c r="A55" s="43"/>
      <c r="B55" s="83" t="s">
        <v>1021</v>
      </c>
      <c r="C55" s="83"/>
      <c r="D55" s="269"/>
      <c r="E55" s="269"/>
      <c r="F55" s="269"/>
      <c r="G55" s="269"/>
      <c r="H55" s="269"/>
      <c r="I55" s="269"/>
      <c r="J55" s="269"/>
      <c r="K55" s="269"/>
      <c r="L55" s="269"/>
      <c r="M55" s="269"/>
      <c r="N55" s="39"/>
      <c r="O55" s="39"/>
      <c r="P55" s="39"/>
      <c r="Q55" s="39"/>
      <c r="R55" s="235"/>
    </row>
    <row r="56" spans="1:30" x14ac:dyDescent="0.25">
      <c r="A56" s="43"/>
      <c r="B56" s="282" t="s">
        <v>1020</v>
      </c>
      <c r="C56" s="43"/>
      <c r="D56" s="43"/>
      <c r="E56" s="43"/>
      <c r="F56" s="43"/>
      <c r="G56" s="43"/>
      <c r="H56" s="43"/>
      <c r="I56" s="43"/>
      <c r="J56" s="43"/>
      <c r="K56" s="43"/>
      <c r="L56" s="43"/>
      <c r="M56" s="43"/>
      <c r="N56" s="43"/>
      <c r="O56" s="43"/>
      <c r="P56" s="43"/>
      <c r="Q56" s="43"/>
      <c r="R56" s="43"/>
      <c r="S56" s="43"/>
    </row>
    <row r="57" spans="1:30" x14ac:dyDescent="0.25">
      <c r="A57" s="43"/>
      <c r="B57" t="s">
        <v>1019</v>
      </c>
      <c r="C57" s="43"/>
      <c r="D57" s="43"/>
      <c r="E57" s="43"/>
      <c r="F57" s="43"/>
      <c r="G57" s="43"/>
      <c r="H57" s="43"/>
      <c r="I57" s="43"/>
      <c r="J57" s="43"/>
      <c r="K57" s="43"/>
      <c r="L57" s="43"/>
      <c r="M57" s="43"/>
      <c r="N57" s="43"/>
      <c r="O57" s="43"/>
      <c r="P57" s="43"/>
      <c r="Q57" s="43"/>
      <c r="R57" s="43"/>
      <c r="S57" s="43"/>
    </row>
    <row r="58" spans="1:30" x14ac:dyDescent="0.25">
      <c r="A58" s="43"/>
      <c r="C58" s="43"/>
      <c r="D58" s="43"/>
      <c r="E58" s="43"/>
      <c r="F58" s="43"/>
      <c r="G58" s="43"/>
      <c r="H58" s="43"/>
      <c r="I58" s="43"/>
      <c r="J58" s="43"/>
      <c r="K58" s="43"/>
      <c r="L58" s="43"/>
      <c r="M58" s="43"/>
      <c r="N58" s="43"/>
      <c r="O58" s="43"/>
      <c r="P58" s="43"/>
      <c r="Q58" s="43"/>
      <c r="R58" s="43"/>
      <c r="S58" s="43"/>
    </row>
    <row r="59" spans="1:30" x14ac:dyDescent="0.25">
      <c r="A59" s="17"/>
      <c r="D59" s="236" t="s">
        <v>532</v>
      </c>
      <c r="E59" s="236" t="s">
        <v>531</v>
      </c>
      <c r="F59" s="236" t="s">
        <v>530</v>
      </c>
      <c r="G59" s="236" t="s">
        <v>529</v>
      </c>
      <c r="H59" s="236" t="s">
        <v>554</v>
      </c>
      <c r="I59" s="236" t="s">
        <v>553</v>
      </c>
      <c r="J59" s="236" t="s">
        <v>552</v>
      </c>
      <c r="K59" s="236" t="s">
        <v>582</v>
      </c>
      <c r="L59" s="236" t="s">
        <v>581</v>
      </c>
      <c r="M59" s="236" t="s">
        <v>729</v>
      </c>
      <c r="N59" s="236" t="s">
        <v>728</v>
      </c>
      <c r="O59" s="236" t="s">
        <v>727</v>
      </c>
      <c r="P59" s="236" t="s">
        <v>726</v>
      </c>
      <c r="Q59" s="236"/>
      <c r="R59" s="235"/>
    </row>
    <row r="60" spans="1:30" x14ac:dyDescent="0.25">
      <c r="A60" s="17"/>
      <c r="D60" s="236"/>
      <c r="E60" s="236"/>
      <c r="F60" s="236"/>
      <c r="G60" s="236"/>
      <c r="H60" s="236"/>
      <c r="I60" s="236"/>
      <c r="J60" s="236"/>
      <c r="K60" s="236"/>
      <c r="L60" s="236"/>
      <c r="M60" s="236"/>
      <c r="N60" s="236"/>
      <c r="O60" s="236"/>
      <c r="P60" s="285" t="s">
        <v>919</v>
      </c>
      <c r="Q60" s="285"/>
      <c r="R60" s="235"/>
    </row>
    <row r="61" spans="1:30" x14ac:dyDescent="0.25">
      <c r="B61" s="6"/>
      <c r="C61" s="6"/>
      <c r="N61" s="114"/>
      <c r="P61" s="114"/>
      <c r="Q61" s="114"/>
      <c r="R61" s="235"/>
      <c r="X61" s="81" t="s">
        <v>918</v>
      </c>
      <c r="Y61" s="81"/>
      <c r="Z61" s="81"/>
      <c r="AD61" s="81" t="s">
        <v>917</v>
      </c>
    </row>
    <row r="62" spans="1:30" x14ac:dyDescent="0.25">
      <c r="A62" s="75"/>
      <c r="B62" s="235"/>
      <c r="C62" s="220" t="s">
        <v>916</v>
      </c>
      <c r="D62" s="245">
        <v>350.01</v>
      </c>
      <c r="E62" s="245">
        <v>350.02</v>
      </c>
      <c r="F62" s="245">
        <v>352.01</v>
      </c>
      <c r="G62" s="245">
        <v>352.02</v>
      </c>
      <c r="H62" s="245">
        <v>353.01</v>
      </c>
      <c r="I62" s="245">
        <v>353.02</v>
      </c>
      <c r="J62" s="245">
        <v>354</v>
      </c>
      <c r="K62" s="245">
        <v>355</v>
      </c>
      <c r="L62" s="245">
        <v>356</v>
      </c>
      <c r="M62" s="245">
        <v>357</v>
      </c>
      <c r="N62" s="245">
        <v>358</v>
      </c>
      <c r="O62" s="245">
        <v>359</v>
      </c>
      <c r="R62" s="235"/>
      <c r="X62" s="81"/>
      <c r="Y62" s="81"/>
      <c r="Z62" s="81"/>
    </row>
    <row r="63" spans="1:30" x14ac:dyDescent="0.25">
      <c r="A63" s="248" t="s">
        <v>100</v>
      </c>
      <c r="B63" s="248" t="s">
        <v>523</v>
      </c>
      <c r="C63" s="248" t="s">
        <v>545</v>
      </c>
      <c r="D63" s="236" t="s">
        <v>915</v>
      </c>
      <c r="E63" s="236" t="s">
        <v>907</v>
      </c>
      <c r="F63" s="236" t="s">
        <v>914</v>
      </c>
      <c r="G63" s="236" t="s">
        <v>913</v>
      </c>
      <c r="H63" s="236" t="s">
        <v>904</v>
      </c>
      <c r="I63" s="236" t="s">
        <v>912</v>
      </c>
      <c r="J63" s="236" t="s">
        <v>911</v>
      </c>
      <c r="K63" s="236" t="s">
        <v>910</v>
      </c>
      <c r="L63" s="236" t="s">
        <v>906</v>
      </c>
      <c r="M63" s="236" t="s">
        <v>909</v>
      </c>
      <c r="N63" s="236" t="s">
        <v>908</v>
      </c>
      <c r="O63" s="236" t="s">
        <v>905</v>
      </c>
      <c r="P63" s="248" t="s">
        <v>506</v>
      </c>
      <c r="Q63" s="248"/>
      <c r="R63" s="248" t="str">
        <f>A63</f>
        <v>Line</v>
      </c>
      <c r="X63" s="81" t="s">
        <v>907</v>
      </c>
      <c r="Y63" s="81" t="s">
        <v>906</v>
      </c>
      <c r="Z63" s="81" t="s">
        <v>905</v>
      </c>
      <c r="AD63" s="37" t="s">
        <v>904</v>
      </c>
    </row>
    <row r="64" spans="1:30" x14ac:dyDescent="0.25">
      <c r="A64" s="235">
        <v>300</v>
      </c>
      <c r="B64" s="282" t="s">
        <v>507</v>
      </c>
      <c r="C64" s="281">
        <f>'1-BaseTRR (RY27)'!$G$2-1</f>
        <v>2020</v>
      </c>
      <c r="D64" s="373">
        <v>-2673</v>
      </c>
      <c r="E64" s="384">
        <f>37134532.9301661+X64</f>
        <v>37111293.046807408</v>
      </c>
      <c r="F64" s="373">
        <v>57275945</v>
      </c>
      <c r="G64" s="373">
        <v>10775956</v>
      </c>
      <c r="H64" s="383">
        <f>809044718+AD64</f>
        <v>808958881.74887323</v>
      </c>
      <c r="I64" s="373">
        <v>8716200.4030803405</v>
      </c>
      <c r="J64" s="373">
        <v>157335941</v>
      </c>
      <c r="K64" s="373">
        <v>318544082</v>
      </c>
      <c r="L64" s="384">
        <f>336356031.823679+Y64</f>
        <v>336298489.93970054</v>
      </c>
      <c r="M64" s="373">
        <v>34020582</v>
      </c>
      <c r="N64" s="373">
        <v>45789888</v>
      </c>
      <c r="O64" s="383">
        <f>10402307+Z64</f>
        <v>10378609.843171922</v>
      </c>
      <c r="P64" s="33">
        <f>SUM(D64:O64)</f>
        <v>1825203195.9816334</v>
      </c>
      <c r="Q64" s="293"/>
      <c r="R64" s="235">
        <f>A64</f>
        <v>300</v>
      </c>
      <c r="X64" s="47">
        <v>-23239.883358696232</v>
      </c>
      <c r="Y64" s="47">
        <v>-57541.883978418431</v>
      </c>
      <c r="Z64" s="47">
        <v>-23697.156828077648</v>
      </c>
      <c r="AA64" s="302"/>
      <c r="AD64" s="47">
        <v>-85836.251126789168</v>
      </c>
    </row>
    <row r="65" spans="1:30" x14ac:dyDescent="0.25">
      <c r="A65" s="235">
        <f>A64+1</f>
        <v>301</v>
      </c>
      <c r="B65" s="282" t="s">
        <v>518</v>
      </c>
      <c r="C65" s="281">
        <f>'1-BaseTRR (RY27)'!$G$2</f>
        <v>2021</v>
      </c>
      <c r="D65" s="373">
        <v>-3367</v>
      </c>
      <c r="E65" s="384">
        <f>38122436.9301661+X65</f>
        <v>38098148.663653821</v>
      </c>
      <c r="F65" s="373">
        <v>51545490</v>
      </c>
      <c r="G65" s="373">
        <v>11955511</v>
      </c>
      <c r="H65" s="383">
        <f>1067932136+AD65</f>
        <v>1067831921.9179271</v>
      </c>
      <c r="I65" s="373">
        <v>10473563.653592851</v>
      </c>
      <c r="J65" s="373">
        <v>113242670</v>
      </c>
      <c r="K65" s="373">
        <v>355826392</v>
      </c>
      <c r="L65" s="384">
        <f>302350833.118131+Y65</f>
        <v>302286277.82024819</v>
      </c>
      <c r="M65" s="373">
        <v>41785710</v>
      </c>
      <c r="N65" s="373">
        <v>41595223</v>
      </c>
      <c r="O65" s="383">
        <f>10560966+Z65</f>
        <v>10536971.72984056</v>
      </c>
      <c r="P65" s="33">
        <f>SUM(D65:O65)</f>
        <v>2045174512.7852623</v>
      </c>
      <c r="Q65" s="293"/>
      <c r="R65" s="235">
        <f>A65</f>
        <v>301</v>
      </c>
      <c r="X65" s="47">
        <v>-24288.266512284888</v>
      </c>
      <c r="Y65" s="47">
        <v>-64555.297882780244</v>
      </c>
      <c r="Z65" s="47">
        <v>-23994.270159440341</v>
      </c>
      <c r="AA65" s="302"/>
      <c r="AD65" s="47">
        <v>-100214.08207279749</v>
      </c>
    </row>
    <row r="66" spans="1:30" x14ac:dyDescent="0.25">
      <c r="A66" s="235">
        <f>A65+1</f>
        <v>302</v>
      </c>
      <c r="B66" s="282" t="s">
        <v>517</v>
      </c>
      <c r="C66" s="281">
        <f>'1-BaseTRR (RY27)'!$G$2</f>
        <v>2021</v>
      </c>
      <c r="D66" s="373">
        <v>-3362</v>
      </c>
      <c r="E66" s="384">
        <f>38290119.9301661+X66</f>
        <v>38264782.351648755</v>
      </c>
      <c r="F66" s="373">
        <v>51895287</v>
      </c>
      <c r="G66" s="373">
        <v>12066598</v>
      </c>
      <c r="H66" s="383">
        <f>1077020820+AD66</f>
        <v>1076906305.691869</v>
      </c>
      <c r="I66" s="373">
        <v>10514142.288728639</v>
      </c>
      <c r="J66" s="373">
        <v>113872030</v>
      </c>
      <c r="K66" s="373">
        <v>358918675</v>
      </c>
      <c r="L66" s="384">
        <f>303516061.752578+Y66</f>
        <v>303444493.04079086</v>
      </c>
      <c r="M66" s="373">
        <v>41994169</v>
      </c>
      <c r="N66" s="373">
        <v>41879795</v>
      </c>
      <c r="O66" s="383">
        <f>9692525+Z66</f>
        <v>9668233.6165091973</v>
      </c>
      <c r="P66" s="33">
        <f>SUM(D66:O66)</f>
        <v>2059421148.9895465</v>
      </c>
      <c r="Q66" s="293"/>
      <c r="R66" s="235">
        <f>A66</f>
        <v>302</v>
      </c>
      <c r="X66" s="47">
        <v>-25337.578517349175</v>
      </c>
      <c r="Y66" s="47">
        <v>-71568.711787142063</v>
      </c>
      <c r="Z66" s="47">
        <v>-24291.383490803033</v>
      </c>
      <c r="AA66" s="302"/>
      <c r="AD66" s="47">
        <v>-114514.30813108082</v>
      </c>
    </row>
    <row r="67" spans="1:30" x14ac:dyDescent="0.25">
      <c r="A67" s="235">
        <f>A66+1</f>
        <v>303</v>
      </c>
      <c r="B67" s="282" t="s">
        <v>516</v>
      </c>
      <c r="C67" s="281">
        <f>'1-BaseTRR (RY27)'!$G$2</f>
        <v>2021</v>
      </c>
      <c r="D67" s="373">
        <v>-3361</v>
      </c>
      <c r="E67" s="384">
        <f>38447610.9301661+X67</f>
        <v>38421222.932222337</v>
      </c>
      <c r="F67" s="373">
        <v>52245182</v>
      </c>
      <c r="G67" s="373">
        <v>12178346</v>
      </c>
      <c r="H67" s="383">
        <f>1086290227+AD67</f>
        <v>1086161509.0360003</v>
      </c>
      <c r="I67" s="373">
        <v>10554659.92386443</v>
      </c>
      <c r="J67" s="373">
        <v>112105414</v>
      </c>
      <c r="K67" s="373">
        <v>361324937</v>
      </c>
      <c r="L67" s="384">
        <f>302757183.370549+Y67</f>
        <v>302678601.24485749</v>
      </c>
      <c r="M67" s="373">
        <v>42207147</v>
      </c>
      <c r="N67" s="373">
        <v>42159581</v>
      </c>
      <c r="O67" s="383">
        <f>9842021+Z67</f>
        <v>9817432.5031778347</v>
      </c>
      <c r="P67" s="33">
        <f>SUM(D67:O67)</f>
        <v>2069850671.6401224</v>
      </c>
      <c r="Q67" s="293"/>
      <c r="R67" s="235">
        <f>A67</f>
        <v>303</v>
      </c>
      <c r="X67" s="47">
        <v>-26387.997943769777</v>
      </c>
      <c r="Y67" s="47">
        <v>-78582.125691503868</v>
      </c>
      <c r="Z67" s="47">
        <v>-24588.496822165725</v>
      </c>
      <c r="AA67" s="302"/>
      <c r="AD67" s="47">
        <v>-128717.96399970583</v>
      </c>
    </row>
    <row r="68" spans="1:30" x14ac:dyDescent="0.25">
      <c r="A68" s="235">
        <f>A67+1</f>
        <v>304</v>
      </c>
      <c r="B68" s="282" t="s">
        <v>515</v>
      </c>
      <c r="C68" s="281">
        <f>'1-BaseTRR (RY27)'!$G$2</f>
        <v>2021</v>
      </c>
      <c r="D68" s="373">
        <v>-3357</v>
      </c>
      <c r="E68" s="384">
        <f>38627509.9301661+X68</f>
        <v>38600071.143645525</v>
      </c>
      <c r="F68" s="373">
        <v>52624879</v>
      </c>
      <c r="G68" s="373">
        <v>12290352</v>
      </c>
      <c r="H68" s="383">
        <f>1090833978+AD68</f>
        <v>1090691107.8559372</v>
      </c>
      <c r="I68" s="373">
        <v>10595471.55900022</v>
      </c>
      <c r="J68" s="373">
        <v>112301599</v>
      </c>
      <c r="K68" s="373">
        <v>363624865</v>
      </c>
      <c r="L68" s="384">
        <f>302696126.753287+Y68</f>
        <v>302610531.21369117</v>
      </c>
      <c r="M68" s="373">
        <v>42414420</v>
      </c>
      <c r="N68" s="373">
        <v>42442559</v>
      </c>
      <c r="O68" s="383">
        <f>9991506+Z68</f>
        <v>9966620.3898464721</v>
      </c>
      <c r="P68" s="33">
        <f>SUM(D68:O68)</f>
        <v>2078159119.1621208</v>
      </c>
      <c r="Q68" s="293"/>
      <c r="R68" s="235">
        <f>A68</f>
        <v>304</v>
      </c>
      <c r="X68" s="47">
        <v>-27438.786520576832</v>
      </c>
      <c r="Y68" s="47">
        <v>-85595.539595865674</v>
      </c>
      <c r="Z68" s="47">
        <v>-24885.610153528418</v>
      </c>
      <c r="AA68" s="302"/>
      <c r="AD68" s="47">
        <v>-142870.14406272248</v>
      </c>
    </row>
    <row r="69" spans="1:30" x14ac:dyDescent="0.25">
      <c r="A69" s="235">
        <f>A68+1</f>
        <v>305</v>
      </c>
      <c r="B69" s="282" t="s">
        <v>514</v>
      </c>
      <c r="C69" s="281">
        <f>'1-BaseTRR (RY27)'!$G$2</f>
        <v>2021</v>
      </c>
      <c r="D69" s="373">
        <v>-3355</v>
      </c>
      <c r="E69" s="384">
        <f>38798201.9301661+X69</f>
        <v>38769710.4803681</v>
      </c>
      <c r="F69" s="373">
        <v>52980856</v>
      </c>
      <c r="G69" s="373">
        <v>12405603</v>
      </c>
      <c r="H69" s="383">
        <f>1100274962+AD69</f>
        <v>1100117878.5506399</v>
      </c>
      <c r="I69" s="373">
        <v>10635894.194135999</v>
      </c>
      <c r="J69" s="373">
        <v>111911806</v>
      </c>
      <c r="K69" s="373">
        <v>366882843</v>
      </c>
      <c r="L69" s="384">
        <f>304173903.820864+Y69</f>
        <v>304081294.86736381</v>
      </c>
      <c r="M69" s="373">
        <v>42617391</v>
      </c>
      <c r="N69" s="373">
        <v>42699669</v>
      </c>
      <c r="O69" s="383">
        <f>10161980+Z69</f>
        <v>10136797.276515109</v>
      </c>
      <c r="P69" s="33">
        <f>SUM(D69:O69)</f>
        <v>2093236388.3690228</v>
      </c>
      <c r="Q69" s="293"/>
      <c r="R69" s="235">
        <f>A69</f>
        <v>305</v>
      </c>
      <c r="X69" s="47">
        <v>-28491.449798002232</v>
      </c>
      <c r="Y69" s="47">
        <v>-92608.953500227479</v>
      </c>
      <c r="Z69" s="47">
        <v>-25182.72348489111</v>
      </c>
      <c r="AA69" s="302"/>
      <c r="AD69" s="47">
        <v>-157083.44936024747</v>
      </c>
    </row>
    <row r="70" spans="1:30" x14ac:dyDescent="0.25">
      <c r="A70" s="235">
        <f>A69+1</f>
        <v>306</v>
      </c>
      <c r="B70" s="282" t="s">
        <v>723</v>
      </c>
      <c r="C70" s="281">
        <f>'1-BaseTRR (RY27)'!$G$2</f>
        <v>2021</v>
      </c>
      <c r="D70" s="373">
        <v>-3349</v>
      </c>
      <c r="E70" s="384">
        <f>38972457.9301661+X70</f>
        <v>38942914.183916427</v>
      </c>
      <c r="F70" s="373">
        <v>53365072</v>
      </c>
      <c r="G70" s="373">
        <v>12501922</v>
      </c>
      <c r="H70" s="383">
        <f>1103528483+AD70</f>
        <v>1103357043.8246582</v>
      </c>
      <c r="I70" s="373">
        <v>10675738.82927179</v>
      </c>
      <c r="J70" s="373">
        <v>122990343</v>
      </c>
      <c r="K70" s="373">
        <v>369397963</v>
      </c>
      <c r="L70" s="384">
        <f>306193804.591656+Y70</f>
        <v>306094182.22425145</v>
      </c>
      <c r="M70" s="373">
        <v>42820778</v>
      </c>
      <c r="N70" s="373">
        <v>42981197</v>
      </c>
      <c r="O70" s="383">
        <f>4942367+Z70</f>
        <v>4916887.1631837459</v>
      </c>
      <c r="P70" s="33">
        <f>SUM(D70:O70)</f>
        <v>2108040692.2252815</v>
      </c>
      <c r="Q70" s="293"/>
      <c r="R70" s="235">
        <f>A70</f>
        <v>306</v>
      </c>
      <c r="X70" s="47">
        <v>-29543.74624967829</v>
      </c>
      <c r="Y70" s="47">
        <v>-99622.367404589284</v>
      </c>
      <c r="Z70" s="47">
        <v>-25479.836816253803</v>
      </c>
      <c r="AA70" s="302"/>
      <c r="AD70" s="47">
        <v>-171439.17534188915</v>
      </c>
    </row>
    <row r="71" spans="1:30" x14ac:dyDescent="0.25">
      <c r="A71" s="235">
        <f>A70+1</f>
        <v>307</v>
      </c>
      <c r="B71" s="282" t="s">
        <v>512</v>
      </c>
      <c r="C71" s="281">
        <f>'1-BaseTRR (RY27)'!$G$2</f>
        <v>2021</v>
      </c>
      <c r="D71" s="373">
        <v>-3565</v>
      </c>
      <c r="E71" s="384">
        <f>39146800.9301661+X71</f>
        <v>39116204.722842693</v>
      </c>
      <c r="F71" s="373">
        <v>53762104</v>
      </c>
      <c r="G71" s="373">
        <v>12608469</v>
      </c>
      <c r="H71" s="383">
        <f>1112215202+AD71</f>
        <v>1112029392.6891882</v>
      </c>
      <c r="I71" s="373">
        <v>10715747.46440758</v>
      </c>
      <c r="J71" s="373">
        <v>115492674</v>
      </c>
      <c r="K71" s="373">
        <v>372816375</v>
      </c>
      <c r="L71" s="384">
        <f>305493471.47528+Y71</f>
        <v>305386835.69397104</v>
      </c>
      <c r="M71" s="373">
        <v>43030353</v>
      </c>
      <c r="N71" s="373">
        <v>43262850</v>
      </c>
      <c r="O71" s="383">
        <f>5315957+Z71</f>
        <v>5290180.0498523833</v>
      </c>
      <c r="P71" s="33">
        <f>SUM(D71:O71)</f>
        <v>2113507620.6202621</v>
      </c>
      <c r="Q71" s="293"/>
      <c r="R71" s="235">
        <f>A71</f>
        <v>307</v>
      </c>
      <c r="X71" s="47">
        <v>-30596.207323412367</v>
      </c>
      <c r="Y71" s="47">
        <v>-106635.78130895109</v>
      </c>
      <c r="Z71" s="47">
        <v>-25776.950147616495</v>
      </c>
      <c r="AA71" s="302"/>
      <c r="AD71" s="47">
        <v>-185809.3108117308</v>
      </c>
    </row>
    <row r="72" spans="1:30" x14ac:dyDescent="0.25">
      <c r="A72" s="235">
        <f>A71+1</f>
        <v>308</v>
      </c>
      <c r="B72" s="282" t="s">
        <v>511</v>
      </c>
      <c r="C72" s="281">
        <f>'1-BaseTRR (RY27)'!$G$2</f>
        <v>2021</v>
      </c>
      <c r="D72" s="373">
        <v>-3136</v>
      </c>
      <c r="E72" s="384">
        <f>39321918.9301661+X72</f>
        <v>39290268.252219521</v>
      </c>
      <c r="F72" s="373">
        <v>54214351</v>
      </c>
      <c r="G72" s="373">
        <v>12720605</v>
      </c>
      <c r="H72" s="383">
        <f>1121464430+AD72</f>
        <v>1121264195.7245858</v>
      </c>
      <c r="I72" s="373">
        <v>10787229.09954337</v>
      </c>
      <c r="J72" s="373">
        <v>115925276</v>
      </c>
      <c r="K72" s="373">
        <v>376427342</v>
      </c>
      <c r="L72" s="384">
        <f>306919355.603906+Y72</f>
        <v>306805706.40869266</v>
      </c>
      <c r="M72" s="373">
        <v>43328329</v>
      </c>
      <c r="N72" s="373">
        <v>43650476</v>
      </c>
      <c r="O72" s="383">
        <f>5370655+Z72</f>
        <v>5344580.9365210207</v>
      </c>
      <c r="P72" s="33">
        <f>SUM(D72:O72)</f>
        <v>2129755223.4215622</v>
      </c>
      <c r="Q72" s="293"/>
      <c r="R72" s="235">
        <f>A72</f>
        <v>308</v>
      </c>
      <c r="X72" s="47">
        <v>-31650.677946585951</v>
      </c>
      <c r="Y72" s="47">
        <v>-113649.19521331289</v>
      </c>
      <c r="Z72" s="47">
        <v>-26074.063478979187</v>
      </c>
      <c r="AA72" s="302"/>
      <c r="AD72" s="47">
        <v>-200234.27541427247</v>
      </c>
    </row>
    <row r="73" spans="1:30" x14ac:dyDescent="0.25">
      <c r="A73" s="235">
        <f>A72+1</f>
        <v>309</v>
      </c>
      <c r="B73" s="282" t="s">
        <v>510</v>
      </c>
      <c r="C73" s="281">
        <f>'1-BaseTRR (RY27)'!$G$2</f>
        <v>2021</v>
      </c>
      <c r="D73" s="373">
        <v>-3082</v>
      </c>
      <c r="E73" s="384">
        <f>39494478.9301661+X73</f>
        <v>39461774.36019256</v>
      </c>
      <c r="F73" s="373">
        <v>54579478</v>
      </c>
      <c r="G73" s="373">
        <v>12572034</v>
      </c>
      <c r="H73" s="383">
        <f>1133315334+AD73</f>
        <v>1133100631.5254653</v>
      </c>
      <c r="I73" s="373">
        <v>10814635.734679161</v>
      </c>
      <c r="J73" s="373">
        <v>116099016</v>
      </c>
      <c r="K73" s="373">
        <v>375313039</v>
      </c>
      <c r="L73" s="384">
        <f>303063201.941783+Y73</f>
        <v>302942539.33266532</v>
      </c>
      <c r="M73" s="373">
        <v>43450586</v>
      </c>
      <c r="N73" s="373">
        <v>43826786</v>
      </c>
      <c r="O73" s="383">
        <f>5519169+Z73</f>
        <v>5492797.8231896581</v>
      </c>
      <c r="P73" s="33">
        <f>SUM(D73:O73)</f>
        <v>2137650235.7761922</v>
      </c>
      <c r="Q73" s="293"/>
      <c r="R73" s="235">
        <f>A73</f>
        <v>309</v>
      </c>
      <c r="X73" s="47">
        <v>-32704.569973543068</v>
      </c>
      <c r="Y73" s="47">
        <v>-120662.6091176747</v>
      </c>
      <c r="Z73" s="47">
        <v>-26371.17681034188</v>
      </c>
      <c r="AA73" s="302"/>
      <c r="AD73" s="47">
        <v>-214702.4745346808</v>
      </c>
    </row>
    <row r="74" spans="1:30" x14ac:dyDescent="0.25">
      <c r="A74" s="235">
        <f>A73+1</f>
        <v>310</v>
      </c>
      <c r="B74" s="282" t="s">
        <v>509</v>
      </c>
      <c r="C74" s="281">
        <f>'1-BaseTRR (RY27)'!$G$2</f>
        <v>2021</v>
      </c>
      <c r="D74" s="373">
        <v>-3038</v>
      </c>
      <c r="E74" s="384">
        <f>39669026.9301661+X74</f>
        <v>39635265.984578945</v>
      </c>
      <c r="F74" s="373">
        <v>54944455</v>
      </c>
      <c r="G74" s="373">
        <v>12681917</v>
      </c>
      <c r="H74" s="383">
        <f>1143639697+AD74</f>
        <v>1143410522.8091099</v>
      </c>
      <c r="I74" s="373">
        <v>10853812.36981494</v>
      </c>
      <c r="J74" s="373">
        <v>116722372</v>
      </c>
      <c r="K74" s="373">
        <v>382566197</v>
      </c>
      <c r="L74" s="384">
        <f>305126381.725452+Y74</f>
        <v>304998705.70242995</v>
      </c>
      <c r="M74" s="373">
        <v>43654699</v>
      </c>
      <c r="N74" s="373">
        <v>44109945</v>
      </c>
      <c r="O74" s="383">
        <f>5664831+Z74</f>
        <v>5638162.7098582955</v>
      </c>
      <c r="P74" s="33">
        <f>SUM(D74:O74)</f>
        <v>2159213016.5757918</v>
      </c>
      <c r="Q74" s="293"/>
      <c r="R74" s="235">
        <f>A74</f>
        <v>310</v>
      </c>
      <c r="X74" s="47">
        <v>-33760.945587157876</v>
      </c>
      <c r="Y74" s="47">
        <v>-127676.0230220365</v>
      </c>
      <c r="Z74" s="47">
        <v>-26668.290141704572</v>
      </c>
      <c r="AA74" s="302"/>
      <c r="AD74" s="47">
        <v>-229174.19089003082</v>
      </c>
    </row>
    <row r="75" spans="1:30" x14ac:dyDescent="0.25">
      <c r="A75" s="235">
        <f>A74+1</f>
        <v>311</v>
      </c>
      <c r="B75" s="282" t="s">
        <v>508</v>
      </c>
      <c r="C75" s="281">
        <f>'1-BaseTRR (RY27)'!$G$2</f>
        <v>2021</v>
      </c>
      <c r="D75" s="373">
        <v>-3055</v>
      </c>
      <c r="E75" s="384">
        <f>39835105.9301661+X75</f>
        <v>39800290.153289318</v>
      </c>
      <c r="F75" s="373">
        <v>55295775</v>
      </c>
      <c r="G75" s="373">
        <v>12791569</v>
      </c>
      <c r="H75" s="383">
        <f>1146271105+AD75</f>
        <v>1146027453.7796042</v>
      </c>
      <c r="I75" s="373">
        <v>10918981.00495073</v>
      </c>
      <c r="J75" s="373">
        <v>117330880</v>
      </c>
      <c r="K75" s="373">
        <v>384251840</v>
      </c>
      <c r="L75" s="384">
        <f>303091753.620556+Y75</f>
        <v>302957064.18362957</v>
      </c>
      <c r="M75" s="373">
        <v>43865159</v>
      </c>
      <c r="N75" s="373">
        <v>44393963</v>
      </c>
      <c r="O75" s="383">
        <f>5808865+Z75</f>
        <v>5781899.5965269329</v>
      </c>
      <c r="P75" s="33">
        <f>SUM(D75:O75)</f>
        <v>2163411819.7180009</v>
      </c>
      <c r="Q75" s="293"/>
      <c r="R75" s="235">
        <f>A75</f>
        <v>311</v>
      </c>
      <c r="X75" s="47">
        <v>-34815.776876785887</v>
      </c>
      <c r="Y75" s="47">
        <v>-134689.43692639831</v>
      </c>
      <c r="Z75" s="47">
        <v>-26965.403473067265</v>
      </c>
      <c r="AA75" s="302"/>
      <c r="AD75" s="47">
        <v>-243651.22039583081</v>
      </c>
    </row>
    <row r="76" spans="1:30" x14ac:dyDescent="0.25">
      <c r="A76" s="235">
        <f>A75+1</f>
        <v>312</v>
      </c>
      <c r="B76" s="282" t="s">
        <v>507</v>
      </c>
      <c r="C76" s="281">
        <f>'1-BaseTRR (RY27)'!$G$2</f>
        <v>2021</v>
      </c>
      <c r="D76" s="381">
        <v>88201</v>
      </c>
      <c r="E76" s="380">
        <f>39996365.9301661+X76</f>
        <v>39960496.197126217</v>
      </c>
      <c r="F76" s="381">
        <v>53871228.37003383</v>
      </c>
      <c r="G76" s="381">
        <v>12647513</v>
      </c>
      <c r="H76" s="382">
        <f>1155172481+AD76</f>
        <v>1154914330.0071406</v>
      </c>
      <c r="I76" s="381">
        <v>10893931.64008652</v>
      </c>
      <c r="J76" s="381">
        <v>121078919</v>
      </c>
      <c r="K76" s="381">
        <v>383393240</v>
      </c>
      <c r="L76" s="380">
        <f>298960260.738208+Y76</f>
        <v>298818557.88737726</v>
      </c>
      <c r="M76" s="381">
        <v>44097818</v>
      </c>
      <c r="N76" s="381">
        <v>44695149</v>
      </c>
      <c r="O76" s="380">
        <f>6004674.78603325+Z76</f>
        <v>5977412.2692288207</v>
      </c>
      <c r="P76" s="379">
        <f>SUM(D76:O76)</f>
        <v>2170436796.3709936</v>
      </c>
      <c r="Q76" s="378"/>
      <c r="R76" s="235">
        <f>A76</f>
        <v>312</v>
      </c>
      <c r="X76" s="47">
        <v>-35869.73303988485</v>
      </c>
      <c r="Y76" s="47">
        <v>-141702.85083076012</v>
      </c>
      <c r="Z76" s="47">
        <v>-27262.516804429957</v>
      </c>
      <c r="AA76" s="302"/>
      <c r="AD76" s="47">
        <v>-258150.99285943081</v>
      </c>
    </row>
    <row r="77" spans="1:30" x14ac:dyDescent="0.25">
      <c r="A77" s="235">
        <f>A76+1</f>
        <v>313</v>
      </c>
      <c r="B77" s="377" t="s">
        <v>903</v>
      </c>
      <c r="C77" s="376"/>
      <c r="D77" s="375">
        <f>SUM(D64:D76)/13</f>
        <v>3807.7692307692309</v>
      </c>
      <c r="E77" s="375">
        <f>SUM(E64:E76)/13</f>
        <v>38882495.574808583</v>
      </c>
      <c r="F77" s="375">
        <f>SUM(F64:F76)/13</f>
        <v>53738469.41307953</v>
      </c>
      <c r="G77" s="375">
        <f>SUM(G64:G76)/13</f>
        <v>12322799.615384616</v>
      </c>
      <c r="H77" s="375">
        <f>SUM(H64:H76)/13</f>
        <v>1088059321.1662307</v>
      </c>
      <c r="I77" s="375">
        <f>SUM(I64:I76)/13</f>
        <v>10550000.628088968</v>
      </c>
      <c r="J77" s="375">
        <f>SUM(J64:J76)/13</f>
        <v>118954533.84615384</v>
      </c>
      <c r="K77" s="375">
        <f>SUM(K64:K76)/13</f>
        <v>366868291.53846157</v>
      </c>
      <c r="L77" s="375">
        <f>SUM(L64:L76)/13</f>
        <v>306107944.58151305</v>
      </c>
      <c r="M77" s="375">
        <f>SUM(M64:M76)/13</f>
        <v>42252857</v>
      </c>
      <c r="N77" s="375">
        <f>SUM(N64:N76)/13</f>
        <v>43345160.07692308</v>
      </c>
      <c r="O77" s="375">
        <f>SUM(O64:O76)/13</f>
        <v>7611275.8390324581</v>
      </c>
      <c r="P77" s="374">
        <f>SUM(P64:P76)/13</f>
        <v>2088696957.048907</v>
      </c>
      <c r="Q77" s="293"/>
      <c r="R77" s="235">
        <f>A77</f>
        <v>313</v>
      </c>
      <c r="T77" s="122"/>
    </row>
    <row r="78" spans="1:30" x14ac:dyDescent="0.25">
      <c r="A78" s="235"/>
      <c r="B78" s="273"/>
      <c r="C78" s="273"/>
      <c r="D78" s="52"/>
      <c r="E78" s="52"/>
      <c r="F78" s="52"/>
      <c r="G78" s="52"/>
      <c r="H78" s="52"/>
      <c r="I78" s="52"/>
      <c r="J78" s="52"/>
      <c r="K78" s="52"/>
      <c r="L78" s="52"/>
      <c r="M78" s="52"/>
      <c r="N78" s="52"/>
      <c r="R78" s="235"/>
    </row>
    <row r="79" spans="1:30" x14ac:dyDescent="0.25">
      <c r="A79" s="235"/>
      <c r="B79" s="273"/>
      <c r="C79" s="273"/>
      <c r="D79" s="52"/>
      <c r="E79" s="52"/>
      <c r="F79" s="52"/>
      <c r="G79" s="52"/>
      <c r="H79" s="52"/>
      <c r="I79" s="52"/>
      <c r="J79" s="52"/>
      <c r="K79" s="52"/>
      <c r="L79" s="52"/>
      <c r="M79" s="52"/>
      <c r="N79" s="52"/>
      <c r="R79" s="235"/>
    </row>
    <row r="80" spans="1:30" x14ac:dyDescent="0.25">
      <c r="B80" s="83" t="s">
        <v>1018</v>
      </c>
      <c r="C80" s="83"/>
      <c r="D80" s="269"/>
      <c r="E80" s="269"/>
      <c r="F80" s="269"/>
      <c r="G80" s="269"/>
      <c r="H80" s="269"/>
      <c r="I80" s="269"/>
      <c r="J80" s="269"/>
      <c r="K80" s="269"/>
      <c r="L80" s="269"/>
      <c r="M80" s="269"/>
      <c r="N80" s="39"/>
      <c r="O80" s="39"/>
      <c r="P80" s="39"/>
      <c r="Q80" s="39"/>
      <c r="R80" s="235"/>
    </row>
    <row r="81" spans="1:18" x14ac:dyDescent="0.25">
      <c r="B81" s="282" t="s">
        <v>1017</v>
      </c>
      <c r="R81" s="235"/>
    </row>
    <row r="82" spans="1:18" x14ac:dyDescent="0.25">
      <c r="R82" s="235"/>
    </row>
    <row r="83" spans="1:18" x14ac:dyDescent="0.25">
      <c r="A83" s="17"/>
      <c r="D83" s="236" t="s">
        <v>532</v>
      </c>
      <c r="E83" s="236" t="s">
        <v>531</v>
      </c>
      <c r="F83" s="236" t="s">
        <v>530</v>
      </c>
      <c r="G83" s="236"/>
      <c r="H83" s="236"/>
      <c r="I83" s="236"/>
      <c r="J83" s="236"/>
      <c r="K83" s="236"/>
      <c r="L83" s="236"/>
      <c r="M83" s="236"/>
      <c r="N83" s="236"/>
      <c r="R83" s="235"/>
    </row>
    <row r="84" spans="1:18" x14ac:dyDescent="0.25">
      <c r="A84" s="17"/>
      <c r="D84" s="221" t="s">
        <v>620</v>
      </c>
      <c r="E84" s="285" t="s">
        <v>93</v>
      </c>
      <c r="F84" s="285" t="s">
        <v>93</v>
      </c>
      <c r="G84" s="236"/>
      <c r="H84" s="236"/>
      <c r="I84" s="236"/>
      <c r="J84" s="236"/>
      <c r="K84" s="236"/>
      <c r="L84" s="236"/>
      <c r="M84" s="236"/>
      <c r="N84" s="236"/>
      <c r="R84" s="235"/>
    </row>
    <row r="85" spans="1:18" x14ac:dyDescent="0.25">
      <c r="B85" s="6"/>
      <c r="C85" s="6"/>
      <c r="N85" s="114"/>
      <c r="R85" s="235"/>
    </row>
    <row r="86" spans="1:18" x14ac:dyDescent="0.25">
      <c r="A86" s="248" t="s">
        <v>100</v>
      </c>
      <c r="B86" s="248" t="s">
        <v>523</v>
      </c>
      <c r="C86" s="248" t="s">
        <v>545</v>
      </c>
      <c r="D86" s="236" t="s">
        <v>1004</v>
      </c>
      <c r="E86" s="236" t="s">
        <v>879</v>
      </c>
      <c r="F86" s="236" t="s">
        <v>878</v>
      </c>
      <c r="G86" s="236"/>
      <c r="H86" s="236"/>
      <c r="I86" s="236"/>
      <c r="J86" s="236"/>
      <c r="K86" s="236"/>
      <c r="L86" s="236"/>
      <c r="M86" s="236"/>
      <c r="N86" s="248"/>
      <c r="R86" s="248" t="str">
        <f>A86</f>
        <v>Line</v>
      </c>
    </row>
    <row r="87" spans="1:18" x14ac:dyDescent="0.25">
      <c r="A87" s="235">
        <v>400</v>
      </c>
      <c r="B87" s="282" t="s">
        <v>507</v>
      </c>
      <c r="C87" s="281">
        <f>'1-BaseTRR (RY27)'!$G$2-1</f>
        <v>2020</v>
      </c>
      <c r="D87" s="367">
        <f>+E87+F87</f>
        <v>319719529.88</v>
      </c>
      <c r="E87" s="373">
        <v>140021527.29686201</v>
      </c>
      <c r="F87" s="373">
        <v>179698002.58313799</v>
      </c>
      <c r="G87" s="276" t="s">
        <v>1016</v>
      </c>
      <c r="H87" s="276"/>
      <c r="I87" s="276"/>
      <c r="J87" s="276"/>
      <c r="K87" s="276"/>
      <c r="L87" s="276"/>
      <c r="M87" s="276"/>
      <c r="N87" s="52"/>
      <c r="R87" s="235">
        <f>A87</f>
        <v>400</v>
      </c>
    </row>
    <row r="88" spans="1:18" x14ac:dyDescent="0.25">
      <c r="A88" s="235">
        <f>+A87+1</f>
        <v>401</v>
      </c>
      <c r="B88" s="279" t="s">
        <v>507</v>
      </c>
      <c r="C88" s="278">
        <f>'1-BaseTRR (RY27)'!$G$2</f>
        <v>2021</v>
      </c>
      <c r="D88" s="366">
        <f>+E88+F88</f>
        <v>332202927.55000001</v>
      </c>
      <c r="E88" s="372">
        <v>121037860.64098699</v>
      </c>
      <c r="F88" s="372">
        <v>211165066.909013</v>
      </c>
      <c r="G88" s="276" t="s">
        <v>1015</v>
      </c>
      <c r="H88" s="275"/>
      <c r="I88" s="275"/>
      <c r="J88" s="275"/>
      <c r="K88" s="275"/>
      <c r="L88" s="275"/>
      <c r="M88" s="275"/>
      <c r="N88" s="275"/>
      <c r="R88" s="235">
        <f>A88</f>
        <v>401</v>
      </c>
    </row>
    <row r="89" spans="1:18" x14ac:dyDescent="0.25">
      <c r="A89" s="235">
        <f>A88+1</f>
        <v>402</v>
      </c>
      <c r="B89" s="272" t="s">
        <v>861</v>
      </c>
      <c r="C89" s="272"/>
      <c r="D89" s="365">
        <f>AVERAGE(D87:D88)</f>
        <v>325961228.71500003</v>
      </c>
      <c r="E89" s="365">
        <f>AVERAGE(E87:E88)</f>
        <v>130529693.96892449</v>
      </c>
      <c r="F89" s="365">
        <f>AVERAGE(F87:F88)</f>
        <v>195431534.74607551</v>
      </c>
      <c r="G89" s="52" t="s">
        <v>895</v>
      </c>
      <c r="H89" s="52"/>
      <c r="I89" s="52"/>
      <c r="J89" s="52"/>
      <c r="K89" s="52"/>
      <c r="L89" s="52"/>
      <c r="M89" s="52"/>
      <c r="N89" s="52"/>
      <c r="R89" s="235">
        <f>A89</f>
        <v>402</v>
      </c>
    </row>
    <row r="90" spans="1:18" x14ac:dyDescent="0.25">
      <c r="A90" s="235"/>
      <c r="B90" s="273"/>
      <c r="C90" s="273"/>
      <c r="D90" s="52"/>
      <c r="E90" s="52"/>
      <c r="F90" s="52"/>
      <c r="G90" s="52"/>
      <c r="H90" s="52"/>
      <c r="I90" s="52"/>
      <c r="J90" s="52"/>
      <c r="K90" s="52"/>
      <c r="L90" s="52"/>
      <c r="M90" s="52"/>
      <c r="N90" s="52"/>
      <c r="R90" s="235"/>
    </row>
    <row r="91" spans="1:18" x14ac:dyDescent="0.25">
      <c r="A91" s="235"/>
      <c r="B91" s="273"/>
      <c r="C91" s="273"/>
      <c r="D91" s="52"/>
      <c r="E91" s="52"/>
      <c r="F91" s="52"/>
      <c r="G91" s="52"/>
      <c r="H91" s="52"/>
      <c r="I91" s="52"/>
      <c r="J91" s="52"/>
      <c r="K91" s="52"/>
      <c r="L91" s="52"/>
      <c r="M91" s="52"/>
      <c r="N91" s="52"/>
      <c r="R91" s="235"/>
    </row>
    <row r="92" spans="1:18" x14ac:dyDescent="0.25">
      <c r="B92" s="83" t="s">
        <v>1014</v>
      </c>
      <c r="C92" s="83"/>
      <c r="D92" s="269"/>
      <c r="E92" s="269"/>
      <c r="F92" s="269"/>
      <c r="G92" s="269"/>
      <c r="H92" s="269"/>
      <c r="I92" s="269"/>
      <c r="J92" s="269"/>
      <c r="K92" s="269"/>
      <c r="L92" s="269"/>
      <c r="M92" s="269"/>
      <c r="N92" s="39"/>
      <c r="O92" s="39"/>
      <c r="P92" s="39"/>
      <c r="Q92" s="39"/>
      <c r="R92" s="235"/>
    </row>
    <row r="93" spans="1:18" x14ac:dyDescent="0.25">
      <c r="B93" s="282" t="s">
        <v>1013</v>
      </c>
    </row>
    <row r="95" spans="1:18" x14ac:dyDescent="0.25">
      <c r="A95" s="17"/>
      <c r="D95" s="236" t="s">
        <v>532</v>
      </c>
      <c r="E95" s="236" t="s">
        <v>531</v>
      </c>
      <c r="F95" s="236" t="s">
        <v>530</v>
      </c>
      <c r="G95" s="236" t="s">
        <v>529</v>
      </c>
      <c r="H95" s="236" t="s">
        <v>554</v>
      </c>
      <c r="I95" s="236"/>
      <c r="J95" s="236"/>
      <c r="K95" s="236"/>
      <c r="L95" s="236"/>
      <c r="M95" s="236"/>
      <c r="N95" s="236"/>
      <c r="R95" s="235"/>
    </row>
    <row r="96" spans="1:18" ht="30" x14ac:dyDescent="0.25">
      <c r="A96" s="17"/>
      <c r="D96" s="285" t="s">
        <v>249</v>
      </c>
      <c r="E96" s="285" t="s">
        <v>892</v>
      </c>
      <c r="F96" s="290" t="s">
        <v>884</v>
      </c>
      <c r="G96" s="285" t="s">
        <v>883</v>
      </c>
      <c r="H96" s="285" t="s">
        <v>882</v>
      </c>
      <c r="I96" s="236"/>
      <c r="J96" s="236"/>
      <c r="K96" s="236"/>
      <c r="L96" s="236"/>
      <c r="M96" s="236"/>
      <c r="N96" s="236"/>
      <c r="R96" s="235"/>
    </row>
    <row r="97" spans="1:18" x14ac:dyDescent="0.25">
      <c r="A97" s="17"/>
      <c r="D97" s="236"/>
      <c r="E97" s="236"/>
      <c r="F97" s="236"/>
      <c r="G97" s="236"/>
      <c r="H97" s="236"/>
      <c r="I97" s="236"/>
      <c r="J97" s="236"/>
      <c r="K97" s="236"/>
      <c r="L97" s="236"/>
      <c r="M97" s="236"/>
      <c r="N97" s="236"/>
      <c r="R97" s="235"/>
    </row>
    <row r="98" spans="1:18" x14ac:dyDescent="0.25">
      <c r="A98" s="17"/>
      <c r="D98" s="236"/>
      <c r="E98" s="6" t="s">
        <v>881</v>
      </c>
      <c r="F98" s="6" t="s">
        <v>881</v>
      </c>
      <c r="G98" s="236"/>
      <c r="H98" s="236"/>
      <c r="I98" s="236"/>
      <c r="J98" s="236"/>
      <c r="K98" s="236"/>
      <c r="L98" s="236"/>
      <c r="M98" s="236"/>
      <c r="N98" s="236"/>
      <c r="R98" s="235"/>
    </row>
    <row r="99" spans="1:18" x14ac:dyDescent="0.25">
      <c r="B99" s="6"/>
      <c r="C99" s="6"/>
      <c r="D99" s="245" t="s">
        <v>891</v>
      </c>
      <c r="E99" s="6" t="s">
        <v>573</v>
      </c>
      <c r="F99" s="6" t="s">
        <v>573</v>
      </c>
      <c r="N99" s="114"/>
      <c r="R99" s="235"/>
    </row>
    <row r="100" spans="1:18" x14ac:dyDescent="0.25">
      <c r="A100" s="248" t="s">
        <v>100</v>
      </c>
      <c r="B100" s="248" t="s">
        <v>523</v>
      </c>
      <c r="C100" s="248" t="s">
        <v>545</v>
      </c>
      <c r="D100" s="96" t="s">
        <v>877</v>
      </c>
      <c r="E100" s="96" t="s">
        <v>876</v>
      </c>
      <c r="F100" s="283" t="s">
        <v>875</v>
      </c>
      <c r="G100" s="236" t="s">
        <v>879</v>
      </c>
      <c r="H100" s="236" t="s">
        <v>878</v>
      </c>
      <c r="I100" s="236"/>
      <c r="J100" s="236"/>
      <c r="K100" s="236"/>
      <c r="L100" s="236"/>
      <c r="M100" s="236"/>
      <c r="N100" s="248"/>
      <c r="R100" s="248" t="str">
        <f>A100</f>
        <v>Line</v>
      </c>
    </row>
    <row r="101" spans="1:18" x14ac:dyDescent="0.25">
      <c r="A101" s="235">
        <v>500</v>
      </c>
      <c r="B101" s="282" t="s">
        <v>507</v>
      </c>
      <c r="C101" s="281">
        <f>'1-BaseTRR (RY27)'!$G$2-1</f>
        <v>2020</v>
      </c>
      <c r="D101" s="66">
        <v>1172448838.7099996</v>
      </c>
      <c r="E101" s="50">
        <f>'24-Allocators_RY27'!$C$24</f>
        <v>0.10315395473773568</v>
      </c>
      <c r="F101" s="367">
        <f>+D101*E101</f>
        <v>120942734.44060206</v>
      </c>
      <c r="G101" s="371">
        <f>+F101*'24-Allocators_RY27'!$C$43</f>
        <v>42172674.169697039</v>
      </c>
      <c r="H101" s="371">
        <f>+F101*'24-Allocators_RY27'!$C$44</f>
        <v>78770060.270905003</v>
      </c>
      <c r="I101" s="276" t="s">
        <v>1012</v>
      </c>
      <c r="J101" s="276"/>
      <c r="K101" s="276"/>
      <c r="L101" s="276"/>
      <c r="M101" s="276"/>
      <c r="N101" s="52"/>
      <c r="R101" s="235">
        <f>A101</f>
        <v>500</v>
      </c>
    </row>
    <row r="102" spans="1:18" x14ac:dyDescent="0.25">
      <c r="A102" s="235">
        <f>+A101+1</f>
        <v>501</v>
      </c>
      <c r="B102" s="279" t="s">
        <v>507</v>
      </c>
      <c r="C102" s="278">
        <f>'1-BaseTRR (RY27)'!$G$2</f>
        <v>2021</v>
      </c>
      <c r="D102" s="370">
        <v>1006714730.6500001</v>
      </c>
      <c r="E102" s="65">
        <f>'24-Allocators_RY27'!$C$24</f>
        <v>0.10315395473773568</v>
      </c>
      <c r="F102" s="366">
        <f>+D102*E102</f>
        <v>103846605.75928187</v>
      </c>
      <c r="G102" s="366">
        <f>+F102*'24-Allocators_RY27'!$C$43</f>
        <v>36211262.202493466</v>
      </c>
      <c r="H102" s="366">
        <f>+F102*'24-Allocators_RY27'!$C$44</f>
        <v>67635343.556788385</v>
      </c>
      <c r="I102" s="276" t="s">
        <v>1011</v>
      </c>
      <c r="J102" s="275"/>
      <c r="K102" s="275"/>
      <c r="L102" s="275"/>
      <c r="M102" s="275"/>
      <c r="N102" s="275"/>
      <c r="R102" s="235">
        <f>A102</f>
        <v>501</v>
      </c>
    </row>
    <row r="103" spans="1:18" x14ac:dyDescent="0.25">
      <c r="A103" s="235">
        <f>A102+1</f>
        <v>502</v>
      </c>
      <c r="B103" s="272" t="s">
        <v>861</v>
      </c>
      <c r="C103" s="272"/>
      <c r="D103" s="365">
        <f>AVERAGE(D101:D102)</f>
        <v>1089581784.6799998</v>
      </c>
      <c r="E103" s="17"/>
      <c r="F103" s="365">
        <f>AVERAGE(F101:F102)</f>
        <v>112394670.09994197</v>
      </c>
      <c r="G103" s="365">
        <f>AVERAGE(G101:G102)</f>
        <v>39191968.186095253</v>
      </c>
      <c r="H103" s="365">
        <f>AVERAGE(H101:H102)</f>
        <v>73202701.913846701</v>
      </c>
      <c r="I103" s="52" t="s">
        <v>888</v>
      </c>
      <c r="J103" s="52"/>
      <c r="K103" s="52"/>
      <c r="L103" s="52"/>
      <c r="M103" s="52"/>
      <c r="N103" s="52"/>
      <c r="R103" s="235">
        <f>A103</f>
        <v>502</v>
      </c>
    </row>
    <row r="104" spans="1:18" x14ac:dyDescent="0.25">
      <c r="A104" s="235"/>
      <c r="B104" s="282"/>
      <c r="C104" s="282"/>
      <c r="D104" s="52"/>
      <c r="E104" s="52"/>
      <c r="F104" s="52"/>
      <c r="G104" s="52"/>
      <c r="H104" s="52"/>
      <c r="I104" s="52"/>
      <c r="J104" s="52"/>
      <c r="K104" s="52"/>
      <c r="L104" s="52"/>
      <c r="M104" s="52"/>
      <c r="N104" s="52"/>
      <c r="R104" s="235"/>
    </row>
    <row r="105" spans="1:18" x14ac:dyDescent="0.25">
      <c r="A105" s="235"/>
      <c r="B105" s="282"/>
      <c r="C105" s="282"/>
      <c r="D105" s="52"/>
      <c r="E105" s="52"/>
      <c r="F105" s="52"/>
      <c r="G105" s="52"/>
      <c r="H105" s="52"/>
      <c r="I105" s="52"/>
      <c r="J105" s="52"/>
      <c r="K105" s="52"/>
      <c r="L105" s="52"/>
      <c r="M105" s="52"/>
      <c r="N105" s="52"/>
      <c r="R105" s="235"/>
    </row>
    <row r="106" spans="1:18" x14ac:dyDescent="0.25">
      <c r="B106" s="83" t="s">
        <v>1010</v>
      </c>
      <c r="C106" s="83"/>
      <c r="D106" s="269"/>
      <c r="E106" s="269"/>
      <c r="F106" s="269"/>
      <c r="G106" s="269"/>
      <c r="H106" s="269"/>
      <c r="I106" s="269"/>
      <c r="J106" s="269"/>
      <c r="K106" s="269"/>
      <c r="L106" s="269"/>
      <c r="M106" s="269"/>
      <c r="N106" s="39"/>
      <c r="O106" s="39"/>
      <c r="P106" s="39"/>
      <c r="Q106" s="39"/>
      <c r="R106" s="235"/>
    </row>
    <row r="107" spans="1:18" x14ac:dyDescent="0.25">
      <c r="B107" s="282" t="s">
        <v>1009</v>
      </c>
    </row>
    <row r="109" spans="1:18" x14ac:dyDescent="0.25">
      <c r="A109" s="17"/>
      <c r="D109" s="236" t="s">
        <v>532</v>
      </c>
      <c r="E109" s="236" t="s">
        <v>531</v>
      </c>
      <c r="F109" s="236" t="s">
        <v>530</v>
      </c>
      <c r="G109" s="236" t="s">
        <v>529</v>
      </c>
      <c r="H109" s="236" t="s">
        <v>554</v>
      </c>
      <c r="I109" s="236"/>
      <c r="J109" s="236"/>
      <c r="K109" s="236"/>
      <c r="L109" s="236"/>
      <c r="M109" s="236"/>
      <c r="N109" s="236"/>
      <c r="R109" s="235"/>
    </row>
    <row r="110" spans="1:18" ht="30" x14ac:dyDescent="0.25">
      <c r="A110" s="17"/>
      <c r="D110" s="285" t="s">
        <v>201</v>
      </c>
      <c r="E110" s="285" t="s">
        <v>885</v>
      </c>
      <c r="F110" s="290" t="s">
        <v>884</v>
      </c>
      <c r="G110" s="285" t="s">
        <v>883</v>
      </c>
      <c r="H110" s="285" t="s">
        <v>882</v>
      </c>
      <c r="I110" s="236"/>
      <c r="J110" s="236"/>
      <c r="K110" s="236"/>
      <c r="L110" s="236"/>
      <c r="M110" s="236"/>
      <c r="N110" s="236"/>
      <c r="R110" s="235"/>
    </row>
    <row r="111" spans="1:18" x14ac:dyDescent="0.25">
      <c r="A111" s="17"/>
      <c r="D111" s="236"/>
      <c r="E111" s="236"/>
      <c r="F111" s="236"/>
      <c r="G111" s="236"/>
      <c r="H111" s="236"/>
      <c r="I111" s="236"/>
      <c r="J111" s="236"/>
      <c r="K111" s="236"/>
      <c r="L111" s="236"/>
      <c r="M111" s="236"/>
      <c r="N111" s="236"/>
      <c r="R111" s="235"/>
    </row>
    <row r="112" spans="1:18" x14ac:dyDescent="0.25">
      <c r="A112" s="17"/>
      <c r="D112" s="236"/>
      <c r="E112" s="6" t="s">
        <v>881</v>
      </c>
      <c r="F112" s="6" t="s">
        <v>881</v>
      </c>
      <c r="G112" s="236"/>
      <c r="H112" s="236"/>
      <c r="I112" s="236"/>
      <c r="J112" s="236"/>
      <c r="K112" s="236"/>
      <c r="L112" s="236"/>
      <c r="M112" s="236"/>
      <c r="N112" s="236"/>
      <c r="R112" s="235"/>
    </row>
    <row r="113" spans="1:18" x14ac:dyDescent="0.25">
      <c r="B113" s="6"/>
      <c r="C113" s="6"/>
      <c r="D113" s="245" t="s">
        <v>880</v>
      </c>
      <c r="E113" s="6" t="s">
        <v>573</v>
      </c>
      <c r="F113" s="6" t="s">
        <v>573</v>
      </c>
      <c r="N113" s="114"/>
      <c r="R113" s="235"/>
    </row>
    <row r="114" spans="1:18" x14ac:dyDescent="0.25">
      <c r="A114" s="248" t="s">
        <v>100</v>
      </c>
      <c r="B114" s="248" t="s">
        <v>523</v>
      </c>
      <c r="C114" s="248" t="s">
        <v>545</v>
      </c>
      <c r="D114" s="96" t="s">
        <v>877</v>
      </c>
      <c r="E114" s="96" t="s">
        <v>876</v>
      </c>
      <c r="F114" s="283" t="s">
        <v>875</v>
      </c>
      <c r="G114" s="236" t="s">
        <v>879</v>
      </c>
      <c r="H114" s="236" t="s">
        <v>878</v>
      </c>
      <c r="I114" s="236"/>
      <c r="J114" s="236"/>
      <c r="K114" s="236"/>
      <c r="L114" s="236"/>
      <c r="M114" s="236"/>
      <c r="N114" s="248"/>
      <c r="R114" s="248" t="str">
        <f>A114</f>
        <v>Line</v>
      </c>
    </row>
    <row r="115" spans="1:18" x14ac:dyDescent="0.25">
      <c r="A115" s="235">
        <v>600</v>
      </c>
      <c r="B115" s="282" t="s">
        <v>507</v>
      </c>
      <c r="C115" s="281">
        <f>'1-BaseTRR (RY27)'!$G$2-1</f>
        <v>2020</v>
      </c>
      <c r="D115" s="66">
        <v>66401654.049999997</v>
      </c>
      <c r="E115" s="50">
        <f>'24-Allocators_RY27'!$C$23</f>
        <v>0.14670423101807106</v>
      </c>
      <c r="F115" s="367">
        <f>+D115*E115</f>
        <v>9741403.5957332328</v>
      </c>
      <c r="G115" s="371">
        <f>+F115*'24-Allocators_RY27'!$C$43</f>
        <v>3396822.8161745179</v>
      </c>
      <c r="H115" s="371">
        <f>+F115*'24-Allocators_RY27'!$C$44</f>
        <v>6344580.7795587135</v>
      </c>
      <c r="I115" s="276" t="s">
        <v>1008</v>
      </c>
      <c r="J115" s="276"/>
      <c r="K115" s="276"/>
      <c r="L115" s="276"/>
      <c r="M115" s="276"/>
      <c r="N115" s="52"/>
      <c r="R115" s="235">
        <f>A115</f>
        <v>600</v>
      </c>
    </row>
    <row r="116" spans="1:18" x14ac:dyDescent="0.25">
      <c r="A116" s="235">
        <f>+A115+1</f>
        <v>601</v>
      </c>
      <c r="B116" s="279" t="s">
        <v>507</v>
      </c>
      <c r="C116" s="278">
        <f>'1-BaseTRR (RY27)'!$G$2</f>
        <v>2021</v>
      </c>
      <c r="D116" s="370">
        <v>77287812.320000023</v>
      </c>
      <c r="E116" s="65">
        <f>'24-Allocators_RY27'!$C$23</f>
        <v>0.14670423101807106</v>
      </c>
      <c r="F116" s="366">
        <f>+D116*E116</f>
        <v>11338449.073474603</v>
      </c>
      <c r="G116" s="366">
        <f>+F116*'24-Allocators_RY27'!$C$43</f>
        <v>3953711.8172252835</v>
      </c>
      <c r="H116" s="366">
        <f>+F116*'24-Allocators_RY27'!$C$44</f>
        <v>7384737.256249317</v>
      </c>
      <c r="I116" s="276" t="s">
        <v>1007</v>
      </c>
      <c r="J116" s="275"/>
      <c r="K116" s="275"/>
      <c r="L116" s="275"/>
      <c r="M116" s="275"/>
      <c r="N116" s="275"/>
      <c r="R116" s="235">
        <f>A116</f>
        <v>601</v>
      </c>
    </row>
    <row r="117" spans="1:18" x14ac:dyDescent="0.25">
      <c r="A117" s="235">
        <f>A116+1</f>
        <v>602</v>
      </c>
      <c r="B117" s="272" t="s">
        <v>861</v>
      </c>
      <c r="C117" s="272"/>
      <c r="D117" s="365">
        <f>AVERAGE(D115:D116)</f>
        <v>71844733.185000002</v>
      </c>
      <c r="E117" s="17"/>
      <c r="F117" s="365">
        <f>AVERAGE(F115:F116)</f>
        <v>10539926.334603917</v>
      </c>
      <c r="G117" s="365">
        <f>AVERAGE(G115:G116)</f>
        <v>3675267.3166999007</v>
      </c>
      <c r="H117" s="365">
        <f>AVERAGE(H115:H116)</f>
        <v>6864659.0179040153</v>
      </c>
      <c r="I117" s="52" t="s">
        <v>872</v>
      </c>
      <c r="J117" s="52"/>
      <c r="K117" s="52"/>
      <c r="L117" s="52"/>
      <c r="M117" s="52"/>
      <c r="N117" s="52"/>
      <c r="R117" s="235">
        <f>A117</f>
        <v>602</v>
      </c>
    </row>
    <row r="118" spans="1:18" x14ac:dyDescent="0.25">
      <c r="A118" s="235"/>
      <c r="B118" s="273"/>
      <c r="C118" s="273"/>
      <c r="D118" s="369"/>
      <c r="E118" s="369"/>
      <c r="F118" s="369"/>
      <c r="G118" s="52"/>
      <c r="H118" s="52"/>
      <c r="I118" s="52"/>
      <c r="J118" s="52"/>
      <c r="K118" s="52"/>
      <c r="L118" s="52"/>
      <c r="M118" s="52"/>
      <c r="N118" s="52"/>
      <c r="R118" s="235"/>
    </row>
    <row r="119" spans="1:18" x14ac:dyDescent="0.25">
      <c r="A119" s="235"/>
      <c r="B119" s="273"/>
      <c r="C119" s="273"/>
      <c r="D119" s="369"/>
      <c r="E119" s="369"/>
      <c r="F119" s="369"/>
      <c r="G119" s="52"/>
      <c r="H119" s="52"/>
      <c r="I119" s="52"/>
      <c r="J119" s="52"/>
      <c r="K119" s="52"/>
      <c r="L119" s="52"/>
      <c r="M119" s="52"/>
      <c r="N119" s="52"/>
      <c r="R119" s="235"/>
    </row>
    <row r="120" spans="1:18" x14ac:dyDescent="0.25">
      <c r="B120" s="368" t="s">
        <v>1006</v>
      </c>
      <c r="C120" s="368"/>
      <c r="D120" s="291"/>
      <c r="E120" s="291"/>
      <c r="F120" s="291"/>
      <c r="G120" s="291"/>
      <c r="H120" s="291"/>
      <c r="I120" s="291"/>
      <c r="J120" s="291"/>
      <c r="K120" s="291"/>
      <c r="L120" s="291"/>
      <c r="M120" s="291"/>
      <c r="N120" s="291"/>
      <c r="O120" s="39"/>
      <c r="P120" s="39"/>
      <c r="Q120" s="39"/>
      <c r="R120" s="235"/>
    </row>
    <row r="121" spans="1:18" x14ac:dyDescent="0.25">
      <c r="B121" s="282" t="s">
        <v>1005</v>
      </c>
    </row>
    <row r="123" spans="1:18" x14ac:dyDescent="0.25">
      <c r="A123" s="17"/>
      <c r="D123" s="236" t="s">
        <v>532</v>
      </c>
      <c r="E123" s="236" t="s">
        <v>531</v>
      </c>
      <c r="F123" s="236" t="s">
        <v>530</v>
      </c>
      <c r="G123" s="52"/>
      <c r="H123" s="52"/>
      <c r="I123" s="52"/>
      <c r="J123" s="52"/>
      <c r="K123" s="52"/>
      <c r="L123" s="52"/>
      <c r="M123" s="52"/>
      <c r="N123" s="52"/>
      <c r="R123" s="235"/>
    </row>
    <row r="124" spans="1:18" ht="30" x14ac:dyDescent="0.25">
      <c r="B124" s="6"/>
      <c r="C124" s="6"/>
      <c r="D124" s="285" t="s">
        <v>869</v>
      </c>
      <c r="E124" s="285" t="s">
        <v>869</v>
      </c>
      <c r="F124" s="285" t="s">
        <v>869</v>
      </c>
      <c r="G124" s="52"/>
      <c r="H124" s="52"/>
      <c r="I124" s="52"/>
      <c r="J124" s="52"/>
      <c r="K124" s="52"/>
      <c r="L124" s="52"/>
      <c r="M124" s="52"/>
      <c r="N124" s="52"/>
      <c r="R124" s="235"/>
    </row>
    <row r="125" spans="1:18" x14ac:dyDescent="0.25">
      <c r="B125" s="6"/>
      <c r="C125" s="6"/>
      <c r="D125" s="285"/>
      <c r="E125" s="285"/>
      <c r="F125" s="285"/>
      <c r="G125" s="52"/>
      <c r="H125" s="52"/>
      <c r="I125" s="52"/>
      <c r="J125" s="52"/>
      <c r="K125" s="52"/>
      <c r="L125" s="52"/>
      <c r="M125" s="52"/>
      <c r="N125" s="52"/>
      <c r="R125" s="235"/>
    </row>
    <row r="126" spans="1:18" x14ac:dyDescent="0.25">
      <c r="A126" s="248" t="s">
        <v>100</v>
      </c>
      <c r="B126" s="248" t="s">
        <v>523</v>
      </c>
      <c r="C126" s="248" t="s">
        <v>545</v>
      </c>
      <c r="D126" s="236" t="s">
        <v>1004</v>
      </c>
      <c r="E126" s="236" t="s">
        <v>879</v>
      </c>
      <c r="F126" s="236" t="s">
        <v>878</v>
      </c>
      <c r="G126" s="236" t="s">
        <v>152</v>
      </c>
      <c r="H126" s="52"/>
      <c r="I126" s="52"/>
      <c r="J126" s="52"/>
      <c r="K126" s="52"/>
      <c r="L126" s="52"/>
      <c r="M126" s="52"/>
      <c r="N126" s="52"/>
      <c r="R126" s="248" t="str">
        <f>A126</f>
        <v>Line</v>
      </c>
    </row>
    <row r="127" spans="1:18" x14ac:dyDescent="0.25">
      <c r="A127" s="235">
        <v>700</v>
      </c>
      <c r="B127" s="282" t="s">
        <v>507</v>
      </c>
      <c r="C127" s="281">
        <f>'1-BaseTRR (RY27)'!$G$2-1</f>
        <v>2020</v>
      </c>
      <c r="D127" s="367">
        <f>+D87+F101+F115</f>
        <v>450403667.91633528</v>
      </c>
      <c r="E127" s="367">
        <f>+E87+G101+G115</f>
        <v>185591024.28273356</v>
      </c>
      <c r="F127" s="367">
        <f>+F87+H101+H115</f>
        <v>264812643.63360173</v>
      </c>
      <c r="G127" s="276" t="s">
        <v>863</v>
      </c>
      <c r="H127" s="275"/>
      <c r="I127" s="275"/>
      <c r="J127" s="275"/>
      <c r="K127" s="275"/>
      <c r="L127" s="275"/>
      <c r="M127" s="275"/>
      <c r="N127" s="275"/>
      <c r="R127" s="235">
        <f>A127</f>
        <v>700</v>
      </c>
    </row>
    <row r="128" spans="1:18" x14ac:dyDescent="0.25">
      <c r="A128" s="235">
        <f>+A127+1</f>
        <v>701</v>
      </c>
      <c r="B128" s="279" t="s">
        <v>507</v>
      </c>
      <c r="C128" s="278">
        <f>'1-BaseTRR (RY27)'!$G$2</f>
        <v>2021</v>
      </c>
      <c r="D128" s="366">
        <f>+D88+F102+F116</f>
        <v>447387982.38275647</v>
      </c>
      <c r="E128" s="366">
        <f>+E88+G102+G116</f>
        <v>161202834.66070575</v>
      </c>
      <c r="F128" s="366">
        <f>+F88+H102+H116</f>
        <v>286185147.72205067</v>
      </c>
      <c r="G128" s="276" t="s">
        <v>862</v>
      </c>
      <c r="H128" s="52"/>
      <c r="I128" s="52"/>
      <c r="J128" s="52"/>
      <c r="K128" s="52"/>
      <c r="L128" s="52"/>
      <c r="M128" s="52"/>
      <c r="N128" s="52"/>
      <c r="R128" s="235">
        <f>A128</f>
        <v>701</v>
      </c>
    </row>
    <row r="129" spans="1:18" x14ac:dyDescent="0.25">
      <c r="A129" s="235">
        <f>A128+1</f>
        <v>702</v>
      </c>
      <c r="B129" s="272" t="s">
        <v>861</v>
      </c>
      <c r="C129" s="272"/>
      <c r="D129" s="365">
        <f>AVERAGE(D127:D128)</f>
        <v>448895825.14954591</v>
      </c>
      <c r="E129" s="365">
        <f>AVERAGE(E127:E128)</f>
        <v>173396929.47171965</v>
      </c>
      <c r="F129" s="365">
        <f>AVERAGE(F127:F128)</f>
        <v>275498895.67782617</v>
      </c>
      <c r="G129" s="52" t="s">
        <v>860</v>
      </c>
      <c r="H129" s="52"/>
      <c r="I129" s="52"/>
      <c r="J129" s="52"/>
      <c r="K129" s="52"/>
      <c r="L129" s="52"/>
      <c r="M129" s="52"/>
      <c r="N129" s="52"/>
      <c r="R129" s="235">
        <f>A129</f>
        <v>702</v>
      </c>
    </row>
    <row r="130" spans="1:18" x14ac:dyDescent="0.25">
      <c r="A130" s="235"/>
      <c r="B130" s="273"/>
      <c r="C130" s="273"/>
      <c r="D130" s="52"/>
      <c r="E130" s="52"/>
      <c r="F130" s="52"/>
      <c r="G130" s="52"/>
      <c r="H130" s="52"/>
      <c r="I130" s="52"/>
      <c r="J130" s="52"/>
      <c r="K130" s="52"/>
      <c r="L130" s="52"/>
      <c r="M130" s="52"/>
      <c r="N130" s="52"/>
    </row>
    <row r="131" spans="1:18" x14ac:dyDescent="0.25">
      <c r="A131" s="235"/>
      <c r="B131" s="273"/>
      <c r="C131" s="273"/>
      <c r="D131" s="52"/>
      <c r="E131" s="52"/>
      <c r="F131" s="52"/>
      <c r="G131" s="52"/>
      <c r="H131" s="52"/>
      <c r="I131" s="52"/>
      <c r="J131" s="52"/>
      <c r="K131" s="52"/>
      <c r="L131" s="52"/>
      <c r="M131" s="52"/>
      <c r="N131" s="52"/>
    </row>
    <row r="132" spans="1:18" ht="15" customHeight="1" x14ac:dyDescent="0.25">
      <c r="B132" s="30" t="s">
        <v>143</v>
      </c>
      <c r="C132" s="30"/>
      <c r="D132" s="30"/>
      <c r="E132" s="30"/>
      <c r="F132" s="30"/>
      <c r="G132" s="30"/>
      <c r="H132" s="30"/>
      <c r="I132" s="30"/>
      <c r="J132" s="30"/>
      <c r="K132" s="30"/>
      <c r="L132" s="30"/>
      <c r="M132" s="30"/>
      <c r="N132" s="30"/>
      <c r="O132" s="30"/>
      <c r="P132" s="30"/>
      <c r="Q132" s="30"/>
    </row>
    <row r="133" spans="1:18" x14ac:dyDescent="0.25">
      <c r="A133" s="357"/>
      <c r="B133" s="309" t="s">
        <v>1003</v>
      </c>
      <c r="C133" s="309"/>
      <c r="D133" s="309"/>
      <c r="E133" s="309"/>
      <c r="F133" s="309"/>
      <c r="G133" s="309"/>
      <c r="H133" s="309"/>
      <c r="I133" s="309"/>
      <c r="J133" s="309"/>
      <c r="K133" s="309"/>
      <c r="L133" s="309"/>
      <c r="M133" s="309"/>
      <c r="N133" s="309"/>
      <c r="O133" s="309"/>
      <c r="P133" s="309"/>
      <c r="Q133" s="309"/>
    </row>
    <row r="134" spans="1:18" x14ac:dyDescent="0.25">
      <c r="A134" s="235"/>
      <c r="B134" s="309" t="s">
        <v>1002</v>
      </c>
      <c r="C134" s="309"/>
      <c r="D134" s="309"/>
      <c r="E134" s="309"/>
      <c r="F134" s="309"/>
      <c r="G134" s="309"/>
      <c r="H134" s="309"/>
      <c r="I134" s="309"/>
      <c r="J134" s="309"/>
      <c r="K134" s="309"/>
      <c r="L134" s="309"/>
      <c r="M134" s="309"/>
      <c r="N134" s="309"/>
      <c r="O134" s="309"/>
      <c r="P134" s="309"/>
      <c r="Q134" s="309"/>
    </row>
    <row r="135" spans="1:18" x14ac:dyDescent="0.25">
      <c r="A135" s="235"/>
      <c r="B135" s="309" t="s">
        <v>1001</v>
      </c>
      <c r="C135" s="309"/>
      <c r="D135" s="309"/>
      <c r="E135" s="309"/>
      <c r="F135" s="309"/>
      <c r="G135" s="309"/>
      <c r="H135" s="309"/>
      <c r="I135" s="309"/>
      <c r="J135" s="309"/>
      <c r="K135" s="309"/>
      <c r="L135" s="309"/>
      <c r="M135" s="309"/>
      <c r="N135" s="309"/>
      <c r="O135" s="309"/>
      <c r="P135" s="309"/>
      <c r="Q135" s="309"/>
    </row>
    <row r="136" spans="1:18" x14ac:dyDescent="0.25">
      <c r="A136" s="235"/>
      <c r="B136" s="309" t="s">
        <v>811</v>
      </c>
      <c r="C136" s="309"/>
      <c r="D136" s="309"/>
      <c r="E136" s="309"/>
      <c r="F136" s="309"/>
      <c r="G136" s="309"/>
      <c r="H136" s="309"/>
      <c r="I136" s="309"/>
      <c r="J136" s="309"/>
      <c r="K136" s="309"/>
      <c r="L136" s="309"/>
      <c r="M136" s="309"/>
      <c r="N136" s="309"/>
      <c r="O136" s="309"/>
      <c r="P136" s="309"/>
      <c r="Q136" s="309"/>
    </row>
    <row r="137" spans="1:18" x14ac:dyDescent="0.25">
      <c r="A137" s="235"/>
      <c r="B137" s="273"/>
      <c r="C137" s="273"/>
      <c r="D137" s="364"/>
      <c r="E137" s="364"/>
      <c r="F137" s="364"/>
      <c r="G137" s="364"/>
      <c r="H137" s="364"/>
      <c r="I137" s="364"/>
      <c r="J137" s="364"/>
      <c r="K137" s="364"/>
      <c r="L137" s="364"/>
      <c r="M137" s="364"/>
      <c r="N137" s="359"/>
    </row>
    <row r="138" spans="1:18" x14ac:dyDescent="0.25">
      <c r="A138" s="235"/>
      <c r="B138" s="273"/>
      <c r="C138" s="273"/>
      <c r="D138" s="364"/>
      <c r="E138" s="364"/>
      <c r="F138" s="364"/>
      <c r="G138" s="364"/>
      <c r="H138" s="364"/>
      <c r="I138" s="364"/>
      <c r="J138" s="364"/>
      <c r="K138" s="364"/>
      <c r="L138" s="364"/>
      <c r="M138" s="364"/>
      <c r="N138" s="359"/>
    </row>
    <row r="139" spans="1:18" x14ac:dyDescent="0.25">
      <c r="A139" s="235"/>
      <c r="B139" s="273"/>
      <c r="C139" s="273"/>
      <c r="D139" s="364"/>
      <c r="E139" s="364"/>
      <c r="F139" s="364"/>
      <c r="G139" s="364"/>
      <c r="H139" s="364"/>
      <c r="I139" s="364"/>
      <c r="J139" s="364"/>
      <c r="K139" s="364"/>
      <c r="L139" s="364"/>
      <c r="M139" s="364"/>
      <c r="N139" s="359"/>
    </row>
    <row r="140" spans="1:18" x14ac:dyDescent="0.25">
      <c r="A140" s="235"/>
      <c r="B140" s="273"/>
      <c r="C140" s="273"/>
      <c r="D140" s="364"/>
      <c r="E140" s="364"/>
      <c r="F140" s="364"/>
      <c r="G140" s="364"/>
      <c r="H140" s="364"/>
      <c r="I140" s="364"/>
      <c r="J140" s="364"/>
      <c r="K140" s="364"/>
      <c r="L140" s="364"/>
      <c r="M140" s="364"/>
      <c r="N140" s="359"/>
    </row>
    <row r="141" spans="1:18" x14ac:dyDescent="0.25">
      <c r="A141" s="235"/>
      <c r="B141" s="273"/>
      <c r="C141" s="273"/>
      <c r="D141" s="364"/>
      <c r="E141" s="364"/>
      <c r="F141" s="364"/>
      <c r="G141" s="364"/>
      <c r="H141" s="364"/>
      <c r="I141" s="364"/>
      <c r="J141" s="364"/>
      <c r="K141" s="364"/>
      <c r="L141" s="364"/>
      <c r="M141" s="364"/>
      <c r="N141" s="359"/>
    </row>
    <row r="142" spans="1:18" x14ac:dyDescent="0.25">
      <c r="A142" s="235"/>
      <c r="B142" s="273"/>
      <c r="C142" s="273"/>
      <c r="D142" s="364"/>
      <c r="E142" s="364"/>
      <c r="F142" s="364"/>
      <c r="G142" s="364"/>
      <c r="H142" s="364"/>
      <c r="I142" s="364"/>
      <c r="J142" s="364"/>
      <c r="K142" s="364"/>
      <c r="L142" s="364"/>
      <c r="M142" s="364"/>
      <c r="N142" s="359"/>
    </row>
    <row r="143" spans="1:18" x14ac:dyDescent="0.25">
      <c r="A143" s="235"/>
      <c r="B143" s="273"/>
      <c r="C143" s="273"/>
      <c r="D143" s="364"/>
      <c r="E143" s="364"/>
      <c r="F143" s="364"/>
      <c r="G143" s="364"/>
      <c r="H143" s="364"/>
      <c r="I143" s="364"/>
      <c r="J143" s="364"/>
      <c r="K143" s="364"/>
      <c r="L143" s="364"/>
      <c r="M143" s="364"/>
      <c r="N143" s="359"/>
    </row>
    <row r="144" spans="1:18" x14ac:dyDescent="0.25">
      <c r="A144" s="235"/>
      <c r="B144" s="273"/>
      <c r="C144" s="273"/>
      <c r="D144" s="364"/>
      <c r="E144" s="364"/>
      <c r="F144" s="364"/>
      <c r="G144" s="364"/>
      <c r="H144" s="364"/>
      <c r="I144" s="364"/>
      <c r="J144" s="364"/>
      <c r="K144" s="364"/>
      <c r="L144" s="364"/>
      <c r="M144" s="364"/>
      <c r="N144" s="359"/>
    </row>
    <row r="145" spans="1:18" x14ac:dyDescent="0.25">
      <c r="A145" s="235"/>
      <c r="B145" s="273"/>
      <c r="C145" s="273"/>
      <c r="D145" s="364"/>
      <c r="E145" s="364"/>
      <c r="F145" s="364"/>
      <c r="G145" s="364"/>
      <c r="H145" s="364"/>
      <c r="I145" s="364"/>
      <c r="J145" s="364"/>
      <c r="K145" s="364"/>
      <c r="L145" s="364"/>
      <c r="M145" s="364"/>
      <c r="N145" s="359"/>
    </row>
    <row r="146" spans="1:18" x14ac:dyDescent="0.25">
      <c r="A146" s="235"/>
      <c r="B146" s="273"/>
      <c r="C146" s="273"/>
      <c r="D146" s="364"/>
      <c r="E146" s="364"/>
      <c r="F146" s="364"/>
      <c r="G146" s="364"/>
      <c r="H146" s="364"/>
      <c r="I146" s="364"/>
      <c r="J146" s="364"/>
      <c r="K146" s="364"/>
      <c r="L146" s="364"/>
      <c r="M146" s="364"/>
      <c r="N146" s="359"/>
    </row>
    <row r="147" spans="1:18" x14ac:dyDescent="0.25">
      <c r="A147" s="235"/>
      <c r="B147" s="273"/>
      <c r="C147" s="273"/>
      <c r="D147" s="52"/>
      <c r="E147" s="52"/>
      <c r="F147" s="52"/>
      <c r="G147" s="52"/>
      <c r="H147" s="52"/>
      <c r="I147" s="52"/>
      <c r="J147" s="52"/>
      <c r="K147" s="52"/>
      <c r="L147" s="52"/>
      <c r="M147" s="52"/>
      <c r="N147" s="52"/>
    </row>
    <row r="148" spans="1:18" x14ac:dyDescent="0.25">
      <c r="B148" s="268"/>
      <c r="C148" s="268"/>
    </row>
    <row r="150" spans="1:18" x14ac:dyDescent="0.25">
      <c r="A150" s="17"/>
      <c r="B150" s="236"/>
      <c r="C150" s="236"/>
      <c r="D150" s="236"/>
      <c r="E150" s="236"/>
      <c r="F150" s="236"/>
      <c r="G150" s="236"/>
      <c r="H150" s="236"/>
      <c r="I150" s="236"/>
      <c r="J150" s="236"/>
      <c r="K150" s="236"/>
      <c r="L150" s="236"/>
      <c r="M150" s="236"/>
      <c r="N150" s="236"/>
    </row>
    <row r="151" spans="1:18" x14ac:dyDescent="0.25">
      <c r="B151" s="114"/>
      <c r="C151" s="114"/>
      <c r="N151" s="114"/>
    </row>
    <row r="152" spans="1:18" x14ac:dyDescent="0.25">
      <c r="A152" s="357"/>
      <c r="B152" s="248"/>
      <c r="C152" s="248"/>
      <c r="D152" s="236"/>
      <c r="E152" s="236"/>
      <c r="F152" s="236"/>
      <c r="G152" s="236"/>
      <c r="H152" s="236"/>
      <c r="I152" s="236"/>
      <c r="J152" s="236"/>
      <c r="K152" s="236"/>
      <c r="L152" s="236"/>
      <c r="M152" s="236"/>
      <c r="N152" s="248"/>
    </row>
    <row r="153" spans="1:18" x14ac:dyDescent="0.25">
      <c r="A153" s="235"/>
      <c r="B153" s="273"/>
      <c r="C153" s="273"/>
      <c r="D153" s="321"/>
      <c r="E153" s="321"/>
      <c r="F153" s="321"/>
      <c r="G153" s="321"/>
      <c r="H153" s="321"/>
      <c r="I153" s="321"/>
      <c r="J153" s="321"/>
      <c r="K153" s="321"/>
      <c r="L153" s="321"/>
      <c r="M153" s="321"/>
      <c r="N153" s="321"/>
      <c r="R153" s="52"/>
    </row>
    <row r="154" spans="1:18" x14ac:dyDescent="0.25">
      <c r="A154" s="235"/>
      <c r="B154" s="273"/>
      <c r="C154" s="273"/>
      <c r="D154" s="321"/>
      <c r="E154" s="321"/>
      <c r="F154" s="321"/>
      <c r="G154" s="321"/>
      <c r="H154" s="321"/>
      <c r="I154" s="321"/>
      <c r="J154" s="321"/>
      <c r="K154" s="321"/>
      <c r="L154" s="321"/>
      <c r="M154" s="321"/>
      <c r="N154" s="321"/>
      <c r="R154" s="52"/>
    </row>
    <row r="155" spans="1:18" x14ac:dyDescent="0.25">
      <c r="A155" s="235"/>
      <c r="B155" s="273"/>
      <c r="C155" s="273"/>
      <c r="D155" s="321"/>
      <c r="E155" s="321"/>
      <c r="F155" s="321"/>
      <c r="G155" s="321"/>
      <c r="H155" s="321"/>
      <c r="I155" s="321"/>
      <c r="J155" s="321"/>
      <c r="K155" s="321"/>
      <c r="L155" s="321"/>
      <c r="M155" s="321"/>
      <c r="N155" s="321"/>
      <c r="R155" s="52"/>
    </row>
    <row r="156" spans="1:18" x14ac:dyDescent="0.25">
      <c r="A156" s="235"/>
      <c r="B156" s="273"/>
      <c r="C156" s="273"/>
      <c r="D156" s="321"/>
      <c r="E156" s="321"/>
      <c r="F156" s="321"/>
      <c r="G156" s="321"/>
      <c r="H156" s="321"/>
      <c r="I156" s="321"/>
      <c r="J156" s="321"/>
      <c r="K156" s="321"/>
      <c r="L156" s="321"/>
      <c r="M156" s="321"/>
      <c r="N156" s="321"/>
      <c r="R156" s="52"/>
    </row>
    <row r="157" spans="1:18" x14ac:dyDescent="0.25">
      <c r="A157" s="235"/>
      <c r="B157" s="273"/>
      <c r="C157" s="273"/>
      <c r="D157" s="321"/>
      <c r="E157" s="321"/>
      <c r="F157" s="321"/>
      <c r="G157" s="321"/>
      <c r="H157" s="321"/>
      <c r="I157" s="321"/>
      <c r="J157" s="321"/>
      <c r="K157" s="321"/>
      <c r="L157" s="321"/>
      <c r="M157" s="321"/>
      <c r="N157" s="321"/>
      <c r="R157" s="52"/>
    </row>
    <row r="158" spans="1:18" x14ac:dyDescent="0.25">
      <c r="A158" s="235"/>
      <c r="B158" s="273"/>
      <c r="C158" s="273"/>
      <c r="D158" s="321"/>
      <c r="E158" s="321"/>
      <c r="F158" s="321"/>
      <c r="G158" s="321"/>
      <c r="H158" s="321"/>
      <c r="I158" s="321"/>
      <c r="J158" s="321"/>
      <c r="K158" s="321"/>
      <c r="L158" s="321"/>
      <c r="M158" s="321"/>
      <c r="N158" s="321"/>
      <c r="R158" s="52"/>
    </row>
    <row r="159" spans="1:18" x14ac:dyDescent="0.25">
      <c r="A159" s="235"/>
      <c r="B159" s="273"/>
      <c r="C159" s="273"/>
      <c r="D159" s="321"/>
      <c r="E159" s="321"/>
      <c r="F159" s="321"/>
      <c r="G159" s="321"/>
      <c r="H159" s="321"/>
      <c r="I159" s="321"/>
      <c r="J159" s="321"/>
      <c r="K159" s="321"/>
      <c r="L159" s="321"/>
      <c r="M159" s="321"/>
      <c r="N159" s="321"/>
      <c r="R159" s="52"/>
    </row>
    <row r="160" spans="1:18" x14ac:dyDescent="0.25">
      <c r="A160" s="235"/>
      <c r="B160" s="273"/>
      <c r="C160" s="273"/>
      <c r="D160" s="321"/>
      <c r="E160" s="321"/>
      <c r="F160" s="321"/>
      <c r="G160" s="321"/>
      <c r="H160" s="321"/>
      <c r="I160" s="321"/>
      <c r="J160" s="321"/>
      <c r="K160" s="321"/>
      <c r="L160" s="321"/>
      <c r="M160" s="321"/>
      <c r="N160" s="321"/>
      <c r="R160" s="52"/>
    </row>
    <row r="161" spans="1:18" x14ac:dyDescent="0.25">
      <c r="A161" s="235"/>
      <c r="B161" s="273"/>
      <c r="C161" s="273"/>
      <c r="D161" s="321"/>
      <c r="E161" s="321"/>
      <c r="F161" s="321"/>
      <c r="G161" s="321"/>
      <c r="H161" s="321"/>
      <c r="I161" s="321"/>
      <c r="J161" s="321"/>
      <c r="K161" s="321"/>
      <c r="L161" s="321"/>
      <c r="M161" s="321"/>
      <c r="N161" s="321"/>
      <c r="R161" s="52"/>
    </row>
    <row r="162" spans="1:18" x14ac:dyDescent="0.25">
      <c r="A162" s="235"/>
      <c r="B162" s="273"/>
      <c r="C162" s="273"/>
      <c r="D162" s="321"/>
      <c r="E162" s="321"/>
      <c r="F162" s="321"/>
      <c r="G162" s="321"/>
      <c r="H162" s="321"/>
      <c r="I162" s="321"/>
      <c r="J162" s="321"/>
      <c r="K162" s="321"/>
      <c r="L162" s="321"/>
      <c r="M162" s="321"/>
      <c r="N162" s="321"/>
      <c r="R162" s="52"/>
    </row>
    <row r="163" spans="1:18" x14ac:dyDescent="0.25">
      <c r="A163" s="235"/>
      <c r="B163" s="273"/>
      <c r="C163" s="273"/>
      <c r="D163" s="321"/>
      <c r="E163" s="321"/>
      <c r="F163" s="321"/>
      <c r="G163" s="321"/>
      <c r="H163" s="321"/>
      <c r="I163" s="321"/>
      <c r="J163" s="321"/>
      <c r="K163" s="321"/>
      <c r="L163" s="321"/>
      <c r="M163" s="321"/>
      <c r="N163" s="321"/>
      <c r="R163" s="52"/>
    </row>
    <row r="164" spans="1:18" x14ac:dyDescent="0.25">
      <c r="A164" s="235"/>
      <c r="B164" s="273"/>
      <c r="C164" s="273"/>
      <c r="D164" s="363"/>
      <c r="E164" s="363"/>
      <c r="F164" s="363"/>
      <c r="G164" s="363"/>
      <c r="H164" s="363"/>
      <c r="I164" s="363"/>
      <c r="J164" s="363"/>
      <c r="K164" s="363"/>
      <c r="L164" s="363"/>
      <c r="M164" s="363"/>
      <c r="N164" s="363"/>
      <c r="R164" s="52"/>
    </row>
    <row r="165" spans="1:18" x14ac:dyDescent="0.25">
      <c r="A165" s="235"/>
      <c r="B165" s="273"/>
      <c r="C165" s="273"/>
      <c r="D165" s="321"/>
      <c r="E165" s="321"/>
      <c r="F165" s="321"/>
      <c r="G165" s="321"/>
      <c r="H165" s="321"/>
      <c r="I165" s="321"/>
      <c r="J165" s="321"/>
      <c r="K165" s="321"/>
      <c r="L165" s="321"/>
      <c r="M165" s="321"/>
      <c r="N165" s="321"/>
      <c r="R165" s="52"/>
    </row>
    <row r="166" spans="1:18" x14ac:dyDescent="0.25">
      <c r="A166" s="235"/>
      <c r="B166" s="273"/>
      <c r="C166" s="273"/>
      <c r="D166" s="359"/>
      <c r="E166" s="359"/>
      <c r="F166" s="359"/>
      <c r="G166" s="359"/>
      <c r="H166" s="359"/>
      <c r="I166" s="359"/>
      <c r="J166" s="359"/>
      <c r="K166" s="359"/>
      <c r="L166" s="359"/>
      <c r="M166" s="359"/>
      <c r="N166" s="359"/>
    </row>
    <row r="167" spans="1:18" x14ac:dyDescent="0.25">
      <c r="B167" s="246"/>
      <c r="C167" s="246"/>
    </row>
    <row r="169" spans="1:18" x14ac:dyDescent="0.25">
      <c r="A169" s="17"/>
      <c r="B169" s="236"/>
      <c r="C169" s="236"/>
      <c r="D169" s="236"/>
      <c r="E169" s="236"/>
      <c r="F169" s="236"/>
      <c r="G169" s="236"/>
      <c r="H169" s="236"/>
      <c r="I169" s="236"/>
      <c r="J169" s="236"/>
      <c r="K169" s="236"/>
      <c r="L169" s="236"/>
      <c r="M169" s="236"/>
      <c r="N169" s="236"/>
    </row>
    <row r="170" spans="1:18" x14ac:dyDescent="0.25">
      <c r="B170" s="114"/>
      <c r="C170" s="114"/>
      <c r="N170" s="114"/>
    </row>
    <row r="171" spans="1:18" x14ac:dyDescent="0.25">
      <c r="A171" s="357"/>
      <c r="B171" s="248"/>
      <c r="C171" s="248"/>
      <c r="D171" s="236"/>
      <c r="E171" s="236"/>
      <c r="F171" s="236"/>
      <c r="G171" s="236"/>
      <c r="H171" s="236"/>
      <c r="I171" s="236"/>
      <c r="J171" s="236"/>
      <c r="K171" s="236"/>
      <c r="L171" s="236"/>
      <c r="M171" s="236"/>
      <c r="N171" s="248"/>
    </row>
    <row r="172" spans="1:18" x14ac:dyDescent="0.25">
      <c r="A172" s="235"/>
      <c r="B172" s="273"/>
      <c r="C172" s="273"/>
      <c r="D172" s="361"/>
      <c r="E172" s="361"/>
      <c r="F172" s="361"/>
      <c r="G172" s="361"/>
      <c r="H172" s="361"/>
      <c r="I172" s="361"/>
      <c r="J172" s="361"/>
      <c r="K172" s="361"/>
      <c r="L172" s="361"/>
      <c r="M172" s="361"/>
      <c r="N172" s="361"/>
    </row>
    <row r="173" spans="1:18" x14ac:dyDescent="0.25">
      <c r="A173" s="235"/>
      <c r="B173" s="273"/>
      <c r="C173" s="273"/>
      <c r="D173" s="361"/>
      <c r="E173" s="361"/>
      <c r="F173" s="361"/>
      <c r="G173" s="361"/>
      <c r="H173" s="361"/>
      <c r="I173" s="361"/>
      <c r="J173" s="361"/>
      <c r="K173" s="361"/>
      <c r="L173" s="361"/>
      <c r="M173" s="361"/>
      <c r="N173" s="361"/>
    </row>
    <row r="174" spans="1:18" x14ac:dyDescent="0.25">
      <c r="A174" s="235"/>
      <c r="B174" s="273"/>
      <c r="C174" s="273"/>
      <c r="D174" s="361"/>
      <c r="E174" s="361"/>
      <c r="F174" s="361"/>
      <c r="G174" s="361"/>
      <c r="H174" s="361"/>
      <c r="I174" s="361"/>
      <c r="J174" s="361"/>
      <c r="K174" s="361"/>
      <c r="L174" s="361"/>
      <c r="M174" s="361"/>
      <c r="N174" s="361"/>
    </row>
    <row r="175" spans="1:18" x14ac:dyDescent="0.25">
      <c r="A175" s="235"/>
      <c r="B175" s="273"/>
      <c r="C175" s="273"/>
      <c r="D175" s="361"/>
      <c r="E175" s="361"/>
      <c r="F175" s="361"/>
      <c r="G175" s="361"/>
      <c r="H175" s="361"/>
      <c r="I175" s="361"/>
      <c r="J175" s="361"/>
      <c r="K175" s="361"/>
      <c r="L175" s="361"/>
      <c r="M175" s="361"/>
      <c r="N175" s="361"/>
    </row>
    <row r="176" spans="1:18" x14ac:dyDescent="0.25">
      <c r="A176" s="235"/>
      <c r="B176" s="273"/>
      <c r="C176" s="273"/>
      <c r="D176" s="361"/>
      <c r="E176" s="361"/>
      <c r="F176" s="361"/>
      <c r="G176" s="361"/>
      <c r="H176" s="361"/>
      <c r="I176" s="361"/>
      <c r="J176" s="361"/>
      <c r="K176" s="361"/>
      <c r="L176" s="361"/>
      <c r="M176" s="361"/>
      <c r="N176" s="361"/>
    </row>
    <row r="177" spans="1:19" x14ac:dyDescent="0.25">
      <c r="A177" s="235"/>
      <c r="B177" s="273"/>
      <c r="C177" s="273"/>
      <c r="D177" s="361"/>
      <c r="E177" s="361"/>
      <c r="F177" s="361"/>
      <c r="G177" s="361"/>
      <c r="H177" s="361"/>
      <c r="I177" s="361"/>
      <c r="J177" s="361"/>
      <c r="K177" s="361"/>
      <c r="L177" s="361"/>
      <c r="M177" s="361"/>
      <c r="N177" s="361"/>
    </row>
    <row r="178" spans="1:19" x14ac:dyDescent="0.25">
      <c r="A178" s="235"/>
      <c r="B178" s="273"/>
      <c r="C178" s="273"/>
      <c r="D178" s="361"/>
      <c r="E178" s="361"/>
      <c r="F178" s="361"/>
      <c r="G178" s="361"/>
      <c r="H178" s="361"/>
      <c r="I178" s="361"/>
      <c r="J178" s="361"/>
      <c r="K178" s="361"/>
      <c r="L178" s="361"/>
      <c r="M178" s="361"/>
      <c r="N178" s="361"/>
    </row>
    <row r="179" spans="1:19" x14ac:dyDescent="0.25">
      <c r="A179" s="235"/>
      <c r="B179" s="273"/>
      <c r="C179" s="273"/>
      <c r="D179" s="361"/>
      <c r="E179" s="361"/>
      <c r="F179" s="361"/>
      <c r="G179" s="361"/>
      <c r="H179" s="361"/>
      <c r="I179" s="361"/>
      <c r="J179" s="361"/>
      <c r="K179" s="361"/>
      <c r="L179" s="361"/>
      <c r="M179" s="361"/>
      <c r="N179" s="361"/>
    </row>
    <row r="180" spans="1:19" x14ac:dyDescent="0.25">
      <c r="A180" s="235"/>
      <c r="B180" s="273"/>
      <c r="C180" s="273"/>
      <c r="D180" s="361"/>
      <c r="E180" s="361"/>
      <c r="F180" s="361"/>
      <c r="G180" s="361"/>
      <c r="H180" s="361"/>
      <c r="I180" s="361"/>
      <c r="J180" s="361"/>
      <c r="K180" s="361"/>
      <c r="L180" s="361"/>
      <c r="M180" s="361"/>
      <c r="N180" s="361"/>
    </row>
    <row r="181" spans="1:19" x14ac:dyDescent="0.25">
      <c r="A181" s="235"/>
      <c r="B181" s="273"/>
      <c r="C181" s="273"/>
      <c r="D181" s="361"/>
      <c r="E181" s="361"/>
      <c r="F181" s="361"/>
      <c r="G181" s="361"/>
      <c r="H181" s="361"/>
      <c r="I181" s="361"/>
      <c r="J181" s="361"/>
      <c r="K181" s="361"/>
      <c r="L181" s="361"/>
      <c r="M181" s="361"/>
      <c r="N181" s="361"/>
    </row>
    <row r="182" spans="1:19" s="43" customFormat="1" x14ac:dyDescent="0.25">
      <c r="A182" s="235"/>
      <c r="B182" s="273"/>
      <c r="C182" s="273"/>
      <c r="D182" s="361"/>
      <c r="E182" s="361"/>
      <c r="F182" s="361"/>
      <c r="G182" s="361"/>
      <c r="H182" s="361"/>
      <c r="I182" s="361"/>
      <c r="J182" s="361"/>
      <c r="K182" s="361"/>
      <c r="L182" s="361"/>
      <c r="M182" s="361"/>
      <c r="N182" s="361"/>
      <c r="O182"/>
      <c r="P182"/>
      <c r="Q182"/>
      <c r="R182"/>
      <c r="S182"/>
    </row>
    <row r="183" spans="1:19" s="43" customFormat="1" x14ac:dyDescent="0.25">
      <c r="A183" s="235"/>
      <c r="B183" s="273"/>
      <c r="C183" s="273"/>
      <c r="D183" s="362"/>
      <c r="E183" s="362"/>
      <c r="F183" s="362"/>
      <c r="G183" s="362"/>
      <c r="H183" s="362"/>
      <c r="I183" s="362"/>
      <c r="J183" s="362"/>
      <c r="K183" s="362"/>
      <c r="L183" s="362"/>
      <c r="M183" s="362"/>
      <c r="N183" s="362"/>
      <c r="O183"/>
      <c r="P183"/>
      <c r="Q183"/>
      <c r="R183"/>
      <c r="S183"/>
    </row>
    <row r="184" spans="1:19" s="43" customFormat="1" x14ac:dyDescent="0.25">
      <c r="A184" s="235"/>
      <c r="B184" s="273"/>
      <c r="C184" s="273"/>
      <c r="D184" s="361"/>
      <c r="E184" s="361"/>
      <c r="F184" s="361"/>
      <c r="G184" s="361"/>
      <c r="H184" s="361"/>
      <c r="I184" s="361"/>
      <c r="J184" s="361"/>
      <c r="K184" s="361"/>
      <c r="L184" s="361"/>
      <c r="M184" s="361"/>
      <c r="N184" s="361"/>
      <c r="O184"/>
      <c r="P184"/>
      <c r="Q184"/>
      <c r="R184"/>
    </row>
    <row r="185" spans="1:19" s="43" customFormat="1" x14ac:dyDescent="0.25">
      <c r="A185" s="235"/>
      <c r="B185" s="273"/>
      <c r="C185" s="273"/>
      <c r="D185" s="359"/>
      <c r="E185" s="359"/>
      <c r="F185" s="359"/>
      <c r="G185" s="359"/>
      <c r="H185" s="359"/>
      <c r="I185" s="359"/>
      <c r="J185" s="359"/>
      <c r="K185" s="359"/>
      <c r="L185" s="359"/>
      <c r="M185" s="359"/>
      <c r="N185" s="359"/>
      <c r="O185"/>
      <c r="P185"/>
      <c r="Q185"/>
      <c r="R185"/>
    </row>
    <row r="186" spans="1:19" s="43" customFormat="1" x14ac:dyDescent="0.25">
      <c r="B186" s="268"/>
      <c r="C186" s="268"/>
      <c r="N186" s="359"/>
    </row>
    <row r="187" spans="1:19" s="43" customFormat="1" x14ac:dyDescent="0.25">
      <c r="N187" s="359"/>
    </row>
    <row r="188" spans="1:19" s="43" customFormat="1" x14ac:dyDescent="0.25">
      <c r="B188" s="235"/>
      <c r="C188" s="235"/>
      <c r="D188" s="245"/>
      <c r="E188" s="245"/>
      <c r="F188" s="245"/>
      <c r="G188" s="245"/>
      <c r="H188" s="245"/>
      <c r="I188" s="245"/>
      <c r="J188" s="245"/>
      <c r="K188" s="245"/>
      <c r="L188" s="245"/>
      <c r="M188" s="245"/>
      <c r="N188" s="359"/>
    </row>
    <row r="189" spans="1:19" s="43" customFormat="1" x14ac:dyDescent="0.25">
      <c r="A189" s="235"/>
      <c r="B189" s="273"/>
      <c r="C189" s="273"/>
      <c r="D189" s="360"/>
      <c r="E189" s="360"/>
      <c r="F189" s="360"/>
      <c r="G189" s="360"/>
      <c r="H189" s="360"/>
      <c r="I189" s="360"/>
      <c r="J189" s="360"/>
      <c r="K189" s="360"/>
      <c r="L189" s="360"/>
      <c r="M189" s="360"/>
      <c r="N189" s="359"/>
    </row>
    <row r="190" spans="1:19" s="43" customFormat="1" x14ac:dyDescent="0.25">
      <c r="A190" s="235"/>
      <c r="B190" s="273"/>
      <c r="C190" s="273"/>
      <c r="D190" s="360"/>
      <c r="E190" s="360"/>
      <c r="F190" s="360"/>
      <c r="G190" s="360"/>
      <c r="H190" s="360"/>
      <c r="I190" s="360"/>
      <c r="J190" s="360"/>
      <c r="K190" s="360"/>
      <c r="L190" s="360"/>
      <c r="M190" s="360"/>
      <c r="N190" s="359"/>
    </row>
    <row r="191" spans="1:19" s="43" customFormat="1" x14ac:dyDescent="0.25">
      <c r="A191" s="235"/>
      <c r="B191" s="273"/>
      <c r="C191" s="273"/>
      <c r="D191" s="360"/>
      <c r="E191" s="360"/>
      <c r="F191" s="360"/>
      <c r="G191" s="360"/>
      <c r="H191" s="360"/>
      <c r="I191" s="360"/>
      <c r="J191" s="360"/>
      <c r="K191" s="360"/>
      <c r="L191" s="360"/>
      <c r="M191" s="360"/>
      <c r="N191" s="359"/>
    </row>
    <row r="192" spans="1:19" s="43" customFormat="1" x14ac:dyDescent="0.25">
      <c r="A192" s="235"/>
      <c r="B192" s="273"/>
      <c r="C192" s="273"/>
      <c r="D192" s="360"/>
      <c r="E192" s="360"/>
      <c r="F192" s="360"/>
      <c r="G192" s="360"/>
      <c r="H192" s="360"/>
      <c r="I192" s="360"/>
      <c r="J192" s="360"/>
      <c r="K192" s="360"/>
      <c r="L192" s="360"/>
      <c r="M192" s="360"/>
      <c r="N192" s="359"/>
    </row>
    <row r="193" spans="1:19" s="43" customFormat="1" x14ac:dyDescent="0.25">
      <c r="A193" s="235"/>
      <c r="B193" s="273"/>
      <c r="C193" s="273"/>
      <c r="D193" s="360"/>
      <c r="E193" s="360"/>
      <c r="F193" s="360"/>
      <c r="G193" s="360"/>
      <c r="H193" s="360"/>
      <c r="I193" s="360"/>
      <c r="J193" s="360"/>
      <c r="K193" s="360"/>
      <c r="L193" s="360"/>
      <c r="M193" s="360"/>
      <c r="N193" s="359"/>
    </row>
    <row r="194" spans="1:19" s="43" customFormat="1" x14ac:dyDescent="0.25">
      <c r="A194" s="235"/>
      <c r="B194" s="273"/>
      <c r="C194" s="273"/>
      <c r="D194" s="360"/>
      <c r="E194" s="360"/>
      <c r="F194" s="360"/>
      <c r="G194" s="360"/>
      <c r="H194" s="360"/>
      <c r="I194" s="360"/>
      <c r="J194" s="360"/>
      <c r="K194" s="360"/>
      <c r="L194" s="360"/>
      <c r="M194" s="360"/>
      <c r="N194" s="359"/>
    </row>
    <row r="195" spans="1:19" s="43" customFormat="1" x14ac:dyDescent="0.25">
      <c r="A195" s="235"/>
      <c r="B195" s="273"/>
      <c r="C195" s="273"/>
      <c r="D195" s="360"/>
      <c r="E195" s="360"/>
      <c r="F195" s="360"/>
      <c r="G195" s="360"/>
      <c r="H195" s="360"/>
      <c r="I195" s="360"/>
      <c r="J195" s="360"/>
      <c r="K195" s="360"/>
      <c r="L195" s="360"/>
      <c r="M195" s="360"/>
      <c r="N195" s="359"/>
    </row>
    <row r="196" spans="1:19" s="43" customFormat="1" x14ac:dyDescent="0.25">
      <c r="A196" s="235"/>
      <c r="B196" s="273"/>
      <c r="C196" s="273"/>
      <c r="D196" s="360"/>
      <c r="E196" s="360"/>
      <c r="F196" s="360"/>
      <c r="G196" s="360"/>
      <c r="H196" s="360"/>
      <c r="I196" s="360"/>
      <c r="J196" s="360"/>
      <c r="K196" s="360"/>
      <c r="L196" s="360"/>
      <c r="M196" s="360"/>
      <c r="N196" s="359"/>
    </row>
    <row r="197" spans="1:19" x14ac:dyDescent="0.25">
      <c r="A197" s="235"/>
      <c r="B197" s="273"/>
      <c r="C197" s="273"/>
      <c r="D197" s="360"/>
      <c r="E197" s="360"/>
      <c r="F197" s="360"/>
      <c r="G197" s="360"/>
      <c r="H197" s="360"/>
      <c r="I197" s="360"/>
      <c r="J197" s="360"/>
      <c r="K197" s="360"/>
      <c r="L197" s="360"/>
      <c r="M197" s="360"/>
      <c r="N197" s="359"/>
      <c r="O197" s="43"/>
      <c r="P197" s="43"/>
      <c r="Q197" s="43"/>
      <c r="R197" s="43"/>
      <c r="S197" s="43"/>
    </row>
    <row r="198" spans="1:19" x14ac:dyDescent="0.25">
      <c r="A198" s="235"/>
      <c r="B198" s="273"/>
      <c r="C198" s="273"/>
      <c r="D198" s="360"/>
      <c r="E198" s="360"/>
      <c r="F198" s="360"/>
      <c r="G198" s="360"/>
      <c r="H198" s="360"/>
      <c r="I198" s="360"/>
      <c r="J198" s="360"/>
      <c r="K198" s="360"/>
      <c r="L198" s="360"/>
      <c r="M198" s="360"/>
      <c r="N198" s="359"/>
      <c r="O198" s="43"/>
      <c r="P198" s="43"/>
      <c r="Q198" s="43"/>
      <c r="R198" s="43"/>
      <c r="S198" s="43"/>
    </row>
    <row r="199" spans="1:19" x14ac:dyDescent="0.25">
      <c r="A199" s="235"/>
      <c r="B199" s="273"/>
      <c r="C199" s="273"/>
      <c r="D199" s="360"/>
      <c r="E199" s="360"/>
      <c r="F199" s="360"/>
      <c r="G199" s="360"/>
      <c r="H199" s="360"/>
      <c r="I199" s="360"/>
      <c r="J199" s="360"/>
      <c r="K199" s="360"/>
      <c r="L199" s="360"/>
      <c r="M199" s="360"/>
      <c r="N199" s="359"/>
      <c r="O199" s="43"/>
      <c r="P199" s="43"/>
      <c r="Q199" s="43"/>
      <c r="R199" s="43"/>
    </row>
    <row r="200" spans="1:19" x14ac:dyDescent="0.25">
      <c r="A200" s="235"/>
      <c r="B200" s="273"/>
      <c r="C200" s="273"/>
      <c r="D200" s="360"/>
      <c r="E200" s="360"/>
      <c r="F200" s="360"/>
      <c r="G200" s="360"/>
      <c r="H200" s="360"/>
      <c r="I200" s="360"/>
      <c r="J200" s="360"/>
      <c r="K200" s="360"/>
      <c r="L200" s="360"/>
      <c r="M200" s="360"/>
      <c r="N200" s="359"/>
      <c r="O200" s="43"/>
      <c r="P200" s="43"/>
      <c r="Q200" s="43"/>
      <c r="R200" s="43"/>
    </row>
    <row r="202" spans="1:19" x14ac:dyDescent="0.25">
      <c r="B202" s="268"/>
      <c r="C202" s="268"/>
    </row>
    <row r="203" spans="1:19" x14ac:dyDescent="0.25">
      <c r="B203" s="51"/>
      <c r="C203" s="51"/>
    </row>
    <row r="204" spans="1:19" x14ac:dyDescent="0.25">
      <c r="B204" s="48"/>
      <c r="C204" s="48"/>
      <c r="D204" s="236"/>
      <c r="E204" s="236"/>
      <c r="F204" s="236"/>
      <c r="G204" s="236"/>
      <c r="H204" s="236"/>
      <c r="I204" s="236"/>
      <c r="J204" s="236"/>
      <c r="K204" s="236"/>
      <c r="L204" s="236"/>
      <c r="M204" s="236"/>
      <c r="N204" s="248"/>
    </row>
    <row r="205" spans="1:19" x14ac:dyDescent="0.25">
      <c r="A205" s="235"/>
      <c r="B205" s="48"/>
      <c r="C205" s="48"/>
      <c r="D205" s="52"/>
      <c r="E205" s="52"/>
      <c r="F205" s="52"/>
      <c r="G205" s="52"/>
      <c r="H205" s="52"/>
      <c r="I205" s="52"/>
      <c r="J205" s="52"/>
      <c r="K205" s="52"/>
      <c r="L205" s="52"/>
      <c r="M205" s="52"/>
      <c r="N205" s="52"/>
    </row>
    <row r="206" spans="1:19" x14ac:dyDescent="0.25">
      <c r="B206" s="48"/>
      <c r="C206" s="48"/>
      <c r="D206" s="52"/>
      <c r="E206" s="52"/>
      <c r="F206" s="52"/>
      <c r="G206" s="52"/>
      <c r="H206" s="52"/>
      <c r="I206" s="52"/>
      <c r="J206" s="52"/>
      <c r="K206" s="52"/>
      <c r="L206" s="52"/>
      <c r="M206" s="52"/>
      <c r="N206" s="52"/>
    </row>
    <row r="207" spans="1:19" x14ac:dyDescent="0.25">
      <c r="B207" s="51"/>
      <c r="C207" s="51"/>
      <c r="D207" s="52"/>
      <c r="E207" s="52"/>
      <c r="F207" s="52"/>
      <c r="G207" s="52"/>
      <c r="H207" s="52"/>
      <c r="I207" s="52"/>
      <c r="J207" s="52"/>
      <c r="K207" s="52"/>
      <c r="L207" s="52"/>
      <c r="M207" s="52"/>
      <c r="N207" s="52"/>
    </row>
    <row r="208" spans="1:19" x14ac:dyDescent="0.25">
      <c r="B208" s="48"/>
      <c r="C208" s="48"/>
      <c r="D208" s="236"/>
      <c r="E208" s="236"/>
      <c r="F208" s="236"/>
      <c r="G208" s="236"/>
      <c r="H208" s="236"/>
      <c r="I208" s="236"/>
      <c r="J208" s="236"/>
      <c r="K208" s="236"/>
      <c r="L208" s="236"/>
      <c r="M208" s="236"/>
      <c r="N208" s="248"/>
    </row>
    <row r="209" spans="1:14" x14ac:dyDescent="0.25">
      <c r="A209" s="235"/>
      <c r="B209" s="48"/>
      <c r="C209" s="48"/>
      <c r="D209" s="52"/>
      <c r="E209" s="52"/>
      <c r="F209" s="52"/>
      <c r="G209" s="52"/>
      <c r="H209" s="52"/>
      <c r="I209" s="52"/>
      <c r="J209" s="52"/>
      <c r="K209" s="52"/>
      <c r="L209" s="52"/>
      <c r="M209" s="52"/>
      <c r="N209" s="52"/>
    </row>
    <row r="210" spans="1:14" x14ac:dyDescent="0.25">
      <c r="B210" s="48"/>
      <c r="C210" s="48"/>
      <c r="D210" s="52"/>
      <c r="E210" s="52"/>
      <c r="F210" s="52"/>
      <c r="G210" s="52"/>
      <c r="H210" s="52"/>
      <c r="I210" s="52"/>
      <c r="J210" s="52"/>
      <c r="K210" s="52"/>
      <c r="L210" s="52"/>
      <c r="M210" s="52"/>
      <c r="N210" s="52"/>
    </row>
    <row r="211" spans="1:14" x14ac:dyDescent="0.25">
      <c r="B211" s="51"/>
      <c r="C211" s="51"/>
      <c r="D211" s="52"/>
      <c r="E211" s="52"/>
      <c r="F211" s="52"/>
      <c r="G211" s="52"/>
      <c r="H211" s="52"/>
      <c r="I211" s="52"/>
      <c r="J211" s="52"/>
      <c r="K211" s="52"/>
      <c r="L211" s="52"/>
      <c r="M211" s="52"/>
      <c r="N211" s="52"/>
    </row>
    <row r="212" spans="1:14" x14ac:dyDescent="0.25">
      <c r="D212" s="236"/>
      <c r="E212" s="236"/>
      <c r="F212" s="236"/>
      <c r="G212" s="236"/>
      <c r="H212" s="236"/>
      <c r="I212" s="236"/>
      <c r="J212" s="236"/>
      <c r="K212" s="236"/>
      <c r="L212" s="236"/>
      <c r="M212" s="236"/>
      <c r="N212" s="248"/>
    </row>
    <row r="213" spans="1:14" x14ac:dyDescent="0.25">
      <c r="A213" s="235"/>
      <c r="D213" s="52"/>
      <c r="E213" s="52"/>
      <c r="F213" s="52"/>
      <c r="G213" s="52"/>
      <c r="H213" s="52"/>
      <c r="I213" s="52"/>
      <c r="J213" s="52"/>
      <c r="K213" s="52"/>
      <c r="L213" s="52"/>
      <c r="M213" s="52"/>
      <c r="N213" s="52"/>
    </row>
    <row r="215" spans="1:14" x14ac:dyDescent="0.25">
      <c r="B215" s="268"/>
      <c r="C215" s="268"/>
    </row>
    <row r="216" spans="1:14" x14ac:dyDescent="0.25">
      <c r="A216" s="17"/>
      <c r="B216" s="236"/>
      <c r="C216" s="236"/>
      <c r="D216" s="236"/>
      <c r="E216" s="236"/>
      <c r="F216" s="236"/>
      <c r="G216" s="236"/>
      <c r="H216" s="236"/>
      <c r="I216" s="236"/>
      <c r="J216" s="236"/>
      <c r="K216" s="236"/>
      <c r="L216" s="236"/>
      <c r="M216" s="236"/>
      <c r="N216" s="236"/>
    </row>
    <row r="217" spans="1:14" x14ac:dyDescent="0.25">
      <c r="B217" s="6"/>
      <c r="C217" s="6"/>
      <c r="G217" s="358"/>
      <c r="N217" s="114"/>
    </row>
    <row r="218" spans="1:14" x14ac:dyDescent="0.25">
      <c r="B218" s="235"/>
      <c r="C218" s="235"/>
      <c r="D218" s="236"/>
      <c r="E218" s="236"/>
    </row>
    <row r="219" spans="1:14" x14ac:dyDescent="0.25">
      <c r="A219" s="357"/>
      <c r="B219" s="248"/>
      <c r="C219" s="248"/>
      <c r="D219" s="236"/>
      <c r="E219" s="236"/>
      <c r="F219" s="236"/>
      <c r="G219" s="236"/>
      <c r="H219" s="236"/>
      <c r="I219" s="236"/>
      <c r="J219" s="236"/>
      <c r="K219" s="236"/>
      <c r="L219" s="236"/>
      <c r="M219" s="236"/>
      <c r="N219" s="248"/>
    </row>
    <row r="220" spans="1:14" x14ac:dyDescent="0.25">
      <c r="A220" s="235"/>
      <c r="B220" s="273"/>
      <c r="C220" s="273"/>
      <c r="D220" s="276"/>
      <c r="E220" s="276"/>
      <c r="F220" s="276"/>
      <c r="G220" s="276"/>
      <c r="H220" s="276"/>
      <c r="I220" s="276"/>
      <c r="J220" s="276"/>
      <c r="K220" s="276"/>
      <c r="L220" s="276"/>
      <c r="M220" s="276"/>
      <c r="N220" s="276"/>
    </row>
    <row r="221" spans="1:14" x14ac:dyDescent="0.25">
      <c r="A221" s="235"/>
      <c r="B221" s="273"/>
      <c r="C221" s="273"/>
      <c r="D221" s="276"/>
      <c r="E221" s="276"/>
      <c r="F221" s="276"/>
      <c r="G221" s="276"/>
      <c r="H221" s="276"/>
      <c r="I221" s="276"/>
      <c r="J221" s="276"/>
      <c r="K221" s="276"/>
      <c r="L221" s="276"/>
      <c r="M221" s="276"/>
      <c r="N221" s="276"/>
    </row>
    <row r="222" spans="1:14" x14ac:dyDescent="0.25">
      <c r="A222" s="235"/>
      <c r="B222" s="273"/>
      <c r="C222" s="273"/>
      <c r="D222" s="276"/>
      <c r="E222" s="276"/>
      <c r="F222" s="276"/>
      <c r="G222" s="276"/>
      <c r="H222" s="276"/>
      <c r="I222" s="276"/>
      <c r="J222" s="276"/>
      <c r="K222" s="276"/>
      <c r="L222" s="276"/>
      <c r="M222" s="276"/>
      <c r="N222" s="276"/>
    </row>
    <row r="223" spans="1:14" x14ac:dyDescent="0.25">
      <c r="A223" s="235"/>
      <c r="B223" s="273"/>
      <c r="C223" s="273"/>
      <c r="D223" s="276"/>
      <c r="E223" s="276"/>
      <c r="F223" s="276"/>
      <c r="G223" s="276"/>
      <c r="H223" s="276"/>
      <c r="I223" s="276"/>
      <c r="J223" s="276"/>
      <c r="K223" s="276"/>
      <c r="L223" s="276"/>
      <c r="M223" s="276"/>
      <c r="N223" s="276"/>
    </row>
    <row r="224" spans="1:14" x14ac:dyDescent="0.25">
      <c r="A224" s="235"/>
      <c r="B224" s="273"/>
      <c r="C224" s="273"/>
      <c r="D224" s="276"/>
      <c r="E224" s="276"/>
      <c r="F224" s="276"/>
      <c r="G224" s="276"/>
      <c r="H224" s="276"/>
      <c r="I224" s="276"/>
      <c r="J224" s="276"/>
      <c r="K224" s="276"/>
      <c r="L224" s="276"/>
      <c r="M224" s="276"/>
      <c r="N224" s="276"/>
    </row>
    <row r="225" spans="1:19" x14ac:dyDescent="0.25">
      <c r="A225" s="235"/>
      <c r="B225" s="273"/>
      <c r="C225" s="273"/>
      <c r="D225" s="276"/>
      <c r="E225" s="276"/>
      <c r="F225" s="276"/>
      <c r="G225" s="276"/>
      <c r="H225" s="276"/>
      <c r="I225" s="276"/>
      <c r="J225" s="276"/>
      <c r="K225" s="276"/>
      <c r="L225" s="276"/>
      <c r="M225" s="276"/>
      <c r="N225" s="276"/>
    </row>
    <row r="226" spans="1:19" x14ac:dyDescent="0.25">
      <c r="A226" s="235"/>
      <c r="B226" s="273"/>
      <c r="C226" s="273"/>
      <c r="D226" s="276"/>
      <c r="E226" s="276"/>
      <c r="F226" s="276"/>
      <c r="G226" s="276"/>
      <c r="H226" s="276"/>
      <c r="I226" s="276"/>
      <c r="J226" s="276"/>
      <c r="K226" s="276"/>
      <c r="L226" s="276"/>
      <c r="M226" s="276"/>
      <c r="N226" s="276"/>
    </row>
    <row r="227" spans="1:19" x14ac:dyDescent="0.25">
      <c r="A227" s="235"/>
      <c r="B227" s="273"/>
      <c r="C227" s="273"/>
      <c r="D227" s="276"/>
      <c r="E227" s="276"/>
      <c r="F227" s="276"/>
      <c r="G227" s="276"/>
      <c r="H227" s="276"/>
      <c r="I227" s="276"/>
      <c r="J227" s="276"/>
      <c r="K227" s="276"/>
      <c r="L227" s="276"/>
      <c r="M227" s="276"/>
      <c r="N227" s="276"/>
    </row>
    <row r="228" spans="1:19" x14ac:dyDescent="0.25">
      <c r="A228" s="235"/>
      <c r="B228" s="273"/>
      <c r="C228" s="273"/>
      <c r="D228" s="276"/>
      <c r="E228" s="276"/>
      <c r="F228" s="276"/>
      <c r="G228" s="276"/>
      <c r="H228" s="276"/>
      <c r="I228" s="276"/>
      <c r="J228" s="276"/>
      <c r="K228" s="276"/>
      <c r="L228" s="276"/>
      <c r="M228" s="276"/>
      <c r="N228" s="276"/>
    </row>
    <row r="229" spans="1:19" x14ac:dyDescent="0.25">
      <c r="A229" s="235"/>
      <c r="B229" s="273"/>
      <c r="C229" s="273"/>
      <c r="D229" s="276"/>
      <c r="E229" s="276"/>
      <c r="F229" s="276"/>
      <c r="G229" s="276"/>
      <c r="H229" s="276"/>
      <c r="I229" s="276"/>
      <c r="J229" s="276"/>
      <c r="K229" s="276"/>
      <c r="L229" s="276"/>
      <c r="M229" s="276"/>
      <c r="N229" s="276"/>
    </row>
    <row r="230" spans="1:19" x14ac:dyDescent="0.25">
      <c r="A230" s="235"/>
      <c r="B230" s="273"/>
      <c r="C230" s="273"/>
      <c r="D230" s="276"/>
      <c r="E230" s="276"/>
      <c r="F230" s="276"/>
      <c r="G230" s="276"/>
      <c r="H230" s="276"/>
      <c r="I230" s="276"/>
      <c r="J230" s="276"/>
      <c r="K230" s="276"/>
      <c r="L230" s="276"/>
      <c r="M230" s="276"/>
      <c r="N230" s="276"/>
    </row>
    <row r="231" spans="1:19" x14ac:dyDescent="0.25">
      <c r="A231" s="235"/>
      <c r="B231" s="273"/>
      <c r="C231" s="273"/>
      <c r="D231" s="356"/>
      <c r="E231" s="356"/>
      <c r="F231" s="356"/>
      <c r="G231" s="356"/>
      <c r="H231" s="356"/>
      <c r="I231" s="356"/>
      <c r="J231" s="356"/>
      <c r="K231" s="356"/>
      <c r="L231" s="356"/>
      <c r="M231" s="356"/>
      <c r="N231" s="356"/>
    </row>
    <row r="232" spans="1:19" x14ac:dyDescent="0.25">
      <c r="A232" s="235"/>
      <c r="B232" s="273"/>
      <c r="C232" s="273"/>
      <c r="D232" s="52"/>
      <c r="E232" s="52"/>
      <c r="F232" s="52"/>
      <c r="G232" s="52"/>
      <c r="H232" s="52"/>
      <c r="I232" s="52"/>
      <c r="J232" s="52"/>
      <c r="K232" s="52"/>
      <c r="L232" s="52"/>
      <c r="M232" s="52"/>
      <c r="N232" s="276"/>
    </row>
    <row r="234" spans="1:19" x14ac:dyDescent="0.25">
      <c r="B234" s="81"/>
      <c r="C234" s="81"/>
      <c r="S234" s="43"/>
    </row>
    <row r="235" spans="1:19" x14ac:dyDescent="0.25">
      <c r="B235" s="43"/>
      <c r="C235" s="43"/>
    </row>
    <row r="236" spans="1:19" x14ac:dyDescent="0.25">
      <c r="B236" s="355"/>
      <c r="C236" s="355"/>
      <c r="D236" s="43"/>
      <c r="E236" s="43"/>
      <c r="F236" s="43"/>
      <c r="G236" s="43"/>
      <c r="H236" s="43"/>
      <c r="I236" s="43"/>
      <c r="K236" s="43"/>
      <c r="L236" s="43"/>
      <c r="M236" s="43"/>
      <c r="N236" s="43"/>
      <c r="O236" s="43"/>
      <c r="P236" s="43"/>
      <c r="Q236" s="43"/>
      <c r="R236" s="43"/>
    </row>
    <row r="238" spans="1:19" x14ac:dyDescent="0.25">
      <c r="B238" s="51"/>
      <c r="C238" s="51"/>
    </row>
    <row r="239" spans="1:19" x14ac:dyDescent="0.25">
      <c r="B239" s="51"/>
      <c r="C239" s="51"/>
    </row>
    <row r="240" spans="1:19" x14ac:dyDescent="0.25">
      <c r="B240" s="48"/>
      <c r="C240" s="48"/>
    </row>
    <row r="241" spans="2:3" x14ac:dyDescent="0.25">
      <c r="B241" s="43"/>
      <c r="C241" s="43"/>
    </row>
    <row r="242" spans="2:3" x14ac:dyDescent="0.25">
      <c r="B242" s="51"/>
      <c r="C242" s="51"/>
    </row>
    <row r="243" spans="2:3" x14ac:dyDescent="0.25">
      <c r="B243" s="51"/>
      <c r="C243" s="51"/>
    </row>
    <row r="244" spans="2:3" x14ac:dyDescent="0.25">
      <c r="B244" s="51"/>
      <c r="C244" s="51"/>
    </row>
    <row r="245" spans="2:3" x14ac:dyDescent="0.25">
      <c r="B245" s="43"/>
      <c r="C245" s="43"/>
    </row>
    <row r="246" spans="2:3" x14ac:dyDescent="0.25">
      <c r="B246" s="51"/>
      <c r="C246" s="51"/>
    </row>
    <row r="247" spans="2:3" x14ac:dyDescent="0.25">
      <c r="B247" s="354"/>
      <c r="C247" s="354"/>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1"/>
      <c r="C257" s="51"/>
    </row>
    <row r="258" spans="2:3" x14ac:dyDescent="0.25">
      <c r="B258" s="51"/>
      <c r="C258" s="51"/>
    </row>
  </sheetData>
  <mergeCells count="5">
    <mergeCell ref="B133:Q133"/>
    <mergeCell ref="B134:Q134"/>
    <mergeCell ref="B135:Q135"/>
    <mergeCell ref="B136:Q136"/>
    <mergeCell ref="B132:Q132"/>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2" max="19" man="1"/>
    <brk id="117" max="19" man="1"/>
  </rowBreaks>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C8ECD-EAEF-4E1C-8085-3E86DAF44BD3}">
  <sheetPr>
    <tabColor rgb="FF00B0F0"/>
    <pageSetUpPr fitToPage="1"/>
  </sheetPr>
  <dimension ref="A1:AA258"/>
  <sheetViews>
    <sheetView view="pageBreakPreview" topLeftCell="C1" zoomScale="70" zoomScaleNormal="90" zoomScaleSheetLayoutView="70" workbookViewId="0">
      <selection activeCell="Q114" sqref="Q114"/>
    </sheetView>
  </sheetViews>
  <sheetFormatPr defaultColWidth="8.85546875" defaultRowHeight="15" x14ac:dyDescent="0.25"/>
  <cols>
    <col min="1" max="1" width="6.7109375" bestFit="1" customWidth="1"/>
    <col min="2" max="3" width="10.5703125" customWidth="1"/>
    <col min="4" max="4" width="18.85546875" customWidth="1"/>
    <col min="5" max="5" width="18" customWidth="1"/>
    <col min="6" max="6" width="18.28515625" customWidth="1"/>
    <col min="7" max="7" width="16.7109375" customWidth="1"/>
    <col min="8" max="8" width="19" customWidth="1"/>
    <col min="9" max="9" width="16.7109375" customWidth="1"/>
    <col min="10" max="10" width="14" bestFit="1" customWidth="1"/>
    <col min="11" max="11" width="20.5703125" customWidth="1"/>
    <col min="12" max="12" width="18" customWidth="1"/>
    <col min="13" max="15" width="16.7109375" customWidth="1"/>
    <col min="16" max="16" width="21.5703125" bestFit="1" customWidth="1"/>
    <col min="17" max="17" width="18.85546875" customWidth="1"/>
    <col min="18" max="18" width="6.7109375" bestFit="1" customWidth="1"/>
    <col min="19" max="19" width="8.85546875" customWidth="1"/>
    <col min="20" max="20" width="12.7109375" bestFit="1" customWidth="1"/>
    <col min="24" max="24" width="12.28515625" bestFit="1" customWidth="1"/>
    <col min="25" max="25" width="10" bestFit="1" customWidth="1"/>
    <col min="26" max="26" width="14" bestFit="1" customWidth="1"/>
    <col min="27" max="27" width="12.28515625" bestFit="1" customWidth="1"/>
  </cols>
  <sheetData>
    <row r="1" spans="1:18" x14ac:dyDescent="0.25">
      <c r="B1" s="17" t="s">
        <v>47</v>
      </c>
      <c r="H1" s="271"/>
      <c r="J1" s="43"/>
      <c r="O1" s="6"/>
      <c r="P1" s="78" t="s">
        <v>470</v>
      </c>
    </row>
    <row r="2" spans="1:18" x14ac:dyDescent="0.25">
      <c r="B2" s="250" t="s">
        <v>318</v>
      </c>
      <c r="C2" s="89"/>
      <c r="D2" s="250"/>
      <c r="J2" s="43"/>
      <c r="O2" s="78"/>
      <c r="P2" s="78"/>
      <c r="Q2" s="78"/>
    </row>
    <row r="3" spans="1:18" x14ac:dyDescent="0.25">
      <c r="B3" s="268"/>
    </row>
    <row r="4" spans="1:18" x14ac:dyDescent="0.25">
      <c r="B4" s="268"/>
    </row>
    <row r="5" spans="1:18" x14ac:dyDescent="0.25">
      <c r="B5" s="83" t="s">
        <v>1027</v>
      </c>
      <c r="C5" s="83"/>
      <c r="D5" s="39"/>
      <c r="E5" s="39"/>
      <c r="F5" s="39"/>
      <c r="G5" s="39"/>
      <c r="H5" s="39"/>
      <c r="I5" s="39"/>
      <c r="J5" s="39"/>
      <c r="K5" s="39"/>
      <c r="L5" s="39"/>
      <c r="M5" s="39"/>
      <c r="N5" s="39"/>
      <c r="O5" s="39"/>
      <c r="P5" s="39"/>
      <c r="Q5" s="39"/>
    </row>
    <row r="6" spans="1:18" x14ac:dyDescent="0.25">
      <c r="B6" s="282" t="s">
        <v>1026</v>
      </c>
    </row>
    <row r="7" spans="1:18" x14ac:dyDescent="0.25">
      <c r="B7" s="282" t="s">
        <v>1025</v>
      </c>
    </row>
    <row r="9" spans="1:18" x14ac:dyDescent="0.25">
      <c r="A9" s="17"/>
      <c r="D9" s="236" t="s">
        <v>532</v>
      </c>
      <c r="E9" s="236" t="s">
        <v>531</v>
      </c>
      <c r="F9" s="236" t="s">
        <v>530</v>
      </c>
      <c r="G9" s="236" t="s">
        <v>529</v>
      </c>
      <c r="H9" s="236" t="s">
        <v>554</v>
      </c>
      <c r="I9" s="236" t="s">
        <v>553</v>
      </c>
      <c r="J9" s="236" t="s">
        <v>552</v>
      </c>
      <c r="K9" s="236" t="s">
        <v>582</v>
      </c>
      <c r="L9" s="236" t="s">
        <v>581</v>
      </c>
      <c r="M9" s="236" t="s">
        <v>729</v>
      </c>
      <c r="N9" s="236" t="s">
        <v>728</v>
      </c>
      <c r="O9" s="236" t="s">
        <v>727</v>
      </c>
      <c r="P9" s="236" t="s">
        <v>726</v>
      </c>
      <c r="Q9" s="236"/>
      <c r="R9" s="235"/>
    </row>
    <row r="10" spans="1:18" ht="30" x14ac:dyDescent="0.25">
      <c r="A10" s="17"/>
      <c r="D10" s="304" t="s">
        <v>926</v>
      </c>
      <c r="E10" s="304" t="s">
        <v>926</v>
      </c>
      <c r="F10" s="304" t="s">
        <v>926</v>
      </c>
      <c r="G10" s="304" t="s">
        <v>926</v>
      </c>
      <c r="H10" s="304" t="s">
        <v>926</v>
      </c>
      <c r="I10" s="304" t="s">
        <v>926</v>
      </c>
      <c r="J10" s="304" t="s">
        <v>926</v>
      </c>
      <c r="K10" s="304" t="s">
        <v>926</v>
      </c>
      <c r="L10" s="304" t="s">
        <v>926</v>
      </c>
      <c r="M10" s="304" t="s">
        <v>926</v>
      </c>
      <c r="N10" s="304" t="s">
        <v>926</v>
      </c>
      <c r="O10" s="304" t="s">
        <v>926</v>
      </c>
      <c r="P10" s="285" t="s">
        <v>919</v>
      </c>
      <c r="Q10" s="285"/>
      <c r="R10" s="235"/>
    </row>
    <row r="11" spans="1:18" x14ac:dyDescent="0.25">
      <c r="B11" s="6"/>
      <c r="C11" s="6"/>
      <c r="N11" s="114"/>
      <c r="P11" s="114"/>
      <c r="Q11" s="114"/>
      <c r="R11" s="235"/>
    </row>
    <row r="12" spans="1:18" x14ac:dyDescent="0.25">
      <c r="A12" s="75"/>
      <c r="B12" s="235"/>
      <c r="C12" s="220" t="s">
        <v>916</v>
      </c>
      <c r="D12" s="245">
        <v>350.01</v>
      </c>
      <c r="E12" s="245">
        <v>350.02</v>
      </c>
      <c r="F12" s="245">
        <v>352.01</v>
      </c>
      <c r="G12" s="245">
        <v>352.02</v>
      </c>
      <c r="H12" s="245">
        <v>353.01</v>
      </c>
      <c r="I12" s="245">
        <v>353.02</v>
      </c>
      <c r="J12" s="245">
        <v>354</v>
      </c>
      <c r="K12" s="245">
        <v>355</v>
      </c>
      <c r="L12" s="245">
        <v>356</v>
      </c>
      <c r="M12" s="245">
        <v>357</v>
      </c>
      <c r="N12" s="245">
        <v>358</v>
      </c>
      <c r="O12" s="245">
        <v>359</v>
      </c>
      <c r="R12" s="235"/>
    </row>
    <row r="13" spans="1:18" x14ac:dyDescent="0.25">
      <c r="A13" s="248" t="s">
        <v>100</v>
      </c>
      <c r="B13" s="248" t="s">
        <v>523</v>
      </c>
      <c r="C13" s="248" t="s">
        <v>545</v>
      </c>
      <c r="D13" s="236" t="s">
        <v>915</v>
      </c>
      <c r="E13" s="236" t="s">
        <v>907</v>
      </c>
      <c r="F13" s="236" t="s">
        <v>914</v>
      </c>
      <c r="G13" s="236" t="s">
        <v>913</v>
      </c>
      <c r="H13" s="236" t="s">
        <v>904</v>
      </c>
      <c r="I13" s="236" t="s">
        <v>912</v>
      </c>
      <c r="J13" s="236" t="s">
        <v>911</v>
      </c>
      <c r="K13" s="236" t="s">
        <v>910</v>
      </c>
      <c r="L13" s="236" t="s">
        <v>906</v>
      </c>
      <c r="M13" s="236" t="s">
        <v>909</v>
      </c>
      <c r="N13" s="236" t="s">
        <v>908</v>
      </c>
      <c r="O13" s="236" t="s">
        <v>905</v>
      </c>
      <c r="P13" s="248" t="s">
        <v>506</v>
      </c>
      <c r="Q13" s="248" t="s">
        <v>152</v>
      </c>
      <c r="R13" s="248" t="s">
        <v>100</v>
      </c>
    </row>
    <row r="14" spans="1:18" x14ac:dyDescent="0.25">
      <c r="A14" s="235">
        <v>100</v>
      </c>
      <c r="B14" s="282" t="s">
        <v>507</v>
      </c>
      <c r="C14" s="281">
        <v>2020</v>
      </c>
      <c r="D14" s="367">
        <v>-7829</v>
      </c>
      <c r="E14" s="367">
        <v>71758957.613152578</v>
      </c>
      <c r="F14" s="367">
        <v>109706920</v>
      </c>
      <c r="G14" s="367">
        <v>18023615</v>
      </c>
      <c r="H14" s="367">
        <v>1591956949</v>
      </c>
      <c r="I14" s="367">
        <v>12726699.01845707</v>
      </c>
      <c r="J14" s="367">
        <v>347587090</v>
      </c>
      <c r="K14" s="367">
        <v>379206173</v>
      </c>
      <c r="L14" s="367">
        <v>525072653.86501837</v>
      </c>
      <c r="M14" s="367">
        <v>102565877</v>
      </c>
      <c r="N14" s="367">
        <v>75168249</v>
      </c>
      <c r="O14" s="367">
        <v>15196272.0703464</v>
      </c>
      <c r="P14" s="33">
        <v>3248961626.5669746</v>
      </c>
      <c r="Q14" s="293" t="s">
        <v>941</v>
      </c>
      <c r="R14" s="235">
        <v>100</v>
      </c>
    </row>
    <row r="15" spans="1:18" x14ac:dyDescent="0.25">
      <c r="A15" s="235">
        <v>101</v>
      </c>
      <c r="B15" s="282" t="s">
        <v>518</v>
      </c>
      <c r="C15" s="281">
        <v>2021</v>
      </c>
      <c r="D15" s="367">
        <v>-12152</v>
      </c>
      <c r="E15" s="367">
        <v>72082171.74409008</v>
      </c>
      <c r="F15" s="367">
        <v>110112916</v>
      </c>
      <c r="G15" s="367">
        <v>18184197</v>
      </c>
      <c r="H15" s="367">
        <v>1599906433</v>
      </c>
      <c r="I15" s="367">
        <v>12774214.653592851</v>
      </c>
      <c r="J15" s="367">
        <v>349551688</v>
      </c>
      <c r="K15" s="367">
        <v>382993115</v>
      </c>
      <c r="L15" s="367">
        <v>528163135.38073123</v>
      </c>
      <c r="M15" s="367">
        <v>103204800</v>
      </c>
      <c r="N15" s="367">
        <v>75635994</v>
      </c>
      <c r="O15" s="367">
        <v>15673497.945795517</v>
      </c>
      <c r="P15" s="33">
        <v>3268270010.7242098</v>
      </c>
      <c r="Q15" s="293" t="s">
        <v>940</v>
      </c>
      <c r="R15" s="235">
        <v>101</v>
      </c>
    </row>
    <row r="16" spans="1:18" x14ac:dyDescent="0.25">
      <c r="A16" s="235">
        <v>102</v>
      </c>
      <c r="B16" s="282" t="s">
        <v>517</v>
      </c>
      <c r="C16" s="281">
        <v>2021</v>
      </c>
      <c r="D16" s="367">
        <v>-12153</v>
      </c>
      <c r="E16" s="367">
        <v>72404616.875027567</v>
      </c>
      <c r="F16" s="367">
        <v>110670902</v>
      </c>
      <c r="G16" s="367">
        <v>18339071</v>
      </c>
      <c r="H16" s="367">
        <v>1614363302</v>
      </c>
      <c r="I16" s="367">
        <v>12820495.288728639</v>
      </c>
      <c r="J16" s="367">
        <v>350473196</v>
      </c>
      <c r="K16" s="367">
        <v>386085503</v>
      </c>
      <c r="L16" s="367">
        <v>529673505.47735518</v>
      </c>
      <c r="M16" s="367">
        <v>103856751</v>
      </c>
      <c r="N16" s="367">
        <v>76118155</v>
      </c>
      <c r="O16" s="367">
        <v>15892266.821244635</v>
      </c>
      <c r="P16" s="33">
        <v>3290685611.4623561</v>
      </c>
      <c r="Q16" s="293" t="s">
        <v>939</v>
      </c>
      <c r="R16" s="235">
        <v>102</v>
      </c>
    </row>
    <row r="17" spans="1:18" x14ac:dyDescent="0.25">
      <c r="A17" s="235">
        <v>103</v>
      </c>
      <c r="B17" s="282" t="s">
        <v>516</v>
      </c>
      <c r="C17" s="281">
        <v>2021</v>
      </c>
      <c r="D17" s="367">
        <v>-12154</v>
      </c>
      <c r="E17" s="367">
        <v>72703466.005965084</v>
      </c>
      <c r="F17" s="367">
        <v>111226667</v>
      </c>
      <c r="G17" s="367">
        <v>18495083</v>
      </c>
      <c r="H17" s="367">
        <v>1628947233</v>
      </c>
      <c r="I17" s="367">
        <v>12866765.92386443</v>
      </c>
      <c r="J17" s="367">
        <v>348548265</v>
      </c>
      <c r="K17" s="367">
        <v>388085538</v>
      </c>
      <c r="L17" s="367">
        <v>527520272.68047011</v>
      </c>
      <c r="M17" s="367">
        <v>104519683</v>
      </c>
      <c r="N17" s="367">
        <v>76601875</v>
      </c>
      <c r="O17" s="367">
        <v>16133783.69669375</v>
      </c>
      <c r="P17" s="33">
        <v>3305636478.3069935</v>
      </c>
      <c r="Q17" s="293" t="s">
        <v>938</v>
      </c>
      <c r="R17" s="235">
        <v>103</v>
      </c>
    </row>
    <row r="18" spans="1:18" x14ac:dyDescent="0.25">
      <c r="A18" s="235">
        <v>104</v>
      </c>
      <c r="B18" s="282" t="s">
        <v>515</v>
      </c>
      <c r="C18" s="281">
        <v>2021</v>
      </c>
      <c r="D18" s="367">
        <v>-12156</v>
      </c>
      <c r="E18" s="367">
        <v>73016254.136902571</v>
      </c>
      <c r="F18" s="367">
        <v>111782415</v>
      </c>
      <c r="G18" s="367">
        <v>18651471</v>
      </c>
      <c r="H18" s="367">
        <v>1637130365</v>
      </c>
      <c r="I18" s="367">
        <v>12913439.55900022</v>
      </c>
      <c r="J18" s="367">
        <v>348610459</v>
      </c>
      <c r="K18" s="367">
        <v>390118953</v>
      </c>
      <c r="L18" s="367">
        <v>527005446.97879338</v>
      </c>
      <c r="M18" s="367">
        <v>105168630</v>
      </c>
      <c r="N18" s="367">
        <v>77084800</v>
      </c>
      <c r="O18" s="367">
        <v>16375032.572142867</v>
      </c>
      <c r="P18" s="33">
        <v>3317845110.246839</v>
      </c>
      <c r="Q18" s="293" t="s">
        <v>937</v>
      </c>
      <c r="R18" s="235">
        <v>104</v>
      </c>
    </row>
    <row r="19" spans="1:18" x14ac:dyDescent="0.25">
      <c r="A19" s="235">
        <v>105</v>
      </c>
      <c r="B19" s="282" t="s">
        <v>514</v>
      </c>
      <c r="C19" s="281">
        <v>2021</v>
      </c>
      <c r="D19" s="367">
        <v>-12162</v>
      </c>
      <c r="E19" s="367">
        <v>73333825.267840073</v>
      </c>
      <c r="F19" s="367">
        <v>112302952</v>
      </c>
      <c r="G19" s="367">
        <v>18806729</v>
      </c>
      <c r="H19" s="367">
        <v>1651698170</v>
      </c>
      <c r="I19" s="367">
        <v>12959720.194135999</v>
      </c>
      <c r="J19" s="367">
        <v>346501267</v>
      </c>
      <c r="K19" s="367">
        <v>392943935</v>
      </c>
      <c r="L19" s="367">
        <v>528858146.69931787</v>
      </c>
      <c r="M19" s="367">
        <v>105805940</v>
      </c>
      <c r="N19" s="367">
        <v>77522652</v>
      </c>
      <c r="O19" s="367">
        <v>16630862.447591983</v>
      </c>
      <c r="P19" s="33">
        <v>3337352037.6088858</v>
      </c>
      <c r="Q19" s="293" t="s">
        <v>936</v>
      </c>
      <c r="R19" s="235">
        <v>105</v>
      </c>
    </row>
    <row r="20" spans="1:18" x14ac:dyDescent="0.25">
      <c r="A20" s="235">
        <v>106</v>
      </c>
      <c r="B20" s="282" t="s">
        <v>723</v>
      </c>
      <c r="C20" s="281">
        <v>2021</v>
      </c>
      <c r="D20" s="367">
        <v>-12165</v>
      </c>
      <c r="E20" s="367">
        <v>73661069.398777574</v>
      </c>
      <c r="F20" s="367">
        <v>112858141</v>
      </c>
      <c r="G20" s="367">
        <v>18946670</v>
      </c>
      <c r="H20" s="367">
        <v>1659487309</v>
      </c>
      <c r="I20" s="367">
        <v>13005414.82927179</v>
      </c>
      <c r="J20" s="367">
        <v>357676761</v>
      </c>
      <c r="K20" s="367">
        <v>396545092</v>
      </c>
      <c r="L20" s="367">
        <v>531523422.90966785</v>
      </c>
      <c r="M20" s="367">
        <v>106467829</v>
      </c>
      <c r="N20" s="367">
        <v>78002592</v>
      </c>
      <c r="O20" s="367">
        <v>8574476.3230411001</v>
      </c>
      <c r="P20" s="33">
        <v>3356736612.4607582</v>
      </c>
      <c r="Q20" s="293" t="s">
        <v>935</v>
      </c>
      <c r="R20" s="235">
        <v>106</v>
      </c>
    </row>
    <row r="21" spans="1:18" x14ac:dyDescent="0.25">
      <c r="A21" s="235">
        <v>107</v>
      </c>
      <c r="B21" s="282" t="s">
        <v>512</v>
      </c>
      <c r="C21" s="281">
        <v>2021</v>
      </c>
      <c r="D21" s="367">
        <v>-12175</v>
      </c>
      <c r="E21" s="367">
        <v>73988262.529715076</v>
      </c>
      <c r="F21" s="367">
        <v>113421134</v>
      </c>
      <c r="G21" s="367">
        <v>19105752</v>
      </c>
      <c r="H21" s="367">
        <v>1672565366</v>
      </c>
      <c r="I21" s="367">
        <v>13051329.46440758</v>
      </c>
      <c r="J21" s="367">
        <v>356563010</v>
      </c>
      <c r="K21" s="367">
        <v>398727828</v>
      </c>
      <c r="L21" s="367">
        <v>530085064.3618896</v>
      </c>
      <c r="M21" s="367">
        <v>107126092</v>
      </c>
      <c r="N21" s="367">
        <v>78483324</v>
      </c>
      <c r="O21" s="367">
        <v>9135231.1984902173</v>
      </c>
      <c r="P21" s="33">
        <v>3372240218.5545025</v>
      </c>
      <c r="Q21" s="293" t="s">
        <v>934</v>
      </c>
      <c r="R21" s="235">
        <v>107</v>
      </c>
    </row>
    <row r="22" spans="1:18" x14ac:dyDescent="0.25">
      <c r="A22" s="235">
        <v>108</v>
      </c>
      <c r="B22" s="282" t="s">
        <v>511</v>
      </c>
      <c r="C22" s="281">
        <v>2021</v>
      </c>
      <c r="D22" s="367">
        <v>-11704</v>
      </c>
      <c r="E22" s="367">
        <v>74318067.660652578</v>
      </c>
      <c r="F22" s="367">
        <v>113988905</v>
      </c>
      <c r="G22" s="367">
        <v>19263850</v>
      </c>
      <c r="H22" s="367">
        <v>1687042652</v>
      </c>
      <c r="I22" s="367">
        <v>13135261.09954337</v>
      </c>
      <c r="J22" s="367">
        <v>357487148</v>
      </c>
      <c r="K22" s="367">
        <v>402552954</v>
      </c>
      <c r="L22" s="367">
        <v>530296430.67633432</v>
      </c>
      <c r="M22" s="367">
        <v>107932198</v>
      </c>
      <c r="N22" s="367">
        <v>79132075</v>
      </c>
      <c r="O22" s="367">
        <v>9368471.0739393327</v>
      </c>
      <c r="P22" s="33">
        <v>3394506308.5104694</v>
      </c>
      <c r="Q22" s="293" t="s">
        <v>933</v>
      </c>
      <c r="R22" s="235">
        <v>108</v>
      </c>
    </row>
    <row r="23" spans="1:18" x14ac:dyDescent="0.25">
      <c r="A23" s="235">
        <v>109</v>
      </c>
      <c r="B23" s="282" t="s">
        <v>510</v>
      </c>
      <c r="C23" s="281">
        <v>2021</v>
      </c>
      <c r="D23" s="367">
        <v>-11700</v>
      </c>
      <c r="E23" s="367">
        <v>74640628.79159008</v>
      </c>
      <c r="F23" s="367">
        <v>114555582</v>
      </c>
      <c r="G23" s="367">
        <v>19018344</v>
      </c>
      <c r="H23" s="367">
        <v>1705410220</v>
      </c>
      <c r="I23" s="367">
        <v>13158428.734679161</v>
      </c>
      <c r="J23" s="367">
        <v>357533355</v>
      </c>
      <c r="K23" s="367">
        <v>401373106</v>
      </c>
      <c r="L23" s="367">
        <v>525165107.04029644</v>
      </c>
      <c r="M23" s="367">
        <v>108446889</v>
      </c>
      <c r="N23" s="367">
        <v>79445374</v>
      </c>
      <c r="O23" s="367">
        <v>9609012.94938845</v>
      </c>
      <c r="P23" s="33">
        <v>3408344347.5159545</v>
      </c>
      <c r="Q23" s="293" t="s">
        <v>932</v>
      </c>
      <c r="R23" s="235">
        <v>109</v>
      </c>
    </row>
    <row r="24" spans="1:18" x14ac:dyDescent="0.25">
      <c r="A24" s="235">
        <v>110</v>
      </c>
      <c r="B24" s="282" t="s">
        <v>509</v>
      </c>
      <c r="C24" s="281">
        <v>2021</v>
      </c>
      <c r="D24" s="367">
        <v>-11705</v>
      </c>
      <c r="E24" s="367">
        <v>74969179.922527581</v>
      </c>
      <c r="F24" s="367">
        <v>115122417</v>
      </c>
      <c r="G24" s="367">
        <v>19171778</v>
      </c>
      <c r="H24" s="367">
        <v>1721459279</v>
      </c>
      <c r="I24" s="367">
        <v>13203171.36981494</v>
      </c>
      <c r="J24" s="367">
        <v>358529550</v>
      </c>
      <c r="K24" s="367">
        <v>409088940</v>
      </c>
      <c r="L24" s="367">
        <v>528046188.33398938</v>
      </c>
      <c r="M24" s="367">
        <v>109091095</v>
      </c>
      <c r="N24" s="367">
        <v>79928469</v>
      </c>
      <c r="O24" s="367">
        <v>9860211.8248375673</v>
      </c>
      <c r="P24" s="33">
        <v>3438458574.451169</v>
      </c>
      <c r="Q24" s="293" t="s">
        <v>931</v>
      </c>
      <c r="R24" s="235">
        <v>110</v>
      </c>
    </row>
    <row r="25" spans="1:18" x14ac:dyDescent="0.25">
      <c r="A25" s="235">
        <v>111</v>
      </c>
      <c r="B25" s="282" t="s">
        <v>508</v>
      </c>
      <c r="C25" s="281">
        <v>2021</v>
      </c>
      <c r="D25" s="367">
        <v>-11704</v>
      </c>
      <c r="E25" s="367">
        <v>75298666.053465068</v>
      </c>
      <c r="F25" s="367">
        <v>115657596</v>
      </c>
      <c r="G25" s="367">
        <v>19325100</v>
      </c>
      <c r="H25" s="367">
        <v>1726216460</v>
      </c>
      <c r="I25" s="367">
        <v>13275929.00495073</v>
      </c>
      <c r="J25" s="367">
        <v>359494243</v>
      </c>
      <c r="K25" s="367">
        <v>410505971</v>
      </c>
      <c r="L25" s="367">
        <v>524258624.92826515</v>
      </c>
      <c r="M25" s="367">
        <v>109751969</v>
      </c>
      <c r="N25" s="367">
        <v>80413297</v>
      </c>
      <c r="O25" s="367">
        <v>10114843.700286683</v>
      </c>
      <c r="P25" s="33">
        <v>3444300995.6869678</v>
      </c>
      <c r="Q25" s="293" t="s">
        <v>930</v>
      </c>
      <c r="R25" s="235">
        <v>111</v>
      </c>
    </row>
    <row r="26" spans="1:18" x14ac:dyDescent="0.25">
      <c r="A26" s="235">
        <v>112</v>
      </c>
      <c r="B26" s="279" t="s">
        <v>507</v>
      </c>
      <c r="C26" s="278">
        <v>2021</v>
      </c>
      <c r="D26" s="366">
        <v>205288</v>
      </c>
      <c r="E26" s="366">
        <v>75535122.184402585</v>
      </c>
      <c r="F26" s="366">
        <v>116182415.37003383</v>
      </c>
      <c r="G26" s="366">
        <v>19478026</v>
      </c>
      <c r="H26" s="366">
        <v>1740723453</v>
      </c>
      <c r="I26" s="366">
        <v>13261218.64008652</v>
      </c>
      <c r="J26" s="366">
        <v>365099162</v>
      </c>
      <c r="K26" s="366">
        <v>408078566</v>
      </c>
      <c r="L26" s="366">
        <v>514976991.56900316</v>
      </c>
      <c r="M26" s="366">
        <v>110427376</v>
      </c>
      <c r="N26" s="366">
        <v>80894385</v>
      </c>
      <c r="O26" s="366">
        <v>10521937.36176905</v>
      </c>
      <c r="P26" s="366">
        <v>3455383941.1252952</v>
      </c>
      <c r="Q26" s="293" t="s">
        <v>929</v>
      </c>
      <c r="R26" s="235">
        <v>112</v>
      </c>
    </row>
    <row r="27" spans="1:18" x14ac:dyDescent="0.25">
      <c r="A27" s="235">
        <v>113</v>
      </c>
      <c r="B27" s="295" t="s">
        <v>903</v>
      </c>
      <c r="C27" s="272"/>
      <c r="D27" s="386">
        <v>5040.6923076923076</v>
      </c>
      <c r="E27" s="386">
        <v>73670022.168008342</v>
      </c>
      <c r="F27" s="386">
        <v>112891458.64384875</v>
      </c>
      <c r="G27" s="386">
        <v>18831514.307692308</v>
      </c>
      <c r="H27" s="386">
        <v>1664377476.2307692</v>
      </c>
      <c r="I27" s="386">
        <v>13011699.060041023</v>
      </c>
      <c r="J27" s="386">
        <v>354127322.61538464</v>
      </c>
      <c r="K27" s="386">
        <v>395869667.23076922</v>
      </c>
      <c r="L27" s="386">
        <v>526972691.60777944</v>
      </c>
      <c r="M27" s="386">
        <v>106489625.3076923</v>
      </c>
      <c r="N27" s="386">
        <v>78033172.384615391</v>
      </c>
      <c r="O27" s="386">
        <v>12545069.229659043</v>
      </c>
      <c r="P27" s="95">
        <v>3356824759.4785671</v>
      </c>
      <c r="Q27" s="293"/>
      <c r="R27" s="235">
        <v>113</v>
      </c>
    </row>
    <row r="28" spans="1:18" x14ac:dyDescent="0.25">
      <c r="A28" s="43"/>
      <c r="B28" s="43"/>
      <c r="C28" s="43"/>
      <c r="D28" s="43"/>
      <c r="E28" s="43"/>
      <c r="F28" s="43"/>
      <c r="G28" s="43"/>
      <c r="H28" s="43"/>
      <c r="I28" s="43"/>
      <c r="J28" s="43"/>
      <c r="K28" s="43"/>
      <c r="L28" s="43"/>
      <c r="M28" s="43"/>
      <c r="R28" s="235"/>
    </row>
    <row r="29" spans="1:18" x14ac:dyDescent="0.25">
      <c r="A29" s="43"/>
      <c r="B29" s="43"/>
      <c r="C29" s="43"/>
      <c r="D29" s="43"/>
      <c r="E29" s="43"/>
      <c r="F29" s="43"/>
      <c r="G29" s="43"/>
      <c r="H29" s="43"/>
      <c r="I29" s="43"/>
      <c r="J29" s="43"/>
      <c r="K29" s="43"/>
      <c r="L29" s="43"/>
      <c r="M29" s="43"/>
      <c r="R29" s="235"/>
    </row>
    <row r="30" spans="1:18" x14ac:dyDescent="0.25">
      <c r="B30" s="83" t="s">
        <v>1024</v>
      </c>
      <c r="C30" s="83"/>
      <c r="D30" s="269"/>
      <c r="E30" s="269"/>
      <c r="F30" s="269"/>
      <c r="G30" s="269"/>
      <c r="H30" s="269"/>
      <c r="I30" s="269"/>
      <c r="J30" s="269"/>
      <c r="K30" s="269"/>
      <c r="L30" s="269"/>
      <c r="M30" s="269"/>
      <c r="N30" s="39"/>
      <c r="O30" s="39"/>
      <c r="P30" s="39"/>
      <c r="Q30" s="39"/>
      <c r="R30" s="235"/>
    </row>
    <row r="31" spans="1:18" x14ac:dyDescent="0.25">
      <c r="B31" s="282" t="s">
        <v>1023</v>
      </c>
    </row>
    <row r="32" spans="1:18" x14ac:dyDescent="0.25">
      <c r="B32" t="s">
        <v>1022</v>
      </c>
    </row>
    <row r="34" spans="1:27" ht="13.5" customHeight="1" x14ac:dyDescent="0.25">
      <c r="A34" s="17"/>
      <c r="D34" s="236" t="s">
        <v>532</v>
      </c>
      <c r="E34" s="236" t="s">
        <v>531</v>
      </c>
      <c r="F34" s="236" t="s">
        <v>530</v>
      </c>
      <c r="G34" s="236" t="s">
        <v>529</v>
      </c>
      <c r="H34" s="236" t="s">
        <v>554</v>
      </c>
      <c r="I34" s="236" t="s">
        <v>553</v>
      </c>
      <c r="J34" s="236" t="s">
        <v>552</v>
      </c>
      <c r="K34" s="236" t="s">
        <v>582</v>
      </c>
      <c r="L34" s="236" t="s">
        <v>581</v>
      </c>
      <c r="M34" s="236" t="s">
        <v>729</v>
      </c>
      <c r="N34" s="236" t="s">
        <v>728</v>
      </c>
      <c r="O34" s="236" t="s">
        <v>727</v>
      </c>
      <c r="P34" s="236" t="s">
        <v>726</v>
      </c>
      <c r="Q34" s="236"/>
      <c r="R34" s="235"/>
    </row>
    <row r="35" spans="1:27" ht="13.5" customHeight="1" x14ac:dyDescent="0.25">
      <c r="A35" s="17"/>
      <c r="D35" s="236"/>
      <c r="E35" s="236"/>
      <c r="F35" s="236"/>
      <c r="G35" s="236"/>
      <c r="H35" s="236"/>
      <c r="I35" s="236"/>
      <c r="J35" s="236"/>
      <c r="K35" s="236"/>
      <c r="L35" s="236"/>
      <c r="M35" s="236"/>
      <c r="N35" s="236"/>
      <c r="O35" s="236"/>
      <c r="P35" s="285" t="s">
        <v>919</v>
      </c>
      <c r="Q35" s="285"/>
      <c r="R35" s="235"/>
    </row>
    <row r="36" spans="1:27" x14ac:dyDescent="0.25">
      <c r="B36" s="6"/>
      <c r="C36" s="6"/>
      <c r="R36" s="235"/>
    </row>
    <row r="37" spans="1:27" x14ac:dyDescent="0.25">
      <c r="A37" s="75"/>
      <c r="B37" s="235"/>
      <c r="C37" s="220" t="s">
        <v>916</v>
      </c>
      <c r="D37" s="245">
        <v>350.01</v>
      </c>
      <c r="E37" s="245">
        <v>350.02</v>
      </c>
      <c r="F37" s="245">
        <v>352.01</v>
      </c>
      <c r="G37" s="245">
        <v>352.02</v>
      </c>
      <c r="H37" s="245">
        <v>353.01</v>
      </c>
      <c r="I37" s="245">
        <v>353.02</v>
      </c>
      <c r="J37" s="245">
        <v>354</v>
      </c>
      <c r="K37" s="245">
        <v>355</v>
      </c>
      <c r="L37" s="245">
        <v>356</v>
      </c>
      <c r="M37" s="245">
        <v>357</v>
      </c>
      <c r="N37" s="245">
        <v>358</v>
      </c>
      <c r="O37" s="245">
        <v>359</v>
      </c>
      <c r="R37" s="235"/>
    </row>
    <row r="38" spans="1:27" x14ac:dyDescent="0.25">
      <c r="A38" s="248" t="s">
        <v>100</v>
      </c>
      <c r="B38" s="248" t="s">
        <v>523</v>
      </c>
      <c r="C38" s="248" t="s">
        <v>545</v>
      </c>
      <c r="D38" s="236" t="s">
        <v>915</v>
      </c>
      <c r="E38" s="236" t="s">
        <v>907</v>
      </c>
      <c r="F38" s="236" t="s">
        <v>914</v>
      </c>
      <c r="G38" s="236" t="s">
        <v>913</v>
      </c>
      <c r="H38" s="236" t="s">
        <v>904</v>
      </c>
      <c r="I38" s="236" t="s">
        <v>912</v>
      </c>
      <c r="J38" s="236" t="s">
        <v>911</v>
      </c>
      <c r="K38" s="236" t="s">
        <v>910</v>
      </c>
      <c r="L38" s="236" t="s">
        <v>906</v>
      </c>
      <c r="M38" s="236" t="s">
        <v>909</v>
      </c>
      <c r="N38" s="236" t="s">
        <v>908</v>
      </c>
      <c r="O38" s="236" t="s">
        <v>905</v>
      </c>
      <c r="P38" s="248" t="s">
        <v>506</v>
      </c>
      <c r="Q38" s="248"/>
      <c r="R38" s="248" t="s">
        <v>100</v>
      </c>
    </row>
    <row r="39" spans="1:27" x14ac:dyDescent="0.25">
      <c r="A39" s="235">
        <v>200</v>
      </c>
      <c r="B39" s="282" t="s">
        <v>507</v>
      </c>
      <c r="C39" s="281">
        <v>2020</v>
      </c>
      <c r="D39" s="392">
        <v>-5156</v>
      </c>
      <c r="E39" s="390">
        <v>34624424.682986461</v>
      </c>
      <c r="F39" s="392">
        <v>52430975</v>
      </c>
      <c r="G39" s="392">
        <v>7247659</v>
      </c>
      <c r="H39" s="392">
        <v>782912231</v>
      </c>
      <c r="I39" s="392">
        <v>4060499</v>
      </c>
      <c r="J39" s="392">
        <v>190251149</v>
      </c>
      <c r="K39" s="392">
        <v>60662091</v>
      </c>
      <c r="L39" s="390">
        <v>188716622.04133928</v>
      </c>
      <c r="M39" s="392">
        <v>68545295</v>
      </c>
      <c r="N39" s="392">
        <v>29378361</v>
      </c>
      <c r="O39" s="390">
        <v>4793965.0703464001</v>
      </c>
      <c r="P39" s="100">
        <v>1423618115.794672</v>
      </c>
      <c r="Q39" s="293"/>
      <c r="R39" s="235">
        <v>200</v>
      </c>
      <c r="X39" s="302"/>
      <c r="Y39" s="302"/>
      <c r="Z39" s="302"/>
      <c r="AA39" s="302"/>
    </row>
    <row r="40" spans="1:27" x14ac:dyDescent="0.25">
      <c r="A40" s="235">
        <v>201</v>
      </c>
      <c r="B40" s="282" t="s">
        <v>518</v>
      </c>
      <c r="C40" s="281">
        <v>2021</v>
      </c>
      <c r="D40" s="392">
        <v>-8785</v>
      </c>
      <c r="E40" s="390">
        <v>33959734.813923955</v>
      </c>
      <c r="F40" s="392">
        <v>58567426</v>
      </c>
      <c r="G40" s="392">
        <v>6228686</v>
      </c>
      <c r="H40" s="384">
        <v>531974297</v>
      </c>
      <c r="I40" s="392">
        <v>2300651</v>
      </c>
      <c r="J40" s="392">
        <v>236309018</v>
      </c>
      <c r="K40" s="392">
        <v>27166723</v>
      </c>
      <c r="L40" s="390">
        <v>225812302.26260042</v>
      </c>
      <c r="M40" s="392">
        <v>61419090</v>
      </c>
      <c r="N40" s="392">
        <v>34040771</v>
      </c>
      <c r="O40" s="390">
        <v>5112531.9457955165</v>
      </c>
      <c r="P40" s="100">
        <v>1222882446.0223198</v>
      </c>
      <c r="Q40" s="293"/>
      <c r="R40" s="235">
        <v>201</v>
      </c>
      <c r="X40" s="302"/>
      <c r="Y40" s="302"/>
      <c r="Z40" s="302"/>
      <c r="AA40" s="302"/>
    </row>
    <row r="41" spans="1:27" x14ac:dyDescent="0.25">
      <c r="A41" s="235">
        <v>202</v>
      </c>
      <c r="B41" s="282" t="s">
        <v>517</v>
      </c>
      <c r="C41" s="281">
        <v>2021</v>
      </c>
      <c r="D41" s="392">
        <v>-8791</v>
      </c>
      <c r="E41" s="390">
        <v>34114496.944861457</v>
      </c>
      <c r="F41" s="392">
        <v>58775615</v>
      </c>
      <c r="G41" s="392">
        <v>6272473</v>
      </c>
      <c r="H41" s="384">
        <v>537342482</v>
      </c>
      <c r="I41" s="392">
        <v>2306353</v>
      </c>
      <c r="J41" s="392">
        <v>236601166</v>
      </c>
      <c r="K41" s="392">
        <v>27166828</v>
      </c>
      <c r="L41" s="390">
        <v>226157443.7247768</v>
      </c>
      <c r="M41" s="392">
        <v>61862582</v>
      </c>
      <c r="N41" s="392">
        <v>34238360</v>
      </c>
      <c r="O41" s="390">
        <v>6199741.8212446338</v>
      </c>
      <c r="P41" s="100">
        <v>1231028750.4908829</v>
      </c>
      <c r="Q41" s="293"/>
      <c r="R41" s="235">
        <v>202</v>
      </c>
      <c r="X41" s="302"/>
      <c r="Y41" s="302"/>
      <c r="Z41" s="302"/>
      <c r="AA41" s="302"/>
    </row>
    <row r="42" spans="1:27" x14ac:dyDescent="0.25">
      <c r="A42" s="235">
        <v>203</v>
      </c>
      <c r="B42" s="282" t="s">
        <v>516</v>
      </c>
      <c r="C42" s="281">
        <v>2021</v>
      </c>
      <c r="D42" s="392">
        <v>-8793</v>
      </c>
      <c r="E42" s="390">
        <v>34255855.075798959</v>
      </c>
      <c r="F42" s="392">
        <v>58981485</v>
      </c>
      <c r="G42" s="392">
        <v>6316737</v>
      </c>
      <c r="H42" s="384">
        <v>542657006</v>
      </c>
      <c r="I42" s="392">
        <v>2312106</v>
      </c>
      <c r="J42" s="392">
        <v>236442851</v>
      </c>
      <c r="K42" s="392">
        <v>26760601</v>
      </c>
      <c r="L42" s="390">
        <v>224763089.30992147</v>
      </c>
      <c r="M42" s="392">
        <v>62312536</v>
      </c>
      <c r="N42" s="392">
        <v>34442294</v>
      </c>
      <c r="O42" s="390">
        <v>6291762.6966937501</v>
      </c>
      <c r="P42" s="100">
        <v>1235527530.0824142</v>
      </c>
      <c r="Q42" s="293"/>
      <c r="R42" s="235">
        <v>203</v>
      </c>
      <c r="X42" s="302"/>
      <c r="Y42" s="302"/>
      <c r="Z42" s="302"/>
      <c r="AA42" s="302"/>
    </row>
    <row r="43" spans="1:27" x14ac:dyDescent="0.25">
      <c r="A43" s="235">
        <v>204</v>
      </c>
      <c r="B43" s="282" t="s">
        <v>515</v>
      </c>
      <c r="C43" s="281">
        <v>2021</v>
      </c>
      <c r="D43" s="392">
        <v>-8799</v>
      </c>
      <c r="E43" s="390">
        <v>34388744.20673646</v>
      </c>
      <c r="F43" s="392">
        <v>59157536</v>
      </c>
      <c r="G43" s="392">
        <v>6361119</v>
      </c>
      <c r="H43" s="384">
        <v>546296387</v>
      </c>
      <c r="I43" s="392">
        <v>2317968</v>
      </c>
      <c r="J43" s="392">
        <v>236308860</v>
      </c>
      <c r="K43" s="392">
        <v>26494088</v>
      </c>
      <c r="L43" s="390">
        <v>224309320.22550684</v>
      </c>
      <c r="M43" s="392">
        <v>62754210</v>
      </c>
      <c r="N43" s="392">
        <v>34642241</v>
      </c>
      <c r="O43" s="390">
        <v>6383526.5721428674</v>
      </c>
      <c r="P43" s="100">
        <v>1239405201.0043862</v>
      </c>
      <c r="Q43" s="293"/>
      <c r="R43" s="235">
        <v>204</v>
      </c>
      <c r="X43" s="302"/>
      <c r="Y43" s="302"/>
      <c r="Z43" s="302"/>
      <c r="AA43" s="302"/>
    </row>
    <row r="44" spans="1:27" x14ac:dyDescent="0.25">
      <c r="A44" s="235">
        <v>205</v>
      </c>
      <c r="B44" s="282" t="s">
        <v>514</v>
      </c>
      <c r="C44" s="281">
        <v>2021</v>
      </c>
      <c r="D44" s="392">
        <v>-8807</v>
      </c>
      <c r="E44" s="390">
        <v>34535623.337673955</v>
      </c>
      <c r="F44" s="392">
        <v>59322096</v>
      </c>
      <c r="G44" s="392">
        <v>6401126</v>
      </c>
      <c r="H44" s="384">
        <v>551423208</v>
      </c>
      <c r="I44" s="392">
        <v>2323826</v>
      </c>
      <c r="J44" s="392">
        <v>234589461</v>
      </c>
      <c r="K44" s="392">
        <v>26061092</v>
      </c>
      <c r="L44" s="390">
        <v>224684242.87845391</v>
      </c>
      <c r="M44" s="392">
        <v>63188549</v>
      </c>
      <c r="N44" s="392">
        <v>34822983</v>
      </c>
      <c r="O44" s="390">
        <v>6468882.4475919828</v>
      </c>
      <c r="P44" s="100">
        <v>1243812282.6637199</v>
      </c>
      <c r="Q44" s="293"/>
      <c r="R44" s="235">
        <v>205</v>
      </c>
      <c r="X44" s="302"/>
      <c r="Y44" s="302"/>
      <c r="Z44" s="302"/>
      <c r="AA44" s="302"/>
    </row>
    <row r="45" spans="1:27" x14ac:dyDescent="0.25">
      <c r="A45" s="235">
        <v>206</v>
      </c>
      <c r="B45" s="282" t="s">
        <v>723</v>
      </c>
      <c r="C45" s="281">
        <v>2021</v>
      </c>
      <c r="D45" s="392">
        <v>-8816</v>
      </c>
      <c r="E45" s="390">
        <v>34688611.468611456</v>
      </c>
      <c r="F45" s="392">
        <v>59493069</v>
      </c>
      <c r="G45" s="392">
        <v>6444748</v>
      </c>
      <c r="H45" s="384">
        <v>555958826</v>
      </c>
      <c r="I45" s="392">
        <v>2329676</v>
      </c>
      <c r="J45" s="392">
        <v>234686418</v>
      </c>
      <c r="K45" s="392">
        <v>27147129</v>
      </c>
      <c r="L45" s="390">
        <v>225329618.31801227</v>
      </c>
      <c r="M45" s="392">
        <v>63647051</v>
      </c>
      <c r="N45" s="392">
        <v>35021395</v>
      </c>
      <c r="O45" s="390">
        <v>3632109.3230411001</v>
      </c>
      <c r="P45" s="100">
        <v>1248369835.1096649</v>
      </c>
      <c r="Q45" s="293"/>
      <c r="R45" s="235">
        <v>206</v>
      </c>
      <c r="X45" s="302"/>
      <c r="Y45" s="302"/>
      <c r="Z45" s="302"/>
      <c r="AA45" s="302"/>
    </row>
    <row r="46" spans="1:27" x14ac:dyDescent="0.25">
      <c r="A46" s="235">
        <v>207</v>
      </c>
      <c r="B46" s="282" t="s">
        <v>512</v>
      </c>
      <c r="C46" s="281">
        <v>2021</v>
      </c>
      <c r="D46" s="392">
        <v>-8610</v>
      </c>
      <c r="E46" s="390">
        <v>34841461.599548958</v>
      </c>
      <c r="F46" s="392">
        <v>59659030</v>
      </c>
      <c r="G46" s="392">
        <v>6497283</v>
      </c>
      <c r="H46" s="384">
        <v>560350164</v>
      </c>
      <c r="I46" s="392">
        <v>2335582</v>
      </c>
      <c r="J46" s="392">
        <v>241070336</v>
      </c>
      <c r="K46" s="392">
        <v>25911453</v>
      </c>
      <c r="L46" s="390">
        <v>224591592.88661012</v>
      </c>
      <c r="M46" s="392">
        <v>64095739</v>
      </c>
      <c r="N46" s="392">
        <v>35220474</v>
      </c>
      <c r="O46" s="390">
        <v>3819274.1984902169</v>
      </c>
      <c r="P46" s="100">
        <v>1258383779.6846492</v>
      </c>
      <c r="Q46" s="293"/>
      <c r="R46" s="235">
        <v>207</v>
      </c>
      <c r="X46" s="302"/>
      <c r="Y46" s="302"/>
      <c r="Z46" s="302"/>
      <c r="AA46" s="302"/>
    </row>
    <row r="47" spans="1:27" x14ac:dyDescent="0.25">
      <c r="A47" s="235">
        <v>208</v>
      </c>
      <c r="B47" s="282" t="s">
        <v>511</v>
      </c>
      <c r="C47" s="281">
        <v>2021</v>
      </c>
      <c r="D47" s="392">
        <v>-8568</v>
      </c>
      <c r="E47" s="390">
        <v>34996148.73048646</v>
      </c>
      <c r="F47" s="392">
        <v>59774554</v>
      </c>
      <c r="G47" s="392">
        <v>6543245</v>
      </c>
      <c r="H47" s="384">
        <v>565578222</v>
      </c>
      <c r="I47" s="392">
        <v>2348032</v>
      </c>
      <c r="J47" s="392">
        <v>241561872</v>
      </c>
      <c r="K47" s="392">
        <v>26125612</v>
      </c>
      <c r="L47" s="390">
        <v>223377075.07242799</v>
      </c>
      <c r="M47" s="392">
        <v>64603869</v>
      </c>
      <c r="N47" s="392">
        <v>35481599</v>
      </c>
      <c r="O47" s="390">
        <v>3997816.0739393332</v>
      </c>
      <c r="P47" s="100">
        <v>1264379476.8768537</v>
      </c>
      <c r="Q47" s="293"/>
      <c r="R47" s="235">
        <v>208</v>
      </c>
      <c r="X47" s="302"/>
      <c r="Y47" s="302"/>
      <c r="Z47" s="302"/>
      <c r="AA47" s="302"/>
    </row>
    <row r="48" spans="1:27" x14ac:dyDescent="0.25">
      <c r="A48" s="235">
        <v>209</v>
      </c>
      <c r="B48" s="282" t="s">
        <v>510</v>
      </c>
      <c r="C48" s="281">
        <v>2021</v>
      </c>
      <c r="D48" s="392">
        <v>-8618</v>
      </c>
      <c r="E48" s="390">
        <v>35146149.861423962</v>
      </c>
      <c r="F48" s="392">
        <v>59976104</v>
      </c>
      <c r="G48" s="392">
        <v>6446310</v>
      </c>
      <c r="H48" s="384">
        <v>572094886</v>
      </c>
      <c r="I48" s="392">
        <v>2343793</v>
      </c>
      <c r="J48" s="392">
        <v>241434339</v>
      </c>
      <c r="K48" s="392">
        <v>26060067</v>
      </c>
      <c r="L48" s="390">
        <v>222101905.09851357</v>
      </c>
      <c r="M48" s="392">
        <v>64996303</v>
      </c>
      <c r="N48" s="392">
        <v>35618588</v>
      </c>
      <c r="O48" s="390">
        <v>4089843.94938845</v>
      </c>
      <c r="P48" s="100">
        <v>1270299670.9093261</v>
      </c>
      <c r="Q48" s="293"/>
      <c r="R48" s="235">
        <v>209</v>
      </c>
      <c r="X48" s="302"/>
      <c r="Y48" s="302"/>
      <c r="Z48" s="302"/>
      <c r="AA48" s="302"/>
    </row>
    <row r="49" spans="1:27" x14ac:dyDescent="0.25">
      <c r="A49" s="235">
        <v>210</v>
      </c>
      <c r="B49" s="282" t="s">
        <v>509</v>
      </c>
      <c r="C49" s="281">
        <v>2021</v>
      </c>
      <c r="D49" s="392">
        <v>-8667</v>
      </c>
      <c r="E49" s="390">
        <v>35300152.992361456</v>
      </c>
      <c r="F49" s="392">
        <v>60177962</v>
      </c>
      <c r="G49" s="392">
        <v>6489861</v>
      </c>
      <c r="H49" s="384">
        <v>577819582</v>
      </c>
      <c r="I49" s="392">
        <v>2349359</v>
      </c>
      <c r="J49" s="392">
        <v>241807178</v>
      </c>
      <c r="K49" s="392">
        <v>26522743</v>
      </c>
      <c r="L49" s="390">
        <v>222919806.60853782</v>
      </c>
      <c r="M49" s="392">
        <v>65436396</v>
      </c>
      <c r="N49" s="392">
        <v>35818524</v>
      </c>
      <c r="O49" s="390">
        <v>4195380.8248375673</v>
      </c>
      <c r="P49" s="100">
        <v>1278828278.4257369</v>
      </c>
      <c r="Q49" s="293"/>
      <c r="R49" s="235">
        <v>210</v>
      </c>
      <c r="X49" s="302"/>
      <c r="Y49" s="302"/>
      <c r="Z49" s="302"/>
      <c r="AA49" s="302"/>
    </row>
    <row r="50" spans="1:27" x14ac:dyDescent="0.25">
      <c r="A50" s="235">
        <v>211</v>
      </c>
      <c r="B50" s="282" t="s">
        <v>508</v>
      </c>
      <c r="C50" s="281">
        <v>2021</v>
      </c>
      <c r="D50" s="392">
        <v>-8649</v>
      </c>
      <c r="E50" s="390">
        <v>35463560.123298958</v>
      </c>
      <c r="F50" s="392">
        <v>60361821</v>
      </c>
      <c r="G50" s="392">
        <v>6533531</v>
      </c>
      <c r="H50" s="384">
        <v>579945355</v>
      </c>
      <c r="I50" s="392">
        <v>2356948</v>
      </c>
      <c r="J50" s="392">
        <v>242163363</v>
      </c>
      <c r="K50" s="392">
        <v>26254131</v>
      </c>
      <c r="L50" s="390">
        <v>221166871.30770952</v>
      </c>
      <c r="M50" s="392">
        <v>65886810</v>
      </c>
      <c r="N50" s="392">
        <v>36019334</v>
      </c>
      <c r="O50" s="390">
        <v>4305978.7002866836</v>
      </c>
      <c r="P50" s="100">
        <v>1280449054.1312952</v>
      </c>
      <c r="Q50" s="293"/>
      <c r="R50" s="235">
        <v>211</v>
      </c>
      <c r="X50" s="302"/>
      <c r="Y50" s="302"/>
      <c r="Z50" s="302"/>
      <c r="AA50" s="302"/>
    </row>
    <row r="51" spans="1:27" x14ac:dyDescent="0.25">
      <c r="A51" s="235">
        <v>212</v>
      </c>
      <c r="B51" s="279" t="s">
        <v>507</v>
      </c>
      <c r="C51" s="278">
        <v>2021</v>
      </c>
      <c r="D51" s="372">
        <v>117087</v>
      </c>
      <c r="E51" s="393">
        <v>35538756.25423646</v>
      </c>
      <c r="F51" s="372">
        <v>62311187</v>
      </c>
      <c r="G51" s="372">
        <v>6830513</v>
      </c>
      <c r="H51" s="388">
        <v>585550972</v>
      </c>
      <c r="I51" s="372">
        <v>2367287</v>
      </c>
      <c r="J51" s="372">
        <v>244020243</v>
      </c>
      <c r="K51" s="372">
        <v>24685326</v>
      </c>
      <c r="L51" s="393">
        <v>216016730.83079517</v>
      </c>
      <c r="M51" s="372">
        <v>66329558</v>
      </c>
      <c r="N51" s="372">
        <v>36199236</v>
      </c>
      <c r="O51" s="393">
        <v>4517262.5757358</v>
      </c>
      <c r="P51" s="387">
        <v>1284484158.6607673</v>
      </c>
      <c r="Q51" s="378"/>
      <c r="R51" s="235">
        <v>212</v>
      </c>
      <c r="X51" s="302"/>
      <c r="Y51" s="302"/>
      <c r="Z51" s="302"/>
      <c r="AA51" s="302"/>
    </row>
    <row r="52" spans="1:27" x14ac:dyDescent="0.25">
      <c r="A52" s="235">
        <v>213</v>
      </c>
      <c r="B52" s="295" t="s">
        <v>903</v>
      </c>
      <c r="C52" s="272"/>
      <c r="D52" s="386">
        <v>1232.9230769230769</v>
      </c>
      <c r="E52" s="386">
        <v>34757978.468611456</v>
      </c>
      <c r="F52" s="386">
        <v>59152989.230769232</v>
      </c>
      <c r="G52" s="386">
        <v>6508714.692307692</v>
      </c>
      <c r="H52" s="386">
        <v>576146432.15384614</v>
      </c>
      <c r="I52" s="386">
        <v>2465544.6153846155</v>
      </c>
      <c r="J52" s="386">
        <v>235172788.76923078</v>
      </c>
      <c r="K52" s="386">
        <v>29001375.692307692</v>
      </c>
      <c r="L52" s="386">
        <v>220765124.65886194</v>
      </c>
      <c r="M52" s="386">
        <v>64236768.307692304</v>
      </c>
      <c r="N52" s="386">
        <v>34688012.307692304</v>
      </c>
      <c r="O52" s="386">
        <v>4908313.553810331</v>
      </c>
      <c r="P52" s="385">
        <v>1267805275.3735914</v>
      </c>
      <c r="Q52" s="293"/>
      <c r="R52" s="235">
        <v>213</v>
      </c>
    </row>
    <row r="53" spans="1:27" x14ac:dyDescent="0.25">
      <c r="A53" s="43"/>
      <c r="B53" s="43"/>
      <c r="C53" s="43"/>
      <c r="D53" s="43"/>
      <c r="E53" s="43"/>
      <c r="F53" s="43"/>
      <c r="G53" s="43"/>
      <c r="H53" s="43"/>
      <c r="I53" s="43"/>
      <c r="J53" s="43"/>
      <c r="K53" s="43"/>
      <c r="L53" s="43"/>
      <c r="M53" s="43"/>
      <c r="R53" s="235"/>
    </row>
    <row r="54" spans="1:27" x14ac:dyDescent="0.25">
      <c r="A54" s="43"/>
      <c r="B54" s="43"/>
      <c r="C54" s="43"/>
      <c r="D54" s="43"/>
      <c r="E54" s="43"/>
      <c r="F54" s="43"/>
      <c r="G54" s="43"/>
      <c r="H54" s="43"/>
      <c r="I54" s="43"/>
      <c r="J54" s="43"/>
      <c r="K54" s="43"/>
      <c r="L54" s="43"/>
      <c r="M54" s="43"/>
      <c r="R54" s="235"/>
    </row>
    <row r="55" spans="1:27" x14ac:dyDescent="0.25">
      <c r="A55" s="43"/>
      <c r="B55" s="83" t="s">
        <v>1021</v>
      </c>
      <c r="C55" s="83"/>
      <c r="D55" s="269"/>
      <c r="E55" s="269"/>
      <c r="F55" s="269"/>
      <c r="G55" s="269"/>
      <c r="H55" s="269"/>
      <c r="I55" s="269"/>
      <c r="J55" s="269"/>
      <c r="K55" s="269"/>
      <c r="L55" s="269"/>
      <c r="M55" s="269"/>
      <c r="N55" s="39"/>
      <c r="O55" s="39"/>
      <c r="P55" s="39"/>
      <c r="Q55" s="39"/>
      <c r="R55" s="235"/>
    </row>
    <row r="56" spans="1:27" x14ac:dyDescent="0.25">
      <c r="A56" s="43"/>
      <c r="B56" s="282" t="s">
        <v>1020</v>
      </c>
      <c r="C56" s="43"/>
      <c r="D56" s="43"/>
      <c r="E56" s="43"/>
      <c r="F56" s="43"/>
      <c r="G56" s="43"/>
      <c r="H56" s="43"/>
      <c r="I56" s="43"/>
      <c r="J56" s="43"/>
      <c r="K56" s="43"/>
      <c r="L56" s="43"/>
      <c r="M56" s="43"/>
      <c r="N56" s="43"/>
      <c r="O56" s="43"/>
      <c r="P56" s="43"/>
      <c r="Q56" s="43"/>
      <c r="R56" s="43"/>
      <c r="S56" s="43"/>
    </row>
    <row r="57" spans="1:27" x14ac:dyDescent="0.25">
      <c r="A57" s="43"/>
      <c r="B57" t="s">
        <v>1019</v>
      </c>
      <c r="C57" s="43"/>
      <c r="D57" s="43"/>
      <c r="E57" s="43"/>
      <c r="F57" s="43"/>
      <c r="G57" s="43"/>
      <c r="H57" s="43"/>
      <c r="I57" s="43"/>
      <c r="J57" s="43"/>
      <c r="K57" s="43"/>
      <c r="L57" s="43"/>
      <c r="M57" s="43"/>
      <c r="N57" s="43"/>
      <c r="O57" s="43"/>
      <c r="P57" s="43"/>
      <c r="Q57" s="43"/>
      <c r="R57" s="43"/>
      <c r="S57" s="43"/>
    </row>
    <row r="58" spans="1:27" x14ac:dyDescent="0.25">
      <c r="A58" s="43"/>
      <c r="C58" s="43"/>
      <c r="D58" s="43"/>
      <c r="E58" s="43"/>
      <c r="F58" s="43"/>
      <c r="G58" s="43"/>
      <c r="H58" s="43"/>
      <c r="I58" s="43"/>
      <c r="J58" s="43"/>
      <c r="K58" s="43"/>
      <c r="L58" s="43"/>
      <c r="M58" s="43"/>
      <c r="N58" s="43"/>
      <c r="O58" s="43"/>
      <c r="P58" s="43"/>
      <c r="Q58" s="43"/>
      <c r="R58" s="43"/>
      <c r="S58" s="43"/>
    </row>
    <row r="59" spans="1:27" x14ac:dyDescent="0.25">
      <c r="A59" s="17"/>
      <c r="D59" s="236" t="s">
        <v>532</v>
      </c>
      <c r="E59" s="236" t="s">
        <v>531</v>
      </c>
      <c r="F59" s="236" t="s">
        <v>530</v>
      </c>
      <c r="G59" s="236" t="s">
        <v>529</v>
      </c>
      <c r="H59" s="236" t="s">
        <v>554</v>
      </c>
      <c r="I59" s="236" t="s">
        <v>553</v>
      </c>
      <c r="J59" s="236" t="s">
        <v>552</v>
      </c>
      <c r="K59" s="236" t="s">
        <v>582</v>
      </c>
      <c r="L59" s="236" t="s">
        <v>581</v>
      </c>
      <c r="M59" s="236" t="s">
        <v>729</v>
      </c>
      <c r="N59" s="236" t="s">
        <v>728</v>
      </c>
      <c r="O59" s="236" t="s">
        <v>727</v>
      </c>
      <c r="P59" s="236" t="s">
        <v>726</v>
      </c>
      <c r="Q59" s="236"/>
      <c r="R59" s="235"/>
    </row>
    <row r="60" spans="1:27" x14ac:dyDescent="0.25">
      <c r="A60" s="17"/>
      <c r="D60" s="236"/>
      <c r="E60" s="236"/>
      <c r="F60" s="236"/>
      <c r="G60" s="236"/>
      <c r="H60" s="236"/>
      <c r="I60" s="236"/>
      <c r="J60" s="236"/>
      <c r="K60" s="236"/>
      <c r="L60" s="236"/>
      <c r="M60" s="236"/>
      <c r="N60" s="236"/>
      <c r="O60" s="236"/>
      <c r="P60" s="285" t="s">
        <v>919</v>
      </c>
      <c r="Q60" s="285"/>
      <c r="R60" s="235"/>
    </row>
    <row r="61" spans="1:27" x14ac:dyDescent="0.25">
      <c r="B61" s="6"/>
      <c r="C61" s="6"/>
      <c r="N61" s="114"/>
      <c r="P61" s="114"/>
      <c r="Q61" s="114"/>
      <c r="R61" s="235"/>
    </row>
    <row r="62" spans="1:27" x14ac:dyDescent="0.25">
      <c r="A62" s="75"/>
      <c r="B62" s="235"/>
      <c r="C62" s="220" t="s">
        <v>916</v>
      </c>
      <c r="D62" s="245">
        <v>350.01</v>
      </c>
      <c r="E62" s="245">
        <v>350.02</v>
      </c>
      <c r="F62" s="245">
        <v>352.01</v>
      </c>
      <c r="G62" s="245">
        <v>352.02</v>
      </c>
      <c r="H62" s="245">
        <v>353.01</v>
      </c>
      <c r="I62" s="245">
        <v>353.02</v>
      </c>
      <c r="J62" s="245">
        <v>354</v>
      </c>
      <c r="K62" s="245">
        <v>355</v>
      </c>
      <c r="L62" s="245">
        <v>356</v>
      </c>
      <c r="M62" s="245">
        <v>357</v>
      </c>
      <c r="N62" s="245">
        <v>358</v>
      </c>
      <c r="O62" s="245">
        <v>359</v>
      </c>
      <c r="R62" s="235"/>
    </row>
    <row r="63" spans="1:27" x14ac:dyDescent="0.25">
      <c r="A63" s="248" t="s">
        <v>100</v>
      </c>
      <c r="B63" s="248" t="s">
        <v>523</v>
      </c>
      <c r="C63" s="248" t="s">
        <v>545</v>
      </c>
      <c r="D63" s="236" t="s">
        <v>915</v>
      </c>
      <c r="E63" s="236" t="s">
        <v>907</v>
      </c>
      <c r="F63" s="236" t="s">
        <v>914</v>
      </c>
      <c r="G63" s="236" t="s">
        <v>913</v>
      </c>
      <c r="H63" s="236" t="s">
        <v>904</v>
      </c>
      <c r="I63" s="236" t="s">
        <v>912</v>
      </c>
      <c r="J63" s="236" t="s">
        <v>911</v>
      </c>
      <c r="K63" s="236" t="s">
        <v>910</v>
      </c>
      <c r="L63" s="236" t="s">
        <v>906</v>
      </c>
      <c r="M63" s="236" t="s">
        <v>909</v>
      </c>
      <c r="N63" s="236" t="s">
        <v>908</v>
      </c>
      <c r="O63" s="236" t="s">
        <v>905</v>
      </c>
      <c r="P63" s="248" t="s">
        <v>506</v>
      </c>
      <c r="Q63" s="248"/>
      <c r="R63" s="248" t="s">
        <v>100</v>
      </c>
    </row>
    <row r="64" spans="1:27" x14ac:dyDescent="0.25">
      <c r="A64" s="235">
        <v>300</v>
      </c>
      <c r="B64" s="282" t="s">
        <v>507</v>
      </c>
      <c r="C64" s="281">
        <v>2020</v>
      </c>
      <c r="D64" s="392">
        <v>-2673</v>
      </c>
      <c r="E64" s="390">
        <v>37134532.930166118</v>
      </c>
      <c r="F64" s="392">
        <v>57275945</v>
      </c>
      <c r="G64" s="392">
        <v>10775956</v>
      </c>
      <c r="H64" s="392">
        <v>809044718</v>
      </c>
      <c r="I64" s="383">
        <v>8666200.01845707</v>
      </c>
      <c r="J64" s="392">
        <v>157335941</v>
      </c>
      <c r="K64" s="392">
        <v>318544082</v>
      </c>
      <c r="L64" s="390">
        <v>336356031.82367909</v>
      </c>
      <c r="M64" s="392">
        <v>34020582</v>
      </c>
      <c r="N64" s="392">
        <v>45789888</v>
      </c>
      <c r="O64" s="392">
        <v>10402307</v>
      </c>
      <c r="P64" s="33">
        <v>1825343510.7723022</v>
      </c>
      <c r="Q64" s="293"/>
      <c r="R64" s="235">
        <v>300</v>
      </c>
      <c r="X64" s="302"/>
      <c r="Y64" s="302"/>
      <c r="Z64" s="302"/>
      <c r="AA64" s="302"/>
    </row>
    <row r="65" spans="1:27" x14ac:dyDescent="0.25">
      <c r="A65" s="235">
        <v>301</v>
      </c>
      <c r="B65" s="282" t="s">
        <v>518</v>
      </c>
      <c r="C65" s="281">
        <v>2021</v>
      </c>
      <c r="D65" s="392">
        <v>-3367</v>
      </c>
      <c r="E65" s="390">
        <v>38122436.930166118</v>
      </c>
      <c r="F65" s="392">
        <v>51545490</v>
      </c>
      <c r="G65" s="392">
        <v>11955511</v>
      </c>
      <c r="H65" s="392">
        <v>1067932136</v>
      </c>
      <c r="I65" s="383">
        <v>10473563.653592851</v>
      </c>
      <c r="J65" s="392">
        <v>113242670</v>
      </c>
      <c r="K65" s="392">
        <v>355826392</v>
      </c>
      <c r="L65" s="390">
        <v>302350833.1181308</v>
      </c>
      <c r="M65" s="392">
        <v>41785710</v>
      </c>
      <c r="N65" s="392">
        <v>41595223</v>
      </c>
      <c r="O65" s="392">
        <v>10560966</v>
      </c>
      <c r="P65" s="33">
        <v>2045387564.70189</v>
      </c>
      <c r="Q65" s="293"/>
      <c r="R65" s="235">
        <v>301</v>
      </c>
      <c r="X65" s="302"/>
      <c r="Y65" s="302"/>
      <c r="Z65" s="302"/>
      <c r="AA65" s="302"/>
    </row>
    <row r="66" spans="1:27" x14ac:dyDescent="0.25">
      <c r="A66" s="235">
        <v>302</v>
      </c>
      <c r="B66" s="282" t="s">
        <v>517</v>
      </c>
      <c r="C66" s="281">
        <v>2021</v>
      </c>
      <c r="D66" s="392">
        <v>-3362</v>
      </c>
      <c r="E66" s="390">
        <v>38290119.930166118</v>
      </c>
      <c r="F66" s="392">
        <v>51895287</v>
      </c>
      <c r="G66" s="392">
        <v>12066598</v>
      </c>
      <c r="H66" s="392">
        <v>1077020820</v>
      </c>
      <c r="I66" s="383">
        <v>10514142.288728639</v>
      </c>
      <c r="J66" s="392">
        <v>113872030</v>
      </c>
      <c r="K66" s="392">
        <v>358918675</v>
      </c>
      <c r="L66" s="390">
        <v>303516061.75257838</v>
      </c>
      <c r="M66" s="392">
        <v>41994169</v>
      </c>
      <c r="N66" s="392">
        <v>41879795</v>
      </c>
      <c r="O66" s="392">
        <v>9692525</v>
      </c>
      <c r="P66" s="33">
        <v>2059656860.9714732</v>
      </c>
      <c r="Q66" s="293"/>
      <c r="R66" s="235">
        <v>302</v>
      </c>
      <c r="X66" s="302"/>
      <c r="Y66" s="302"/>
      <c r="Z66" s="302"/>
      <c r="AA66" s="302"/>
    </row>
    <row r="67" spans="1:27" x14ac:dyDescent="0.25">
      <c r="A67" s="235">
        <v>303</v>
      </c>
      <c r="B67" s="282" t="s">
        <v>516</v>
      </c>
      <c r="C67" s="281">
        <v>2021</v>
      </c>
      <c r="D67" s="392">
        <v>-3361</v>
      </c>
      <c r="E67" s="390">
        <v>38447610.930166118</v>
      </c>
      <c r="F67" s="392">
        <v>52245182</v>
      </c>
      <c r="G67" s="392">
        <v>12178346</v>
      </c>
      <c r="H67" s="392">
        <v>1086290227</v>
      </c>
      <c r="I67" s="383">
        <v>10554659.92386443</v>
      </c>
      <c r="J67" s="392">
        <v>112105414</v>
      </c>
      <c r="K67" s="392">
        <v>361324937</v>
      </c>
      <c r="L67" s="390">
        <v>302757183.37054861</v>
      </c>
      <c r="M67" s="392">
        <v>42207147</v>
      </c>
      <c r="N67" s="392">
        <v>42159581</v>
      </c>
      <c r="O67" s="392">
        <v>9842021</v>
      </c>
      <c r="P67" s="33">
        <v>2070108948.2245793</v>
      </c>
      <c r="Q67" s="293"/>
      <c r="R67" s="235">
        <v>303</v>
      </c>
      <c r="X67" s="302"/>
      <c r="Y67" s="302"/>
      <c r="Z67" s="302"/>
      <c r="AA67" s="302"/>
    </row>
    <row r="68" spans="1:27" x14ac:dyDescent="0.25">
      <c r="A68" s="235">
        <v>304</v>
      </c>
      <c r="B68" s="282" t="s">
        <v>515</v>
      </c>
      <c r="C68" s="281">
        <v>2021</v>
      </c>
      <c r="D68" s="392">
        <v>-3357</v>
      </c>
      <c r="E68" s="390">
        <v>38627509.930166118</v>
      </c>
      <c r="F68" s="392">
        <v>52624879</v>
      </c>
      <c r="G68" s="392">
        <v>12290352</v>
      </c>
      <c r="H68" s="392">
        <v>1090833978</v>
      </c>
      <c r="I68" s="383">
        <v>10595471.55900022</v>
      </c>
      <c r="J68" s="392">
        <v>112301599</v>
      </c>
      <c r="K68" s="392">
        <v>363624865</v>
      </c>
      <c r="L68" s="390">
        <v>302696126.75328654</v>
      </c>
      <c r="M68" s="392">
        <v>42414420</v>
      </c>
      <c r="N68" s="392">
        <v>42442559</v>
      </c>
      <c r="O68" s="392">
        <v>9991506</v>
      </c>
      <c r="P68" s="33">
        <v>2078439909.2424531</v>
      </c>
      <c r="Q68" s="293"/>
      <c r="R68" s="235">
        <v>304</v>
      </c>
      <c r="X68" s="302"/>
      <c r="Y68" s="302"/>
      <c r="Z68" s="302"/>
      <c r="AA68" s="302"/>
    </row>
    <row r="69" spans="1:27" x14ac:dyDescent="0.25">
      <c r="A69" s="235">
        <v>305</v>
      </c>
      <c r="B69" s="282" t="s">
        <v>514</v>
      </c>
      <c r="C69" s="281">
        <v>2021</v>
      </c>
      <c r="D69" s="392">
        <v>-3355</v>
      </c>
      <c r="E69" s="390">
        <v>38798201.930166118</v>
      </c>
      <c r="F69" s="392">
        <v>52980856</v>
      </c>
      <c r="G69" s="392">
        <v>12405603</v>
      </c>
      <c r="H69" s="392">
        <v>1100274962</v>
      </c>
      <c r="I69" s="383">
        <v>10635894.194135999</v>
      </c>
      <c r="J69" s="392">
        <v>111911806</v>
      </c>
      <c r="K69" s="392">
        <v>366882843</v>
      </c>
      <c r="L69" s="390">
        <v>304173903.82086396</v>
      </c>
      <c r="M69" s="392">
        <v>42617391</v>
      </c>
      <c r="N69" s="392">
        <v>42699669</v>
      </c>
      <c r="O69" s="392">
        <v>10161980</v>
      </c>
      <c r="P69" s="33">
        <v>2093539754.9451661</v>
      </c>
      <c r="Q69" s="293"/>
      <c r="R69" s="235">
        <v>305</v>
      </c>
      <c r="X69" s="302"/>
      <c r="Y69" s="302"/>
      <c r="Z69" s="302"/>
      <c r="AA69" s="302"/>
    </row>
    <row r="70" spans="1:27" x14ac:dyDescent="0.25">
      <c r="A70" s="235">
        <v>306</v>
      </c>
      <c r="B70" s="282" t="s">
        <v>723</v>
      </c>
      <c r="C70" s="281">
        <v>2021</v>
      </c>
      <c r="D70" s="392">
        <v>-3349</v>
      </c>
      <c r="E70" s="390">
        <v>38972457.930166118</v>
      </c>
      <c r="F70" s="392">
        <v>53365072</v>
      </c>
      <c r="G70" s="392">
        <v>12501922</v>
      </c>
      <c r="H70" s="392">
        <v>1103528483</v>
      </c>
      <c r="I70" s="383">
        <v>10675738.82927179</v>
      </c>
      <c r="J70" s="392">
        <v>122990343</v>
      </c>
      <c r="K70" s="392">
        <v>369397963</v>
      </c>
      <c r="L70" s="390">
        <v>306193804.59165561</v>
      </c>
      <c r="M70" s="392">
        <v>42820778</v>
      </c>
      <c r="N70" s="392">
        <v>42981197</v>
      </c>
      <c r="O70" s="392">
        <v>4942367</v>
      </c>
      <c r="P70" s="33">
        <v>2108366777.3510938</v>
      </c>
      <c r="Q70" s="293"/>
      <c r="R70" s="235">
        <v>306</v>
      </c>
      <c r="X70" s="302"/>
      <c r="Y70" s="302"/>
      <c r="Z70" s="302"/>
      <c r="AA70" s="302"/>
    </row>
    <row r="71" spans="1:27" x14ac:dyDescent="0.25">
      <c r="A71" s="235">
        <v>307</v>
      </c>
      <c r="B71" s="282" t="s">
        <v>512</v>
      </c>
      <c r="C71" s="281">
        <v>2021</v>
      </c>
      <c r="D71" s="392">
        <v>-3565</v>
      </c>
      <c r="E71" s="390">
        <v>39146800.930166118</v>
      </c>
      <c r="F71" s="392">
        <v>53762104</v>
      </c>
      <c r="G71" s="392">
        <v>12608469</v>
      </c>
      <c r="H71" s="392">
        <v>1112215202</v>
      </c>
      <c r="I71" s="383">
        <v>10715747.46440758</v>
      </c>
      <c r="J71" s="392">
        <v>115492674</v>
      </c>
      <c r="K71" s="392">
        <v>372816375</v>
      </c>
      <c r="L71" s="390">
        <v>305493471.47527951</v>
      </c>
      <c r="M71" s="392">
        <v>43030353</v>
      </c>
      <c r="N71" s="392">
        <v>43262850</v>
      </c>
      <c r="O71" s="392">
        <v>5315957</v>
      </c>
      <c r="P71" s="33">
        <v>2113856438.8698535</v>
      </c>
      <c r="Q71" s="293"/>
      <c r="R71" s="235">
        <v>307</v>
      </c>
      <c r="X71" s="302"/>
      <c r="Y71" s="302"/>
      <c r="Z71" s="302"/>
      <c r="AA71" s="302"/>
    </row>
    <row r="72" spans="1:27" x14ac:dyDescent="0.25">
      <c r="A72" s="235">
        <v>308</v>
      </c>
      <c r="B72" s="282" t="s">
        <v>511</v>
      </c>
      <c r="C72" s="281">
        <v>2021</v>
      </c>
      <c r="D72" s="392">
        <v>-3136</v>
      </c>
      <c r="E72" s="390">
        <v>39321918.930166118</v>
      </c>
      <c r="F72" s="392">
        <v>54214351</v>
      </c>
      <c r="G72" s="392">
        <v>12720605</v>
      </c>
      <c r="H72" s="392">
        <v>1121464430</v>
      </c>
      <c r="I72" s="383">
        <v>10787229.09954337</v>
      </c>
      <c r="J72" s="392">
        <v>115925276</v>
      </c>
      <c r="K72" s="392">
        <v>376427342</v>
      </c>
      <c r="L72" s="390">
        <v>306919355.60390633</v>
      </c>
      <c r="M72" s="392">
        <v>43328329</v>
      </c>
      <c r="N72" s="392">
        <v>43650476</v>
      </c>
      <c r="O72" s="392">
        <v>5370655</v>
      </c>
      <c r="P72" s="33">
        <v>2130126831.633616</v>
      </c>
      <c r="Q72" s="293"/>
      <c r="R72" s="235">
        <v>308</v>
      </c>
      <c r="X72" s="302"/>
      <c r="Y72" s="302"/>
      <c r="Z72" s="302"/>
      <c r="AA72" s="302"/>
    </row>
    <row r="73" spans="1:27" x14ac:dyDescent="0.25">
      <c r="A73" s="235">
        <v>309</v>
      </c>
      <c r="B73" s="282" t="s">
        <v>510</v>
      </c>
      <c r="C73" s="281">
        <v>2021</v>
      </c>
      <c r="D73" s="392">
        <v>-3082</v>
      </c>
      <c r="E73" s="390">
        <v>39494478.930166118</v>
      </c>
      <c r="F73" s="392">
        <v>54579478</v>
      </c>
      <c r="G73" s="392">
        <v>12572034</v>
      </c>
      <c r="H73" s="392">
        <v>1133315334</v>
      </c>
      <c r="I73" s="383">
        <v>10814635.734679161</v>
      </c>
      <c r="J73" s="392">
        <v>116099016</v>
      </c>
      <c r="K73" s="392">
        <v>375313039</v>
      </c>
      <c r="L73" s="390">
        <v>303063201.94178289</v>
      </c>
      <c r="M73" s="392">
        <v>43450586</v>
      </c>
      <c r="N73" s="392">
        <v>43826786</v>
      </c>
      <c r="O73" s="392">
        <v>5519169</v>
      </c>
      <c r="P73" s="33">
        <v>2138044676.6066284</v>
      </c>
      <c r="Q73" s="293"/>
      <c r="R73" s="235">
        <v>309</v>
      </c>
      <c r="X73" s="302"/>
      <c r="Y73" s="302"/>
      <c r="Z73" s="302"/>
      <c r="AA73" s="302"/>
    </row>
    <row r="74" spans="1:27" x14ac:dyDescent="0.25">
      <c r="A74" s="235">
        <v>310</v>
      </c>
      <c r="B74" s="282" t="s">
        <v>509</v>
      </c>
      <c r="C74" s="281">
        <v>2021</v>
      </c>
      <c r="D74" s="392">
        <v>-3038</v>
      </c>
      <c r="E74" s="390">
        <v>39669026.930166118</v>
      </c>
      <c r="F74" s="392">
        <v>54944455</v>
      </c>
      <c r="G74" s="392">
        <v>12681917</v>
      </c>
      <c r="H74" s="392">
        <v>1143639697</v>
      </c>
      <c r="I74" s="383">
        <v>10853812.36981494</v>
      </c>
      <c r="J74" s="392">
        <v>116722372</v>
      </c>
      <c r="K74" s="392">
        <v>382566197</v>
      </c>
      <c r="L74" s="390">
        <v>305126381.72545153</v>
      </c>
      <c r="M74" s="392">
        <v>43654699</v>
      </c>
      <c r="N74" s="392">
        <v>44109945</v>
      </c>
      <c r="O74" s="392">
        <v>5664831</v>
      </c>
      <c r="P74" s="33">
        <v>2159630296.0254326</v>
      </c>
      <c r="Q74" s="293"/>
      <c r="R74" s="235">
        <v>310</v>
      </c>
      <c r="X74" s="302"/>
      <c r="Y74" s="302"/>
      <c r="Z74" s="302"/>
      <c r="AA74" s="302"/>
    </row>
    <row r="75" spans="1:27" x14ac:dyDescent="0.25">
      <c r="A75" s="235">
        <v>311</v>
      </c>
      <c r="B75" s="282" t="s">
        <v>508</v>
      </c>
      <c r="C75" s="281">
        <v>2021</v>
      </c>
      <c r="D75" s="392">
        <v>-3055</v>
      </c>
      <c r="E75" s="390">
        <v>39835105.930166118</v>
      </c>
      <c r="F75" s="392">
        <v>55295775</v>
      </c>
      <c r="G75" s="392">
        <v>12791569</v>
      </c>
      <c r="H75" s="392">
        <v>1146271105</v>
      </c>
      <c r="I75" s="383">
        <v>10918981.00495073</v>
      </c>
      <c r="J75" s="392">
        <v>117330880</v>
      </c>
      <c r="K75" s="392">
        <v>384251840</v>
      </c>
      <c r="L75" s="390">
        <v>303091753.62055564</v>
      </c>
      <c r="M75" s="392">
        <v>43865159</v>
      </c>
      <c r="N75" s="392">
        <v>44393963</v>
      </c>
      <c r="O75" s="392">
        <v>5808865</v>
      </c>
      <c r="P75" s="33">
        <v>2163851941.5556726</v>
      </c>
      <c r="Q75" s="293"/>
      <c r="R75" s="235">
        <v>311</v>
      </c>
      <c r="X75" s="302"/>
      <c r="Y75" s="302"/>
      <c r="Z75" s="302"/>
      <c r="AA75" s="302"/>
    </row>
    <row r="76" spans="1:27" x14ac:dyDescent="0.25">
      <c r="A76" s="235">
        <v>312</v>
      </c>
      <c r="B76" s="282" t="s">
        <v>507</v>
      </c>
      <c r="C76" s="281">
        <v>2021</v>
      </c>
      <c r="D76" s="391">
        <v>88201</v>
      </c>
      <c r="E76" s="390">
        <v>39996365.930166118</v>
      </c>
      <c r="F76" s="390">
        <v>53871228.37003383</v>
      </c>
      <c r="G76" s="391">
        <v>12647513</v>
      </c>
      <c r="H76" s="391">
        <v>1155172481</v>
      </c>
      <c r="I76" s="382">
        <v>10893931.64008652</v>
      </c>
      <c r="J76" s="391">
        <v>121078919</v>
      </c>
      <c r="K76" s="391">
        <v>383393240</v>
      </c>
      <c r="L76" s="390">
        <v>298960260.738208</v>
      </c>
      <c r="M76" s="391">
        <v>44097818</v>
      </c>
      <c r="N76" s="391">
        <v>44695149</v>
      </c>
      <c r="O76" s="390">
        <v>6004674.7860332504</v>
      </c>
      <c r="P76" s="379">
        <v>2170899782.4645276</v>
      </c>
      <c r="Q76" s="378"/>
      <c r="R76" s="235">
        <v>312</v>
      </c>
      <c r="X76" s="302"/>
      <c r="Y76" s="302"/>
      <c r="Z76" s="302"/>
      <c r="AA76" s="302"/>
    </row>
    <row r="77" spans="1:27" x14ac:dyDescent="0.25">
      <c r="A77" s="235">
        <v>313</v>
      </c>
      <c r="B77" s="377" t="s">
        <v>903</v>
      </c>
      <c r="C77" s="376"/>
      <c r="D77" s="375">
        <v>3807.7692307692309</v>
      </c>
      <c r="E77" s="375">
        <v>38912043.699396893</v>
      </c>
      <c r="F77" s="375">
        <v>53738469.41307953</v>
      </c>
      <c r="G77" s="375">
        <v>12322799.615384616</v>
      </c>
      <c r="H77" s="375">
        <v>1088231044.0769231</v>
      </c>
      <c r="I77" s="375">
        <v>10546154.444656409</v>
      </c>
      <c r="J77" s="375">
        <v>118954533.84615384</v>
      </c>
      <c r="K77" s="375">
        <v>366868291.53846157</v>
      </c>
      <c r="L77" s="375">
        <v>306207566.94891739</v>
      </c>
      <c r="M77" s="375">
        <v>42252857</v>
      </c>
      <c r="N77" s="375">
        <v>43345160.07692308</v>
      </c>
      <c r="O77" s="375">
        <v>7636755.6758487113</v>
      </c>
      <c r="P77" s="374">
        <v>2089019484.1049757</v>
      </c>
      <c r="Q77" s="293"/>
      <c r="R77" s="235">
        <v>313</v>
      </c>
      <c r="T77" s="122"/>
    </row>
    <row r="78" spans="1:27" x14ac:dyDescent="0.25">
      <c r="A78" s="235"/>
      <c r="B78" s="273"/>
      <c r="C78" s="273"/>
      <c r="D78" s="52"/>
      <c r="E78" s="52"/>
      <c r="F78" s="52"/>
      <c r="G78" s="52"/>
      <c r="H78" s="52"/>
      <c r="I78" s="52"/>
      <c r="J78" s="52"/>
      <c r="K78" s="52"/>
      <c r="L78" s="52"/>
      <c r="M78" s="52"/>
      <c r="N78" s="52"/>
      <c r="R78" s="235"/>
    </row>
    <row r="79" spans="1:27" x14ac:dyDescent="0.25">
      <c r="A79" s="235"/>
      <c r="B79" s="273"/>
      <c r="C79" s="273"/>
      <c r="D79" s="52"/>
      <c r="E79" s="52"/>
      <c r="F79" s="52"/>
      <c r="G79" s="52"/>
      <c r="H79" s="52"/>
      <c r="I79" s="52"/>
      <c r="J79" s="52"/>
      <c r="K79" s="52"/>
      <c r="L79" s="52"/>
      <c r="M79" s="52"/>
      <c r="N79" s="52"/>
      <c r="R79" s="235"/>
    </row>
    <row r="80" spans="1:27" x14ac:dyDescent="0.25">
      <c r="B80" s="83" t="s">
        <v>1018</v>
      </c>
      <c r="C80" s="83"/>
      <c r="D80" s="269"/>
      <c r="E80" s="269"/>
      <c r="F80" s="269"/>
      <c r="G80" s="269"/>
      <c r="H80" s="269"/>
      <c r="I80" s="269"/>
      <c r="J80" s="269"/>
      <c r="K80" s="269"/>
      <c r="L80" s="269"/>
      <c r="M80" s="269"/>
      <c r="N80" s="39"/>
      <c r="O80" s="39"/>
      <c r="P80" s="39"/>
      <c r="Q80" s="39"/>
      <c r="R80" s="235"/>
    </row>
    <row r="81" spans="1:18" x14ac:dyDescent="0.25">
      <c r="B81" s="282" t="s">
        <v>1017</v>
      </c>
      <c r="R81" s="235"/>
    </row>
    <row r="82" spans="1:18" x14ac:dyDescent="0.25">
      <c r="R82" s="235"/>
    </row>
    <row r="83" spans="1:18" x14ac:dyDescent="0.25">
      <c r="A83" s="17"/>
      <c r="D83" s="236" t="s">
        <v>532</v>
      </c>
      <c r="E83" s="236" t="s">
        <v>531</v>
      </c>
      <c r="F83" s="236" t="s">
        <v>530</v>
      </c>
      <c r="G83" s="236"/>
      <c r="H83" s="236"/>
      <c r="I83" s="236"/>
      <c r="J83" s="236"/>
      <c r="K83" s="236"/>
      <c r="L83" s="236"/>
      <c r="M83" s="236"/>
      <c r="N83" s="236"/>
      <c r="R83" s="235"/>
    </row>
    <row r="84" spans="1:18" x14ac:dyDescent="0.25">
      <c r="A84" s="17"/>
      <c r="D84" s="221" t="s">
        <v>620</v>
      </c>
      <c r="E84" s="285" t="s">
        <v>93</v>
      </c>
      <c r="F84" s="285" t="s">
        <v>93</v>
      </c>
      <c r="G84" s="236"/>
      <c r="H84" s="236"/>
      <c r="I84" s="236"/>
      <c r="J84" s="236"/>
      <c r="K84" s="236"/>
      <c r="L84" s="236"/>
      <c r="M84" s="236"/>
      <c r="N84" s="236"/>
      <c r="R84" s="235"/>
    </row>
    <row r="85" spans="1:18" x14ac:dyDescent="0.25">
      <c r="B85" s="6"/>
      <c r="C85" s="6"/>
      <c r="N85" s="114"/>
      <c r="R85" s="235"/>
    </row>
    <row r="86" spans="1:18" x14ac:dyDescent="0.25">
      <c r="A86" s="248" t="s">
        <v>100</v>
      </c>
      <c r="B86" s="248" t="s">
        <v>523</v>
      </c>
      <c r="C86" s="248" t="s">
        <v>545</v>
      </c>
      <c r="D86" s="236" t="s">
        <v>1004</v>
      </c>
      <c r="E86" s="236" t="s">
        <v>879</v>
      </c>
      <c r="F86" s="236" t="s">
        <v>878</v>
      </c>
      <c r="G86" s="236"/>
      <c r="H86" s="236"/>
      <c r="I86" s="236"/>
      <c r="J86" s="236"/>
      <c r="K86" s="236"/>
      <c r="L86" s="236"/>
      <c r="M86" s="236"/>
      <c r="N86" s="248"/>
      <c r="R86" s="248" t="s">
        <v>100</v>
      </c>
    </row>
    <row r="87" spans="1:18" x14ac:dyDescent="0.25">
      <c r="A87" s="235">
        <v>400</v>
      </c>
      <c r="B87" s="282" t="s">
        <v>507</v>
      </c>
      <c r="C87" s="281">
        <v>2020</v>
      </c>
      <c r="D87" s="367">
        <v>319719529.88</v>
      </c>
      <c r="E87" s="384">
        <v>140021527.29686201</v>
      </c>
      <c r="F87" s="384">
        <v>179698002.58313799</v>
      </c>
      <c r="G87" s="276" t="s">
        <v>1016</v>
      </c>
      <c r="H87" s="276"/>
      <c r="I87" s="276"/>
      <c r="J87" s="276"/>
      <c r="K87" s="276"/>
      <c r="L87" s="276"/>
      <c r="M87" s="276"/>
      <c r="N87" s="52"/>
      <c r="R87" s="235">
        <v>400</v>
      </c>
    </row>
    <row r="88" spans="1:18" x14ac:dyDescent="0.25">
      <c r="A88" s="235">
        <v>401</v>
      </c>
      <c r="B88" s="279" t="s">
        <v>507</v>
      </c>
      <c r="C88" s="278">
        <v>2021</v>
      </c>
      <c r="D88" s="366">
        <v>332202927.55000001</v>
      </c>
      <c r="E88" s="388">
        <v>121037860.64098699</v>
      </c>
      <c r="F88" s="388">
        <v>211165066.909013</v>
      </c>
      <c r="G88" s="276" t="s">
        <v>1015</v>
      </c>
      <c r="H88" s="275"/>
      <c r="I88" s="275"/>
      <c r="J88" s="275"/>
      <c r="K88" s="275"/>
      <c r="L88" s="275"/>
      <c r="M88" s="275"/>
      <c r="N88" s="275"/>
      <c r="R88" s="235">
        <v>401</v>
      </c>
    </row>
    <row r="89" spans="1:18" x14ac:dyDescent="0.25">
      <c r="A89" s="235">
        <v>402</v>
      </c>
      <c r="B89" s="272" t="s">
        <v>861</v>
      </c>
      <c r="C89" s="272"/>
      <c r="D89" s="365">
        <v>325961228.71500003</v>
      </c>
      <c r="E89" s="365">
        <v>130529693.96892449</v>
      </c>
      <c r="F89" s="365">
        <v>195431534.74607551</v>
      </c>
      <c r="G89" s="52" t="s">
        <v>895</v>
      </c>
      <c r="H89" s="52"/>
      <c r="I89" s="52"/>
      <c r="J89" s="52"/>
      <c r="K89" s="52"/>
      <c r="L89" s="52"/>
      <c r="M89" s="52"/>
      <c r="N89" s="52"/>
      <c r="R89" s="235">
        <v>402</v>
      </c>
    </row>
    <row r="90" spans="1:18" x14ac:dyDescent="0.25">
      <c r="A90" s="235"/>
      <c r="B90" s="273"/>
      <c r="C90" s="273"/>
      <c r="D90" s="52"/>
      <c r="E90" s="52"/>
      <c r="F90" s="52"/>
      <c r="G90" s="52"/>
      <c r="H90" s="52"/>
      <c r="I90" s="52"/>
      <c r="J90" s="52"/>
      <c r="K90" s="52"/>
      <c r="L90" s="52"/>
      <c r="M90" s="52"/>
      <c r="N90" s="52"/>
      <c r="R90" s="235"/>
    </row>
    <row r="91" spans="1:18" x14ac:dyDescent="0.25">
      <c r="A91" s="235"/>
      <c r="B91" s="273"/>
      <c r="C91" s="273"/>
      <c r="D91" s="52"/>
      <c r="E91" s="52"/>
      <c r="F91" s="52"/>
      <c r="G91" s="52"/>
      <c r="H91" s="52"/>
      <c r="I91" s="52"/>
      <c r="J91" s="52"/>
      <c r="K91" s="52"/>
      <c r="L91" s="52"/>
      <c r="M91" s="52"/>
      <c r="N91" s="52"/>
      <c r="R91" s="235"/>
    </row>
    <row r="92" spans="1:18" x14ac:dyDescent="0.25">
      <c r="B92" s="83" t="s">
        <v>1014</v>
      </c>
      <c r="C92" s="83"/>
      <c r="D92" s="269"/>
      <c r="E92" s="269"/>
      <c r="F92" s="269"/>
      <c r="G92" s="269"/>
      <c r="H92" s="269"/>
      <c r="I92" s="269"/>
      <c r="J92" s="269"/>
      <c r="K92" s="269"/>
      <c r="L92" s="269"/>
      <c r="M92" s="269"/>
      <c r="N92" s="39"/>
      <c r="O92" s="39"/>
      <c r="P92" s="39"/>
      <c r="Q92" s="39"/>
      <c r="R92" s="235"/>
    </row>
    <row r="93" spans="1:18" x14ac:dyDescent="0.25">
      <c r="B93" s="282" t="s">
        <v>1013</v>
      </c>
    </row>
    <row r="95" spans="1:18" x14ac:dyDescent="0.25">
      <c r="A95" s="17"/>
      <c r="D95" s="236" t="s">
        <v>532</v>
      </c>
      <c r="E95" s="236" t="s">
        <v>531</v>
      </c>
      <c r="F95" s="236" t="s">
        <v>530</v>
      </c>
      <c r="G95" s="236" t="s">
        <v>529</v>
      </c>
      <c r="H95" s="236" t="s">
        <v>554</v>
      </c>
      <c r="I95" s="236"/>
      <c r="J95" s="236"/>
      <c r="K95" s="236"/>
      <c r="L95" s="236"/>
      <c r="M95" s="236"/>
      <c r="N95" s="236"/>
      <c r="R95" s="235"/>
    </row>
    <row r="96" spans="1:18" ht="30" x14ac:dyDescent="0.25">
      <c r="A96" s="17"/>
      <c r="D96" s="285" t="s">
        <v>249</v>
      </c>
      <c r="E96" s="285" t="s">
        <v>892</v>
      </c>
      <c r="F96" s="290" t="s">
        <v>884</v>
      </c>
      <c r="G96" s="285" t="s">
        <v>883</v>
      </c>
      <c r="H96" s="285" t="s">
        <v>882</v>
      </c>
      <c r="I96" s="236"/>
      <c r="J96" s="236"/>
      <c r="K96" s="236"/>
      <c r="L96" s="236"/>
      <c r="M96" s="236"/>
      <c r="N96" s="236"/>
      <c r="R96" s="235"/>
    </row>
    <row r="97" spans="1:18" x14ac:dyDescent="0.25">
      <c r="A97" s="17"/>
      <c r="D97" s="236"/>
      <c r="E97" s="236"/>
      <c r="F97" s="236"/>
      <c r="G97" s="236"/>
      <c r="H97" s="236"/>
      <c r="I97" s="236"/>
      <c r="J97" s="236"/>
      <c r="K97" s="236"/>
      <c r="L97" s="236"/>
      <c r="M97" s="236"/>
      <c r="N97" s="236"/>
      <c r="R97" s="235"/>
    </row>
    <row r="98" spans="1:18" x14ac:dyDescent="0.25">
      <c r="A98" s="17"/>
      <c r="D98" s="236"/>
      <c r="E98" s="6" t="s">
        <v>881</v>
      </c>
      <c r="F98" s="6" t="s">
        <v>881</v>
      </c>
      <c r="G98" s="236"/>
      <c r="H98" s="236"/>
      <c r="I98" s="236"/>
      <c r="J98" s="236"/>
      <c r="K98" s="236"/>
      <c r="L98" s="236"/>
      <c r="M98" s="236"/>
      <c r="N98" s="236"/>
      <c r="R98" s="235"/>
    </row>
    <row r="99" spans="1:18" x14ac:dyDescent="0.25">
      <c r="B99" s="6"/>
      <c r="C99" s="6"/>
      <c r="D99" s="245" t="s">
        <v>891</v>
      </c>
      <c r="E99" s="6" t="s">
        <v>573</v>
      </c>
      <c r="F99" s="6" t="s">
        <v>573</v>
      </c>
      <c r="N99" s="114"/>
      <c r="R99" s="235"/>
    </row>
    <row r="100" spans="1:18" x14ac:dyDescent="0.25">
      <c r="A100" s="248" t="s">
        <v>100</v>
      </c>
      <c r="B100" s="248" t="s">
        <v>523</v>
      </c>
      <c r="C100" s="248" t="s">
        <v>545</v>
      </c>
      <c r="D100" s="96" t="s">
        <v>877</v>
      </c>
      <c r="E100" s="96" t="s">
        <v>876</v>
      </c>
      <c r="F100" s="283" t="s">
        <v>875</v>
      </c>
      <c r="G100" s="236" t="s">
        <v>879</v>
      </c>
      <c r="H100" s="236" t="s">
        <v>878</v>
      </c>
      <c r="I100" s="236"/>
      <c r="J100" s="236"/>
      <c r="K100" s="236"/>
      <c r="L100" s="236"/>
      <c r="M100" s="236"/>
      <c r="N100" s="248"/>
      <c r="R100" s="248" t="s">
        <v>100</v>
      </c>
    </row>
    <row r="101" spans="1:18" x14ac:dyDescent="0.25">
      <c r="A101" s="235">
        <v>500</v>
      </c>
      <c r="B101" s="282" t="s">
        <v>507</v>
      </c>
      <c r="C101" s="281">
        <v>2020</v>
      </c>
      <c r="D101" s="66">
        <v>1172448838.7099996</v>
      </c>
      <c r="E101" s="50">
        <v>0.10328939320918375</v>
      </c>
      <c r="F101" s="367">
        <v>121101529.119168</v>
      </c>
      <c r="G101" s="371">
        <v>42266179.356902026</v>
      </c>
      <c r="H101" s="371">
        <v>78835349.762265995</v>
      </c>
      <c r="I101" s="276" t="s">
        <v>1012</v>
      </c>
      <c r="J101" s="276"/>
      <c r="K101" s="276"/>
      <c r="L101" s="276"/>
      <c r="M101" s="276"/>
      <c r="N101" s="52"/>
      <c r="R101" s="235">
        <v>500</v>
      </c>
    </row>
    <row r="102" spans="1:18" x14ac:dyDescent="0.25">
      <c r="A102" s="235">
        <v>501</v>
      </c>
      <c r="B102" s="279" t="s">
        <v>507</v>
      </c>
      <c r="C102" s="278">
        <v>2021</v>
      </c>
      <c r="D102" s="370">
        <v>1006714730.6500001</v>
      </c>
      <c r="E102" s="65">
        <v>0.10328939320918375</v>
      </c>
      <c r="F102" s="366">
        <v>103982953.66358536</v>
      </c>
      <c r="G102" s="366">
        <v>36291549.756409273</v>
      </c>
      <c r="H102" s="366">
        <v>67691403.907176122</v>
      </c>
      <c r="I102" s="276" t="s">
        <v>1011</v>
      </c>
      <c r="J102" s="275"/>
      <c r="K102" s="275"/>
      <c r="L102" s="275"/>
      <c r="M102" s="275"/>
      <c r="N102" s="275"/>
      <c r="R102" s="235">
        <v>501</v>
      </c>
    </row>
    <row r="103" spans="1:18" x14ac:dyDescent="0.25">
      <c r="A103" s="235">
        <v>502</v>
      </c>
      <c r="B103" s="272" t="s">
        <v>861</v>
      </c>
      <c r="C103" s="272"/>
      <c r="D103" s="365">
        <v>1089581784.6799998</v>
      </c>
      <c r="E103" s="17"/>
      <c r="F103" s="365">
        <v>112542241.39137667</v>
      </c>
      <c r="G103" s="365">
        <v>39278864.556655645</v>
      </c>
      <c r="H103" s="365">
        <v>73263376.834721059</v>
      </c>
      <c r="I103" s="52" t="s">
        <v>888</v>
      </c>
      <c r="J103" s="52"/>
      <c r="K103" s="52"/>
      <c r="L103" s="52"/>
      <c r="M103" s="52"/>
      <c r="N103" s="52"/>
      <c r="R103" s="235">
        <v>502</v>
      </c>
    </row>
    <row r="104" spans="1:18" x14ac:dyDescent="0.25">
      <c r="A104" s="235"/>
      <c r="B104" s="282"/>
      <c r="C104" s="282"/>
      <c r="D104" s="52"/>
      <c r="E104" s="52"/>
      <c r="F104" s="52"/>
      <c r="G104" s="52"/>
      <c r="H104" s="52"/>
      <c r="I104" s="52"/>
      <c r="J104" s="52"/>
      <c r="K104" s="52"/>
      <c r="L104" s="52"/>
      <c r="M104" s="52"/>
      <c r="N104" s="52"/>
      <c r="R104" s="235"/>
    </row>
    <row r="105" spans="1:18" x14ac:dyDescent="0.25">
      <c r="A105" s="235"/>
      <c r="B105" s="282"/>
      <c r="C105" s="282"/>
      <c r="D105" s="52"/>
      <c r="E105" s="52"/>
      <c r="F105" s="52"/>
      <c r="G105" s="52"/>
      <c r="H105" s="52"/>
      <c r="I105" s="52"/>
      <c r="J105" s="52"/>
      <c r="K105" s="52"/>
      <c r="L105" s="52"/>
      <c r="M105" s="52"/>
      <c r="N105" s="52"/>
      <c r="R105" s="235"/>
    </row>
    <row r="106" spans="1:18" x14ac:dyDescent="0.25">
      <c r="B106" s="83" t="s">
        <v>1010</v>
      </c>
      <c r="C106" s="83"/>
      <c r="D106" s="269"/>
      <c r="E106" s="269"/>
      <c r="F106" s="269"/>
      <c r="G106" s="269"/>
      <c r="H106" s="269"/>
      <c r="I106" s="269"/>
      <c r="J106" s="269"/>
      <c r="K106" s="269"/>
      <c r="L106" s="269"/>
      <c r="M106" s="269"/>
      <c r="N106" s="39"/>
      <c r="O106" s="39"/>
      <c r="P106" s="39"/>
      <c r="Q106" s="39"/>
      <c r="R106" s="235"/>
    </row>
    <row r="107" spans="1:18" x14ac:dyDescent="0.25">
      <c r="B107" s="282" t="s">
        <v>1009</v>
      </c>
    </row>
    <row r="109" spans="1:18" x14ac:dyDescent="0.25">
      <c r="A109" s="17"/>
      <c r="D109" s="236" t="s">
        <v>532</v>
      </c>
      <c r="E109" s="236" t="s">
        <v>531</v>
      </c>
      <c r="F109" s="236" t="s">
        <v>530</v>
      </c>
      <c r="G109" s="236" t="s">
        <v>529</v>
      </c>
      <c r="H109" s="236" t="s">
        <v>554</v>
      </c>
      <c r="I109" s="236"/>
      <c r="J109" s="236"/>
      <c r="K109" s="236"/>
      <c r="L109" s="236"/>
      <c r="M109" s="236"/>
      <c r="N109" s="236"/>
      <c r="R109" s="235"/>
    </row>
    <row r="110" spans="1:18" ht="30" x14ac:dyDescent="0.25">
      <c r="A110" s="17"/>
      <c r="D110" s="285" t="s">
        <v>201</v>
      </c>
      <c r="E110" s="285" t="s">
        <v>885</v>
      </c>
      <c r="F110" s="290" t="s">
        <v>884</v>
      </c>
      <c r="G110" s="285" t="s">
        <v>883</v>
      </c>
      <c r="H110" s="285" t="s">
        <v>882</v>
      </c>
      <c r="I110" s="236"/>
      <c r="J110" s="236"/>
      <c r="K110" s="236"/>
      <c r="L110" s="236"/>
      <c r="M110" s="236"/>
      <c r="N110" s="236"/>
      <c r="R110" s="235"/>
    </row>
    <row r="111" spans="1:18" x14ac:dyDescent="0.25">
      <c r="A111" s="17"/>
      <c r="D111" s="236"/>
      <c r="E111" s="236"/>
      <c r="F111" s="236"/>
      <c r="G111" s="236"/>
      <c r="H111" s="236"/>
      <c r="I111" s="236"/>
      <c r="J111" s="236"/>
      <c r="K111" s="236"/>
      <c r="L111" s="236"/>
      <c r="M111" s="236"/>
      <c r="N111" s="236"/>
      <c r="R111" s="235"/>
    </row>
    <row r="112" spans="1:18" x14ac:dyDescent="0.25">
      <c r="A112" s="17"/>
      <c r="D112" s="236"/>
      <c r="E112" s="6" t="s">
        <v>881</v>
      </c>
      <c r="F112" s="6" t="s">
        <v>881</v>
      </c>
      <c r="G112" s="236"/>
      <c r="H112" s="236"/>
      <c r="I112" s="236"/>
      <c r="J112" s="236"/>
      <c r="K112" s="236"/>
      <c r="L112" s="236"/>
      <c r="M112" s="236"/>
      <c r="N112" s="236"/>
      <c r="R112" s="235"/>
    </row>
    <row r="113" spans="1:18" x14ac:dyDescent="0.25">
      <c r="B113" s="6"/>
      <c r="C113" s="6"/>
      <c r="D113" s="245" t="s">
        <v>880</v>
      </c>
      <c r="E113" s="6" t="s">
        <v>573</v>
      </c>
      <c r="F113" s="6" t="s">
        <v>573</v>
      </c>
      <c r="N113" s="114"/>
      <c r="R113" s="235"/>
    </row>
    <row r="114" spans="1:18" x14ac:dyDescent="0.25">
      <c r="A114" s="248" t="s">
        <v>100</v>
      </c>
      <c r="B114" s="248" t="s">
        <v>523</v>
      </c>
      <c r="C114" s="248" t="s">
        <v>545</v>
      </c>
      <c r="D114" s="96" t="s">
        <v>877</v>
      </c>
      <c r="E114" s="96" t="s">
        <v>876</v>
      </c>
      <c r="F114" s="283" t="s">
        <v>875</v>
      </c>
      <c r="G114" s="236" t="s">
        <v>879</v>
      </c>
      <c r="H114" s="236" t="s">
        <v>878</v>
      </c>
      <c r="I114" s="236"/>
      <c r="J114" s="236"/>
      <c r="K114" s="236"/>
      <c r="L114" s="236"/>
      <c r="M114" s="236"/>
      <c r="N114" s="248"/>
      <c r="R114" s="248" t="s">
        <v>100</v>
      </c>
    </row>
    <row r="115" spans="1:18" x14ac:dyDescent="0.25">
      <c r="A115" s="235">
        <v>600</v>
      </c>
      <c r="B115" s="282" t="s">
        <v>507</v>
      </c>
      <c r="C115" s="281">
        <v>2020</v>
      </c>
      <c r="D115" s="66">
        <v>66401654.049999997</v>
      </c>
      <c r="E115" s="50">
        <v>0.14690470287718091</v>
      </c>
      <c r="F115" s="367">
        <v>9754715.2587686051</v>
      </c>
      <c r="G115" s="371">
        <v>3404536.2408009814</v>
      </c>
      <c r="H115" s="371">
        <v>6350179.0179676255</v>
      </c>
      <c r="I115" s="276" t="s">
        <v>1008</v>
      </c>
      <c r="J115" s="276"/>
      <c r="K115" s="276"/>
      <c r="L115" s="276"/>
      <c r="M115" s="276"/>
      <c r="N115" s="52"/>
      <c r="R115" s="235">
        <v>600</v>
      </c>
    </row>
    <row r="116" spans="1:18" x14ac:dyDescent="0.25">
      <c r="A116" s="235">
        <v>601</v>
      </c>
      <c r="B116" s="279" t="s">
        <v>507</v>
      </c>
      <c r="C116" s="278">
        <v>2021</v>
      </c>
      <c r="D116" s="370">
        <v>77287812.320000023</v>
      </c>
      <c r="E116" s="65">
        <v>0.14690470287718091</v>
      </c>
      <c r="F116" s="366">
        <v>11353943.104896925</v>
      </c>
      <c r="G116" s="366">
        <v>3962689.8121774225</v>
      </c>
      <c r="H116" s="366">
        <v>7391253.2927195057</v>
      </c>
      <c r="I116" s="276" t="s">
        <v>1007</v>
      </c>
      <c r="J116" s="275"/>
      <c r="K116" s="275"/>
      <c r="L116" s="275"/>
      <c r="M116" s="275"/>
      <c r="N116" s="275"/>
      <c r="R116" s="235">
        <v>601</v>
      </c>
    </row>
    <row r="117" spans="1:18" x14ac:dyDescent="0.25">
      <c r="A117" s="235">
        <v>602</v>
      </c>
      <c r="B117" s="272" t="s">
        <v>861</v>
      </c>
      <c r="C117" s="272"/>
      <c r="D117" s="365">
        <v>71844733.185000002</v>
      </c>
      <c r="E117" s="17"/>
      <c r="F117" s="365">
        <v>10554329.181832764</v>
      </c>
      <c r="G117" s="365">
        <v>3683613.0264892019</v>
      </c>
      <c r="H117" s="365">
        <v>6870716.1553435661</v>
      </c>
      <c r="I117" s="52" t="s">
        <v>872</v>
      </c>
      <c r="J117" s="52"/>
      <c r="K117" s="52"/>
      <c r="L117" s="52"/>
      <c r="M117" s="52"/>
      <c r="N117" s="52"/>
      <c r="R117" s="235">
        <v>602</v>
      </c>
    </row>
    <row r="118" spans="1:18" x14ac:dyDescent="0.25">
      <c r="A118" s="235"/>
      <c r="B118" s="273"/>
      <c r="C118" s="273"/>
      <c r="D118" s="369"/>
      <c r="E118" s="369"/>
      <c r="F118" s="369"/>
      <c r="G118" s="52"/>
      <c r="H118" s="52"/>
      <c r="I118" s="52"/>
      <c r="J118" s="52"/>
      <c r="K118" s="52"/>
      <c r="L118" s="52"/>
      <c r="M118" s="52"/>
      <c r="N118" s="52"/>
      <c r="R118" s="235"/>
    </row>
    <row r="119" spans="1:18" x14ac:dyDescent="0.25">
      <c r="A119" s="235"/>
      <c r="B119" s="273"/>
      <c r="C119" s="273"/>
      <c r="D119" s="369"/>
      <c r="E119" s="369"/>
      <c r="F119" s="369"/>
      <c r="G119" s="52"/>
      <c r="H119" s="52"/>
      <c r="I119" s="52"/>
      <c r="J119" s="52"/>
      <c r="K119" s="52"/>
      <c r="L119" s="52"/>
      <c r="M119" s="52"/>
      <c r="N119" s="52"/>
      <c r="R119" s="235"/>
    </row>
    <row r="120" spans="1:18" x14ac:dyDescent="0.25">
      <c r="B120" s="368" t="s">
        <v>1006</v>
      </c>
      <c r="C120" s="368"/>
      <c r="D120" s="291"/>
      <c r="E120" s="291"/>
      <c r="F120" s="291"/>
      <c r="G120" s="291"/>
      <c r="H120" s="291"/>
      <c r="I120" s="291"/>
      <c r="J120" s="291"/>
      <c r="K120" s="291"/>
      <c r="L120" s="291"/>
      <c r="M120" s="291"/>
      <c r="N120" s="291"/>
      <c r="O120" s="39"/>
      <c r="P120" s="39"/>
      <c r="Q120" s="39"/>
      <c r="R120" s="235"/>
    </row>
    <row r="121" spans="1:18" x14ac:dyDescent="0.25">
      <c r="B121" s="282" t="s">
        <v>1005</v>
      </c>
    </row>
    <row r="123" spans="1:18" x14ac:dyDescent="0.25">
      <c r="A123" s="17"/>
      <c r="D123" s="236" t="s">
        <v>532</v>
      </c>
      <c r="E123" s="236" t="s">
        <v>531</v>
      </c>
      <c r="F123" s="236" t="s">
        <v>530</v>
      </c>
      <c r="G123" s="52"/>
      <c r="H123" s="52"/>
      <c r="I123" s="52"/>
      <c r="J123" s="52"/>
      <c r="K123" s="52"/>
      <c r="L123" s="52"/>
      <c r="M123" s="52"/>
      <c r="N123" s="52"/>
      <c r="R123" s="235"/>
    </row>
    <row r="124" spans="1:18" ht="30" x14ac:dyDescent="0.25">
      <c r="B124" s="6"/>
      <c r="C124" s="6"/>
      <c r="D124" s="285" t="s">
        <v>869</v>
      </c>
      <c r="E124" s="285" t="s">
        <v>869</v>
      </c>
      <c r="F124" s="285" t="s">
        <v>869</v>
      </c>
      <c r="G124" s="52"/>
      <c r="H124" s="52"/>
      <c r="I124" s="52"/>
      <c r="J124" s="52"/>
      <c r="K124" s="52"/>
      <c r="L124" s="52"/>
      <c r="M124" s="52"/>
      <c r="N124" s="52"/>
      <c r="R124" s="235"/>
    </row>
    <row r="125" spans="1:18" x14ac:dyDescent="0.25">
      <c r="B125" s="6"/>
      <c r="C125" s="6"/>
      <c r="D125" s="285"/>
      <c r="E125" s="285"/>
      <c r="F125" s="285"/>
      <c r="G125" s="52"/>
      <c r="H125" s="52"/>
      <c r="I125" s="52"/>
      <c r="J125" s="52"/>
      <c r="K125" s="52"/>
      <c r="L125" s="52"/>
      <c r="M125" s="52"/>
      <c r="N125" s="52"/>
      <c r="R125" s="235"/>
    </row>
    <row r="126" spans="1:18" x14ac:dyDescent="0.25">
      <c r="A126" s="248" t="s">
        <v>100</v>
      </c>
      <c r="B126" s="248" t="s">
        <v>523</v>
      </c>
      <c r="C126" s="248" t="s">
        <v>545</v>
      </c>
      <c r="D126" s="236" t="s">
        <v>1004</v>
      </c>
      <c r="E126" s="236" t="s">
        <v>879</v>
      </c>
      <c r="F126" s="236" t="s">
        <v>878</v>
      </c>
      <c r="G126" s="236" t="s">
        <v>152</v>
      </c>
      <c r="H126" s="52"/>
      <c r="I126" s="52"/>
      <c r="J126" s="52"/>
      <c r="K126" s="52"/>
      <c r="L126" s="52"/>
      <c r="M126" s="52"/>
      <c r="N126" s="52"/>
      <c r="R126" s="248" t="s">
        <v>100</v>
      </c>
    </row>
    <row r="127" spans="1:18" x14ac:dyDescent="0.25">
      <c r="A127" s="235">
        <v>700</v>
      </c>
      <c r="B127" s="282" t="s">
        <v>507</v>
      </c>
      <c r="C127" s="281">
        <v>2020</v>
      </c>
      <c r="D127" s="367">
        <v>450575774.2579366</v>
      </c>
      <c r="E127" s="367">
        <v>185692242.89456502</v>
      </c>
      <c r="F127" s="367">
        <v>264883531.36337158</v>
      </c>
      <c r="G127" s="276" t="s">
        <v>863</v>
      </c>
      <c r="H127" s="275"/>
      <c r="I127" s="275"/>
      <c r="J127" s="275"/>
      <c r="K127" s="275"/>
      <c r="L127" s="275"/>
      <c r="M127" s="275"/>
      <c r="N127" s="275"/>
      <c r="R127" s="235">
        <v>700</v>
      </c>
    </row>
    <row r="128" spans="1:18" x14ac:dyDescent="0.25">
      <c r="A128" s="235">
        <v>701</v>
      </c>
      <c r="B128" s="279" t="s">
        <v>507</v>
      </c>
      <c r="C128" s="278">
        <v>2021</v>
      </c>
      <c r="D128" s="366">
        <v>447539824.31848228</v>
      </c>
      <c r="E128" s="366">
        <v>161292100.20957369</v>
      </c>
      <c r="F128" s="366">
        <v>286247724.10890859</v>
      </c>
      <c r="G128" s="276" t="s">
        <v>862</v>
      </c>
      <c r="H128" s="52"/>
      <c r="I128" s="52"/>
      <c r="J128" s="52"/>
      <c r="K128" s="52"/>
      <c r="L128" s="52"/>
      <c r="M128" s="52"/>
      <c r="N128" s="52"/>
      <c r="R128" s="235">
        <v>701</v>
      </c>
    </row>
    <row r="129" spans="1:18" x14ac:dyDescent="0.25">
      <c r="A129" s="235">
        <v>702</v>
      </c>
      <c r="B129" s="272" t="s">
        <v>861</v>
      </c>
      <c r="C129" s="272"/>
      <c r="D129" s="365">
        <v>449057799.28820944</v>
      </c>
      <c r="E129" s="365">
        <v>173492171.55206937</v>
      </c>
      <c r="F129" s="365">
        <v>275565627.73614007</v>
      </c>
      <c r="G129" s="52" t="s">
        <v>860</v>
      </c>
      <c r="H129" s="52"/>
      <c r="I129" s="52"/>
      <c r="J129" s="52"/>
      <c r="K129" s="52"/>
      <c r="L129" s="52"/>
      <c r="M129" s="52"/>
      <c r="N129" s="52"/>
      <c r="R129" s="235">
        <v>702</v>
      </c>
    </row>
    <row r="130" spans="1:18" x14ac:dyDescent="0.25">
      <c r="A130" s="235"/>
      <c r="B130" s="273"/>
      <c r="C130" s="273"/>
      <c r="D130" s="52"/>
      <c r="E130" s="52"/>
      <c r="F130" s="52"/>
      <c r="G130" s="52"/>
      <c r="H130" s="52"/>
      <c r="I130" s="52"/>
      <c r="J130" s="52"/>
      <c r="K130" s="52"/>
      <c r="L130" s="52"/>
      <c r="M130" s="52"/>
      <c r="N130" s="52"/>
    </row>
    <row r="131" spans="1:18" x14ac:dyDescent="0.25">
      <c r="A131" s="235"/>
      <c r="B131" s="273"/>
      <c r="C131" s="273"/>
      <c r="D131" s="52"/>
      <c r="E131" s="52"/>
      <c r="F131" s="52"/>
      <c r="G131" s="52"/>
      <c r="H131" s="52"/>
      <c r="I131" s="52"/>
      <c r="J131" s="52"/>
      <c r="K131" s="52"/>
      <c r="L131" s="52"/>
      <c r="M131" s="52"/>
      <c r="N131" s="52"/>
    </row>
    <row r="132" spans="1:18" ht="15" customHeight="1" x14ac:dyDescent="0.25">
      <c r="B132" s="30" t="s">
        <v>143</v>
      </c>
      <c r="C132" s="30"/>
      <c r="D132" s="30"/>
      <c r="E132" s="30"/>
      <c r="F132" s="30"/>
      <c r="G132" s="30"/>
      <c r="H132" s="30"/>
      <c r="I132" s="30"/>
      <c r="J132" s="30"/>
      <c r="K132" s="30"/>
      <c r="L132" s="30"/>
      <c r="M132" s="30"/>
      <c r="N132" s="30"/>
      <c r="O132" s="30"/>
      <c r="P132" s="30"/>
      <c r="Q132" s="30"/>
    </row>
    <row r="133" spans="1:18" x14ac:dyDescent="0.25">
      <c r="A133" s="357"/>
      <c r="B133" s="309" t="s">
        <v>1003</v>
      </c>
      <c r="C133" s="309"/>
      <c r="D133" s="309"/>
      <c r="E133" s="309"/>
      <c r="F133" s="309"/>
      <c r="G133" s="309"/>
      <c r="H133" s="309"/>
      <c r="I133" s="309"/>
      <c r="J133" s="309"/>
      <c r="K133" s="309"/>
      <c r="L133" s="309"/>
      <c r="M133" s="309"/>
      <c r="N133" s="309"/>
      <c r="O133" s="309"/>
      <c r="P133" s="309"/>
      <c r="Q133" s="309"/>
    </row>
    <row r="134" spans="1:18" x14ac:dyDescent="0.25">
      <c r="A134" s="235"/>
      <c r="B134" s="309" t="s">
        <v>1002</v>
      </c>
      <c r="C134" s="309"/>
      <c r="D134" s="309"/>
      <c r="E134" s="309"/>
      <c r="F134" s="309"/>
      <c r="G134" s="309"/>
      <c r="H134" s="309"/>
      <c r="I134" s="309"/>
      <c r="J134" s="309"/>
      <c r="K134" s="309"/>
      <c r="L134" s="309"/>
      <c r="M134" s="309"/>
      <c r="N134" s="309"/>
      <c r="O134" s="309"/>
      <c r="P134" s="309"/>
      <c r="Q134" s="309"/>
    </row>
    <row r="135" spans="1:18" x14ac:dyDescent="0.25">
      <c r="A135" s="235"/>
      <c r="B135" s="309" t="s">
        <v>1001</v>
      </c>
      <c r="C135" s="309"/>
      <c r="D135" s="309"/>
      <c r="E135" s="309"/>
      <c r="F135" s="309"/>
      <c r="G135" s="309"/>
      <c r="H135" s="309"/>
      <c r="I135" s="309"/>
      <c r="J135" s="309"/>
      <c r="K135" s="309"/>
      <c r="L135" s="309"/>
      <c r="M135" s="309"/>
      <c r="N135" s="309"/>
      <c r="O135" s="309"/>
      <c r="P135" s="309"/>
      <c r="Q135" s="309"/>
    </row>
    <row r="136" spans="1:18" x14ac:dyDescent="0.25">
      <c r="A136" s="235"/>
      <c r="B136" s="309" t="s">
        <v>811</v>
      </c>
      <c r="C136" s="309"/>
      <c r="D136" s="309"/>
      <c r="E136" s="309"/>
      <c r="F136" s="309"/>
      <c r="G136" s="309"/>
      <c r="H136" s="309"/>
      <c r="I136" s="309"/>
      <c r="J136" s="309"/>
      <c r="K136" s="309"/>
      <c r="L136" s="309"/>
      <c r="M136" s="309"/>
      <c r="N136" s="309"/>
      <c r="O136" s="309"/>
      <c r="P136" s="309"/>
      <c r="Q136" s="309"/>
    </row>
    <row r="137" spans="1:18" x14ac:dyDescent="0.25">
      <c r="A137" s="235"/>
      <c r="B137" s="273"/>
      <c r="C137" s="273"/>
      <c r="D137" s="364"/>
      <c r="E137" s="364"/>
      <c r="F137" s="364"/>
      <c r="G137" s="364"/>
      <c r="H137" s="364"/>
      <c r="I137" s="364"/>
      <c r="J137" s="364"/>
      <c r="K137" s="364"/>
      <c r="L137" s="364"/>
      <c r="M137" s="364"/>
      <c r="N137" s="359"/>
    </row>
    <row r="138" spans="1:18" x14ac:dyDescent="0.25">
      <c r="A138" s="235"/>
      <c r="B138" s="273"/>
      <c r="C138" s="273"/>
      <c r="D138" s="364"/>
      <c r="E138" s="364"/>
      <c r="F138" s="364"/>
      <c r="G138" s="364"/>
      <c r="H138" s="364"/>
      <c r="I138" s="364"/>
      <c r="J138" s="364"/>
      <c r="K138" s="364"/>
      <c r="L138" s="364"/>
      <c r="M138" s="364"/>
      <c r="N138" s="359"/>
    </row>
    <row r="139" spans="1:18" x14ac:dyDescent="0.25">
      <c r="A139" s="235"/>
      <c r="B139" s="273"/>
      <c r="C139" s="273"/>
      <c r="D139" s="364"/>
      <c r="E139" s="364"/>
      <c r="F139" s="364"/>
      <c r="G139" s="364"/>
      <c r="H139" s="364"/>
      <c r="I139" s="364"/>
      <c r="J139" s="364"/>
      <c r="K139" s="364"/>
      <c r="L139" s="364"/>
      <c r="M139" s="364"/>
      <c r="N139" s="359"/>
    </row>
    <row r="140" spans="1:18" x14ac:dyDescent="0.25">
      <c r="A140" s="235"/>
      <c r="B140" s="273"/>
      <c r="C140" s="273"/>
      <c r="D140" s="364"/>
      <c r="E140" s="364"/>
      <c r="F140" s="364"/>
      <c r="G140" s="364"/>
      <c r="H140" s="364"/>
      <c r="I140" s="364"/>
      <c r="J140" s="364"/>
      <c r="K140" s="364"/>
      <c r="L140" s="364"/>
      <c r="M140" s="364"/>
      <c r="N140" s="359"/>
    </row>
    <row r="141" spans="1:18" x14ac:dyDescent="0.25">
      <c r="A141" s="235"/>
      <c r="B141" s="273"/>
      <c r="C141" s="273"/>
      <c r="D141" s="364"/>
      <c r="E141" s="364"/>
      <c r="F141" s="364"/>
      <c r="G141" s="364"/>
      <c r="H141" s="364"/>
      <c r="I141" s="364"/>
      <c r="J141" s="364"/>
      <c r="K141" s="364"/>
      <c r="L141" s="364"/>
      <c r="M141" s="364"/>
      <c r="N141" s="359"/>
    </row>
    <row r="142" spans="1:18" x14ac:dyDescent="0.25">
      <c r="A142" s="235"/>
      <c r="B142" s="273"/>
      <c r="C142" s="273"/>
      <c r="D142" s="364"/>
      <c r="E142" s="364"/>
      <c r="F142" s="364"/>
      <c r="G142" s="364"/>
      <c r="H142" s="364"/>
      <c r="I142" s="364"/>
      <c r="J142" s="364"/>
      <c r="K142" s="364"/>
      <c r="L142" s="364"/>
      <c r="M142" s="364"/>
      <c r="N142" s="359"/>
    </row>
    <row r="143" spans="1:18" x14ac:dyDescent="0.25">
      <c r="A143" s="235"/>
      <c r="B143" s="273"/>
      <c r="C143" s="273"/>
      <c r="D143" s="364"/>
      <c r="E143" s="364"/>
      <c r="F143" s="364"/>
      <c r="G143" s="364"/>
      <c r="H143" s="364"/>
      <c r="I143" s="364"/>
      <c r="J143" s="364"/>
      <c r="K143" s="364"/>
      <c r="L143" s="364"/>
      <c r="M143" s="364"/>
      <c r="N143" s="359"/>
    </row>
    <row r="144" spans="1:18" x14ac:dyDescent="0.25">
      <c r="A144" s="235"/>
      <c r="B144" s="273"/>
      <c r="C144" s="273"/>
      <c r="D144" s="364"/>
      <c r="E144" s="364"/>
      <c r="F144" s="364"/>
      <c r="G144" s="364"/>
      <c r="H144" s="364"/>
      <c r="I144" s="364"/>
      <c r="J144" s="364"/>
      <c r="K144" s="364" t="e">
        <v>#DIV/0!</v>
      </c>
      <c r="L144" s="364"/>
      <c r="M144" s="364"/>
      <c r="N144" s="359"/>
    </row>
    <row r="145" spans="1:18" x14ac:dyDescent="0.25">
      <c r="A145" s="235"/>
      <c r="B145" s="273"/>
      <c r="C145" s="273"/>
      <c r="D145" s="364"/>
      <c r="E145" s="364"/>
      <c r="F145" s="364"/>
      <c r="G145" s="364"/>
      <c r="H145" s="364"/>
      <c r="I145" s="364"/>
      <c r="J145" s="364"/>
      <c r="K145" s="364"/>
      <c r="L145" s="364"/>
      <c r="M145" s="364"/>
      <c r="N145" s="359"/>
    </row>
    <row r="146" spans="1:18" x14ac:dyDescent="0.25">
      <c r="A146" s="235"/>
      <c r="B146" s="273"/>
      <c r="C146" s="273"/>
      <c r="D146" s="364"/>
      <c r="E146" s="364"/>
      <c r="F146" s="364"/>
      <c r="G146" s="364"/>
      <c r="H146" s="364"/>
      <c r="I146" s="364"/>
      <c r="J146" s="364"/>
      <c r="K146" s="364"/>
      <c r="L146" s="364"/>
      <c r="M146" s="364"/>
      <c r="N146" s="359"/>
    </row>
    <row r="147" spans="1:18" x14ac:dyDescent="0.25">
      <c r="A147" s="235"/>
      <c r="B147" s="273"/>
      <c r="C147" s="273"/>
      <c r="D147" s="52"/>
      <c r="E147" s="52"/>
      <c r="F147" s="52"/>
      <c r="G147" s="52"/>
      <c r="H147" s="52"/>
      <c r="I147" s="52"/>
      <c r="J147" s="52"/>
      <c r="K147" s="52"/>
      <c r="L147" s="52"/>
      <c r="M147" s="52"/>
      <c r="N147" s="52"/>
    </row>
    <row r="148" spans="1:18" x14ac:dyDescent="0.25">
      <c r="B148" s="268"/>
      <c r="C148" s="268"/>
    </row>
    <row r="150" spans="1:18" x14ac:dyDescent="0.25">
      <c r="A150" s="17"/>
      <c r="B150" s="236"/>
      <c r="C150" s="236"/>
      <c r="D150" s="236"/>
      <c r="E150" s="236"/>
      <c r="F150" s="236"/>
      <c r="G150" s="236"/>
      <c r="H150" s="236"/>
      <c r="I150" s="236"/>
      <c r="J150" s="236"/>
      <c r="K150" s="236"/>
      <c r="L150" s="236"/>
      <c r="M150" s="236"/>
      <c r="N150" s="236"/>
    </row>
    <row r="151" spans="1:18" x14ac:dyDescent="0.25">
      <c r="B151" s="114"/>
      <c r="C151" s="114"/>
      <c r="N151" s="114"/>
    </row>
    <row r="152" spans="1:18" x14ac:dyDescent="0.25">
      <c r="A152" s="357"/>
      <c r="B152" s="248"/>
      <c r="C152" s="248"/>
      <c r="D152" s="236"/>
      <c r="E152" s="236"/>
      <c r="F152" s="236"/>
      <c r="G152" s="236"/>
      <c r="H152" s="236"/>
      <c r="I152" s="236"/>
      <c r="J152" s="236"/>
      <c r="K152" s="236"/>
      <c r="L152" s="236"/>
      <c r="M152" s="236"/>
      <c r="N152" s="248"/>
    </row>
    <row r="153" spans="1:18" x14ac:dyDescent="0.25">
      <c r="A153" s="235"/>
      <c r="B153" s="273"/>
      <c r="C153" s="273"/>
      <c r="D153" s="321"/>
      <c r="E153" s="321"/>
      <c r="F153" s="321"/>
      <c r="G153" s="321"/>
      <c r="H153" s="321"/>
      <c r="I153" s="321"/>
      <c r="J153" s="321"/>
      <c r="K153" s="321"/>
      <c r="L153" s="321"/>
      <c r="M153" s="321"/>
      <c r="N153" s="321"/>
      <c r="R153" s="52"/>
    </row>
    <row r="154" spans="1:18" x14ac:dyDescent="0.25">
      <c r="A154" s="235"/>
      <c r="B154" s="273"/>
      <c r="C154" s="273"/>
      <c r="D154" s="321"/>
      <c r="E154" s="321"/>
      <c r="F154" s="321"/>
      <c r="G154" s="321"/>
      <c r="H154" s="321"/>
      <c r="I154" s="321"/>
      <c r="J154" s="321"/>
      <c r="K154" s="321"/>
      <c r="L154" s="321"/>
      <c r="M154" s="321"/>
      <c r="N154" s="321"/>
      <c r="R154" s="52"/>
    </row>
    <row r="155" spans="1:18" x14ac:dyDescent="0.25">
      <c r="A155" s="235"/>
      <c r="B155" s="273"/>
      <c r="C155" s="273"/>
      <c r="D155" s="321"/>
      <c r="E155" s="321"/>
      <c r="F155" s="321"/>
      <c r="G155" s="321"/>
      <c r="H155" s="321"/>
      <c r="I155" s="321"/>
      <c r="J155" s="321"/>
      <c r="K155" s="321"/>
      <c r="L155" s="321"/>
      <c r="M155" s="321"/>
      <c r="N155" s="321"/>
      <c r="R155" s="52"/>
    </row>
    <row r="156" spans="1:18" x14ac:dyDescent="0.25">
      <c r="A156" s="235"/>
      <c r="B156" s="273"/>
      <c r="C156" s="273"/>
      <c r="D156" s="321"/>
      <c r="E156" s="321"/>
      <c r="F156" s="321"/>
      <c r="G156" s="321"/>
      <c r="H156" s="321"/>
      <c r="I156" s="321"/>
      <c r="J156" s="321"/>
      <c r="K156" s="321"/>
      <c r="L156" s="321"/>
      <c r="M156" s="321"/>
      <c r="N156" s="321"/>
      <c r="R156" s="52"/>
    </row>
    <row r="157" spans="1:18" x14ac:dyDescent="0.25">
      <c r="A157" s="235"/>
      <c r="B157" s="273"/>
      <c r="C157" s="273"/>
      <c r="D157" s="321"/>
      <c r="E157" s="321"/>
      <c r="F157" s="321"/>
      <c r="G157" s="321"/>
      <c r="H157" s="321"/>
      <c r="I157" s="321"/>
      <c r="J157" s="321"/>
      <c r="K157" s="321"/>
      <c r="L157" s="321"/>
      <c r="M157" s="321"/>
      <c r="N157" s="321"/>
      <c r="R157" s="52"/>
    </row>
    <row r="158" spans="1:18" x14ac:dyDescent="0.25">
      <c r="A158" s="235"/>
      <c r="B158" s="273"/>
      <c r="C158" s="273"/>
      <c r="D158" s="321"/>
      <c r="E158" s="321"/>
      <c r="F158" s="321"/>
      <c r="G158" s="321"/>
      <c r="H158" s="321"/>
      <c r="I158" s="321"/>
      <c r="J158" s="321"/>
      <c r="K158" s="321"/>
      <c r="L158" s="321"/>
      <c r="M158" s="321"/>
      <c r="N158" s="321"/>
      <c r="R158" s="52"/>
    </row>
    <row r="159" spans="1:18" x14ac:dyDescent="0.25">
      <c r="A159" s="235"/>
      <c r="B159" s="273"/>
      <c r="C159" s="273"/>
      <c r="D159" s="321"/>
      <c r="E159" s="321"/>
      <c r="F159" s="321"/>
      <c r="G159" s="321"/>
      <c r="H159" s="321"/>
      <c r="I159" s="321"/>
      <c r="J159" s="321"/>
      <c r="K159" s="321"/>
      <c r="L159" s="321"/>
      <c r="M159" s="321"/>
      <c r="N159" s="321"/>
      <c r="R159" s="52"/>
    </row>
    <row r="160" spans="1:18" x14ac:dyDescent="0.25">
      <c r="A160" s="235"/>
      <c r="B160" s="273"/>
      <c r="C160" s="273"/>
      <c r="D160" s="321"/>
      <c r="E160" s="321"/>
      <c r="F160" s="321"/>
      <c r="G160" s="321"/>
      <c r="H160" s="321"/>
      <c r="I160" s="321"/>
      <c r="J160" s="321">
        <v>0</v>
      </c>
      <c r="K160" s="321"/>
      <c r="L160" s="321"/>
      <c r="M160" s="321"/>
      <c r="N160" s="321"/>
      <c r="R160" s="52"/>
    </row>
    <row r="161" spans="1:18" x14ac:dyDescent="0.25">
      <c r="A161" s="235"/>
      <c r="B161" s="273"/>
      <c r="C161" s="273"/>
      <c r="D161" s="321"/>
      <c r="E161" s="321"/>
      <c r="F161" s="321"/>
      <c r="G161" s="321"/>
      <c r="H161" s="321"/>
      <c r="I161" s="321"/>
      <c r="J161" s="321"/>
      <c r="K161" s="321"/>
      <c r="L161" s="321"/>
      <c r="M161" s="321"/>
      <c r="N161" s="321"/>
      <c r="R161" s="52"/>
    </row>
    <row r="162" spans="1:18" x14ac:dyDescent="0.25">
      <c r="A162" s="235"/>
      <c r="B162" s="273"/>
      <c r="C162" s="273"/>
      <c r="D162" s="321"/>
      <c r="E162" s="321"/>
      <c r="F162" s="321"/>
      <c r="G162" s="321"/>
      <c r="H162" s="321"/>
      <c r="I162" s="321"/>
      <c r="J162" s="321"/>
      <c r="K162" s="321"/>
      <c r="L162" s="321"/>
      <c r="M162" s="321"/>
      <c r="N162" s="321"/>
      <c r="R162" s="52"/>
    </row>
    <row r="163" spans="1:18" x14ac:dyDescent="0.25">
      <c r="A163" s="235"/>
      <c r="B163" s="273"/>
      <c r="C163" s="273"/>
      <c r="D163" s="321"/>
      <c r="E163" s="321"/>
      <c r="F163" s="321"/>
      <c r="G163" s="321"/>
      <c r="H163" s="321"/>
      <c r="I163" s="321"/>
      <c r="J163" s="321"/>
      <c r="K163" s="321"/>
      <c r="L163" s="321"/>
      <c r="M163" s="321"/>
      <c r="N163" s="321"/>
      <c r="R163" s="52"/>
    </row>
    <row r="164" spans="1:18" x14ac:dyDescent="0.25">
      <c r="A164" s="235"/>
      <c r="B164" s="273"/>
      <c r="C164" s="273"/>
      <c r="D164" s="363"/>
      <c r="E164" s="363"/>
      <c r="F164" s="363"/>
      <c r="G164" s="363"/>
      <c r="H164" s="363"/>
      <c r="I164" s="363"/>
      <c r="J164" s="363"/>
      <c r="K164" s="363"/>
      <c r="L164" s="363"/>
      <c r="M164" s="363"/>
      <c r="N164" s="363"/>
      <c r="R164" s="52"/>
    </row>
    <row r="165" spans="1:18" x14ac:dyDescent="0.25">
      <c r="A165" s="235"/>
      <c r="B165" s="273"/>
      <c r="C165" s="273"/>
      <c r="D165" s="321"/>
      <c r="E165" s="321"/>
      <c r="F165" s="321"/>
      <c r="G165" s="321"/>
      <c r="H165" s="321"/>
      <c r="I165" s="321"/>
      <c r="J165" s="321"/>
      <c r="K165" s="321"/>
      <c r="L165" s="321"/>
      <c r="M165" s="321"/>
      <c r="N165" s="321"/>
      <c r="R165" s="52"/>
    </row>
    <row r="166" spans="1:18" x14ac:dyDescent="0.25">
      <c r="A166" s="235"/>
      <c r="B166" s="273"/>
      <c r="C166" s="273"/>
      <c r="D166" s="359"/>
      <c r="E166" s="359"/>
      <c r="F166" s="359"/>
      <c r="G166" s="359"/>
      <c r="H166" s="359"/>
      <c r="I166" s="359"/>
      <c r="J166" s="359"/>
      <c r="K166" s="359"/>
      <c r="L166" s="359"/>
      <c r="M166" s="359"/>
      <c r="N166" s="359"/>
    </row>
    <row r="167" spans="1:18" x14ac:dyDescent="0.25">
      <c r="B167" s="246"/>
      <c r="C167" s="246"/>
    </row>
    <row r="169" spans="1:18" x14ac:dyDescent="0.25">
      <c r="A169" s="17"/>
      <c r="B169" s="236"/>
      <c r="C169" s="236"/>
      <c r="D169" s="236"/>
      <c r="E169" s="236"/>
      <c r="F169" s="236"/>
      <c r="G169" s="236"/>
      <c r="H169" s="236"/>
      <c r="I169" s="236"/>
      <c r="J169" s="236"/>
      <c r="K169" s="236"/>
      <c r="L169" s="236"/>
      <c r="M169" s="236"/>
      <c r="N169" s="236"/>
    </row>
    <row r="170" spans="1:18" x14ac:dyDescent="0.25">
      <c r="B170" s="114"/>
      <c r="C170" s="114"/>
      <c r="N170" s="114"/>
    </row>
    <row r="171" spans="1:18" x14ac:dyDescent="0.25">
      <c r="A171" s="357"/>
      <c r="B171" s="248"/>
      <c r="C171" s="248"/>
      <c r="D171" s="236"/>
      <c r="E171" s="236"/>
      <c r="F171" s="236"/>
      <c r="G171" s="236"/>
      <c r="H171" s="236"/>
      <c r="I171" s="236"/>
      <c r="J171" s="236"/>
      <c r="K171" s="236"/>
      <c r="L171" s="236"/>
      <c r="M171" s="236"/>
      <c r="N171" s="248"/>
    </row>
    <row r="172" spans="1:18" x14ac:dyDescent="0.25">
      <c r="A172" s="235"/>
      <c r="B172" s="273"/>
      <c r="C172" s="273"/>
      <c r="D172" s="361"/>
      <c r="E172" s="361"/>
      <c r="F172" s="361"/>
      <c r="G172" s="361"/>
      <c r="H172" s="361"/>
      <c r="I172" s="361"/>
      <c r="J172" s="361"/>
      <c r="K172" s="361"/>
      <c r="L172" s="361"/>
      <c r="M172" s="361"/>
      <c r="N172" s="361"/>
    </row>
    <row r="173" spans="1:18" x14ac:dyDescent="0.25">
      <c r="A173" s="235"/>
      <c r="B173" s="273"/>
      <c r="C173" s="273"/>
      <c r="D173" s="361"/>
      <c r="E173" s="361"/>
      <c r="F173" s="361"/>
      <c r="G173" s="361"/>
      <c r="H173" s="361"/>
      <c r="I173" s="361"/>
      <c r="J173" s="361"/>
      <c r="K173" s="361"/>
      <c r="L173" s="361"/>
      <c r="M173" s="361"/>
      <c r="N173" s="361"/>
    </row>
    <row r="174" spans="1:18" x14ac:dyDescent="0.25">
      <c r="A174" s="235"/>
      <c r="B174" s="273"/>
      <c r="C174" s="273"/>
      <c r="D174" s="361"/>
      <c r="E174" s="361"/>
      <c r="F174" s="361"/>
      <c r="G174" s="361"/>
      <c r="H174" s="361"/>
      <c r="I174" s="361"/>
      <c r="J174" s="361"/>
      <c r="K174" s="361"/>
      <c r="L174" s="361"/>
      <c r="M174" s="361"/>
      <c r="N174" s="361"/>
    </row>
    <row r="175" spans="1:18" x14ac:dyDescent="0.25">
      <c r="A175" s="235"/>
      <c r="B175" s="273"/>
      <c r="C175" s="273"/>
      <c r="D175" s="361"/>
      <c r="E175" s="361"/>
      <c r="F175" s="361"/>
      <c r="G175" s="361"/>
      <c r="H175" s="361"/>
      <c r="I175" s="361"/>
      <c r="J175" s="361"/>
      <c r="K175" s="361"/>
      <c r="L175" s="361"/>
      <c r="M175" s="361"/>
      <c r="N175" s="361"/>
    </row>
    <row r="176" spans="1:18" x14ac:dyDescent="0.25">
      <c r="A176" s="235"/>
      <c r="B176" s="273"/>
      <c r="C176" s="273"/>
      <c r="D176" s="361"/>
      <c r="E176" s="361"/>
      <c r="F176" s="361"/>
      <c r="G176" s="361"/>
      <c r="H176" s="361"/>
      <c r="I176" s="361"/>
      <c r="J176" s="361"/>
      <c r="K176" s="361"/>
      <c r="L176" s="361"/>
      <c r="M176" s="361"/>
      <c r="N176" s="361"/>
    </row>
    <row r="177" spans="1:19" x14ac:dyDescent="0.25">
      <c r="A177" s="235"/>
      <c r="B177" s="273"/>
      <c r="C177" s="273"/>
      <c r="D177" s="361"/>
      <c r="E177" s="361"/>
      <c r="F177" s="361"/>
      <c r="G177" s="361"/>
      <c r="H177" s="361"/>
      <c r="I177" s="361"/>
      <c r="J177" s="361"/>
      <c r="K177" s="361"/>
      <c r="L177" s="361"/>
      <c r="M177" s="361"/>
      <c r="N177" s="361"/>
    </row>
    <row r="178" spans="1:19" x14ac:dyDescent="0.25">
      <c r="A178" s="235"/>
      <c r="B178" s="273"/>
      <c r="C178" s="273"/>
      <c r="D178" s="361"/>
      <c r="E178" s="361"/>
      <c r="F178" s="361"/>
      <c r="G178" s="361"/>
      <c r="H178" s="361"/>
      <c r="I178" s="361"/>
      <c r="J178" s="361"/>
      <c r="K178" s="361"/>
      <c r="L178" s="361"/>
      <c r="M178" s="361"/>
      <c r="N178" s="361"/>
    </row>
    <row r="179" spans="1:19" x14ac:dyDescent="0.25">
      <c r="A179" s="235"/>
      <c r="B179" s="273"/>
      <c r="C179" s="273"/>
      <c r="D179" s="361"/>
      <c r="E179" s="361"/>
      <c r="F179" s="361"/>
      <c r="G179" s="361"/>
      <c r="H179" s="361"/>
      <c r="I179" s="361"/>
      <c r="J179" s="361"/>
      <c r="K179" s="361"/>
      <c r="L179" s="361"/>
      <c r="M179" s="361"/>
      <c r="N179" s="361"/>
    </row>
    <row r="180" spans="1:19" x14ac:dyDescent="0.25">
      <c r="A180" s="235"/>
      <c r="B180" s="273"/>
      <c r="C180" s="273"/>
      <c r="D180" s="361"/>
      <c r="E180" s="361"/>
      <c r="F180" s="361"/>
      <c r="G180" s="361"/>
      <c r="H180" s="361"/>
      <c r="I180" s="361"/>
      <c r="J180" s="361"/>
      <c r="K180" s="361"/>
      <c r="L180" s="361"/>
      <c r="M180" s="361"/>
      <c r="N180" s="361"/>
    </row>
    <row r="181" spans="1:19" x14ac:dyDescent="0.25">
      <c r="A181" s="235"/>
      <c r="B181" s="273"/>
      <c r="C181" s="273"/>
      <c r="D181" s="361"/>
      <c r="E181" s="361"/>
      <c r="F181" s="361"/>
      <c r="G181" s="361"/>
      <c r="H181" s="361"/>
      <c r="I181" s="361"/>
      <c r="J181" s="361"/>
      <c r="K181" s="361"/>
      <c r="L181" s="361"/>
      <c r="M181" s="361"/>
      <c r="N181" s="361"/>
    </row>
    <row r="182" spans="1:19" s="43" customFormat="1" x14ac:dyDescent="0.25">
      <c r="A182" s="235"/>
      <c r="B182" s="273"/>
      <c r="C182" s="273"/>
      <c r="D182" s="361"/>
      <c r="E182" s="361"/>
      <c r="F182" s="361"/>
      <c r="G182" s="361"/>
      <c r="H182" s="361"/>
      <c r="I182" s="361"/>
      <c r="J182" s="361"/>
      <c r="K182" s="361"/>
      <c r="L182" s="361"/>
      <c r="M182" s="361"/>
      <c r="N182" s="361"/>
      <c r="O182"/>
      <c r="P182"/>
      <c r="Q182"/>
      <c r="R182"/>
      <c r="S182"/>
    </row>
    <row r="183" spans="1:19" s="43" customFormat="1" x14ac:dyDescent="0.25">
      <c r="A183" s="235"/>
      <c r="B183" s="273"/>
      <c r="C183" s="273"/>
      <c r="D183" s="362"/>
      <c r="E183" s="362"/>
      <c r="F183" s="362"/>
      <c r="G183" s="362"/>
      <c r="H183" s="362"/>
      <c r="I183" s="362"/>
      <c r="J183" s="362"/>
      <c r="K183" s="362"/>
      <c r="L183" s="362"/>
      <c r="M183" s="362"/>
      <c r="N183" s="362"/>
      <c r="O183"/>
      <c r="P183"/>
      <c r="Q183"/>
      <c r="R183"/>
      <c r="S183"/>
    </row>
    <row r="184" spans="1:19" s="43" customFormat="1" x14ac:dyDescent="0.25">
      <c r="A184" s="235"/>
      <c r="B184" s="273"/>
      <c r="C184" s="273"/>
      <c r="D184" s="361"/>
      <c r="E184" s="361"/>
      <c r="F184" s="361"/>
      <c r="G184" s="361"/>
      <c r="H184" s="361"/>
      <c r="I184" s="361"/>
      <c r="J184" s="361"/>
      <c r="K184" s="361"/>
      <c r="L184" s="361"/>
      <c r="M184" s="361"/>
      <c r="N184" s="361"/>
      <c r="O184"/>
      <c r="P184"/>
      <c r="Q184"/>
      <c r="R184"/>
    </row>
    <row r="185" spans="1:19" s="43" customFormat="1" x14ac:dyDescent="0.25">
      <c r="A185" s="235"/>
      <c r="B185" s="273"/>
      <c r="C185" s="273"/>
      <c r="D185" s="359"/>
      <c r="E185" s="359"/>
      <c r="F185" s="359"/>
      <c r="G185" s="359"/>
      <c r="H185" s="359"/>
      <c r="I185" s="359"/>
      <c r="J185" s="359"/>
      <c r="K185" s="359"/>
      <c r="L185" s="359"/>
      <c r="M185" s="359"/>
      <c r="N185" s="359"/>
      <c r="O185"/>
      <c r="P185"/>
      <c r="Q185"/>
      <c r="R185"/>
    </row>
    <row r="186" spans="1:19" s="43" customFormat="1" x14ac:dyDescent="0.25">
      <c r="B186" s="268"/>
      <c r="C186" s="268"/>
      <c r="N186" s="359"/>
    </row>
    <row r="187" spans="1:19" s="43" customFormat="1" x14ac:dyDescent="0.25">
      <c r="N187" s="359"/>
    </row>
    <row r="188" spans="1:19" s="43" customFormat="1" x14ac:dyDescent="0.25">
      <c r="B188" s="235"/>
      <c r="C188" s="235"/>
      <c r="D188" s="245"/>
      <c r="E188" s="245"/>
      <c r="F188" s="245"/>
      <c r="G188" s="245"/>
      <c r="H188" s="245"/>
      <c r="I188" s="245"/>
      <c r="J188" s="245"/>
      <c r="K188" s="245"/>
      <c r="L188" s="245"/>
      <c r="M188" s="245"/>
      <c r="N188" s="359"/>
    </row>
    <row r="189" spans="1:19" s="43" customFormat="1" x14ac:dyDescent="0.25">
      <c r="A189" s="235"/>
      <c r="B189" s="273"/>
      <c r="C189" s="273"/>
      <c r="D189" s="360"/>
      <c r="E189" s="360"/>
      <c r="F189" s="360"/>
      <c r="G189" s="360"/>
      <c r="H189" s="360"/>
      <c r="I189" s="360"/>
      <c r="J189" s="360"/>
      <c r="K189" s="360"/>
      <c r="L189" s="360"/>
      <c r="M189" s="360"/>
      <c r="N189" s="359"/>
    </row>
    <row r="190" spans="1:19" s="43" customFormat="1" x14ac:dyDescent="0.25">
      <c r="A190" s="235"/>
      <c r="B190" s="273"/>
      <c r="C190" s="273"/>
      <c r="D190" s="360"/>
      <c r="E190" s="360"/>
      <c r="F190" s="360"/>
      <c r="G190" s="360"/>
      <c r="H190" s="360"/>
      <c r="I190" s="360"/>
      <c r="J190" s="360"/>
      <c r="K190" s="360"/>
      <c r="L190" s="360"/>
      <c r="M190" s="360"/>
      <c r="N190" s="359"/>
    </row>
    <row r="191" spans="1:19" s="43" customFormat="1" x14ac:dyDescent="0.25">
      <c r="A191" s="235"/>
      <c r="B191" s="273"/>
      <c r="C191" s="273"/>
      <c r="D191" s="360"/>
      <c r="E191" s="360"/>
      <c r="F191" s="360"/>
      <c r="G191" s="360"/>
      <c r="H191" s="360"/>
      <c r="I191" s="360"/>
      <c r="J191" s="360"/>
      <c r="K191" s="360"/>
      <c r="L191" s="360"/>
      <c r="M191" s="360"/>
      <c r="N191" s="359"/>
    </row>
    <row r="192" spans="1:19" s="43" customFormat="1" x14ac:dyDescent="0.25">
      <c r="A192" s="235"/>
      <c r="B192" s="273"/>
      <c r="C192" s="273"/>
      <c r="D192" s="360"/>
      <c r="E192" s="360"/>
      <c r="F192" s="360"/>
      <c r="G192" s="360"/>
      <c r="H192" s="360"/>
      <c r="I192" s="360"/>
      <c r="J192" s="360"/>
      <c r="K192" s="360"/>
      <c r="L192" s="360"/>
      <c r="M192" s="360"/>
      <c r="N192" s="359"/>
    </row>
    <row r="193" spans="1:19" s="43" customFormat="1" x14ac:dyDescent="0.25">
      <c r="A193" s="235"/>
      <c r="B193" s="273"/>
      <c r="C193" s="273"/>
      <c r="D193" s="360"/>
      <c r="E193" s="360"/>
      <c r="F193" s="360"/>
      <c r="G193" s="360"/>
      <c r="H193" s="360"/>
      <c r="I193" s="360"/>
      <c r="J193" s="360"/>
      <c r="K193" s="360"/>
      <c r="L193" s="360"/>
      <c r="M193" s="360"/>
      <c r="N193" s="359"/>
    </row>
    <row r="194" spans="1:19" s="43" customFormat="1" x14ac:dyDescent="0.25">
      <c r="A194" s="235"/>
      <c r="B194" s="273"/>
      <c r="C194" s="273"/>
      <c r="D194" s="360"/>
      <c r="E194" s="360"/>
      <c r="F194" s="360"/>
      <c r="G194" s="360"/>
      <c r="H194" s="360"/>
      <c r="I194" s="360"/>
      <c r="J194" s="360"/>
      <c r="K194" s="360"/>
      <c r="L194" s="360"/>
      <c r="M194" s="360"/>
      <c r="N194" s="359"/>
    </row>
    <row r="195" spans="1:19" s="43" customFormat="1" x14ac:dyDescent="0.25">
      <c r="A195" s="235"/>
      <c r="B195" s="273"/>
      <c r="C195" s="273"/>
      <c r="D195" s="360"/>
      <c r="E195" s="360"/>
      <c r="F195" s="360"/>
      <c r="G195" s="360"/>
      <c r="H195" s="360"/>
      <c r="I195" s="360"/>
      <c r="J195" s="360"/>
      <c r="K195" s="360"/>
      <c r="L195" s="360"/>
      <c r="M195" s="360"/>
      <c r="N195" s="359"/>
    </row>
    <row r="196" spans="1:19" s="43" customFormat="1" x14ac:dyDescent="0.25">
      <c r="A196" s="235"/>
      <c r="B196" s="273"/>
      <c r="C196" s="273"/>
      <c r="D196" s="360"/>
      <c r="E196" s="360"/>
      <c r="F196" s="360"/>
      <c r="G196" s="360"/>
      <c r="H196" s="360"/>
      <c r="I196" s="360"/>
      <c r="J196" s="360"/>
      <c r="K196" s="360"/>
      <c r="L196" s="360"/>
      <c r="M196" s="360"/>
      <c r="N196" s="359"/>
    </row>
    <row r="197" spans="1:19" x14ac:dyDescent="0.25">
      <c r="A197" s="235"/>
      <c r="B197" s="273"/>
      <c r="C197" s="273"/>
      <c r="D197" s="360"/>
      <c r="E197" s="360"/>
      <c r="F197" s="360"/>
      <c r="G197" s="360"/>
      <c r="H197" s="360"/>
      <c r="I197" s="360"/>
      <c r="J197" s="360"/>
      <c r="K197" s="360"/>
      <c r="L197" s="360"/>
      <c r="M197" s="360"/>
      <c r="N197" s="359"/>
      <c r="O197" s="43"/>
      <c r="P197" s="43"/>
      <c r="Q197" s="43"/>
      <c r="R197" s="43"/>
      <c r="S197" s="43"/>
    </row>
    <row r="198" spans="1:19" x14ac:dyDescent="0.25">
      <c r="A198" s="235"/>
      <c r="B198" s="273"/>
      <c r="C198" s="273"/>
      <c r="D198" s="360"/>
      <c r="E198" s="360"/>
      <c r="F198" s="360"/>
      <c r="G198" s="360"/>
      <c r="H198" s="360"/>
      <c r="I198" s="360"/>
      <c r="J198" s="360"/>
      <c r="K198" s="360"/>
      <c r="L198" s="360"/>
      <c r="M198" s="360"/>
      <c r="N198" s="359"/>
      <c r="O198" s="43"/>
      <c r="P198" s="43"/>
      <c r="Q198" s="43"/>
      <c r="R198" s="43"/>
      <c r="S198" s="43"/>
    </row>
    <row r="199" spans="1:19" x14ac:dyDescent="0.25">
      <c r="A199" s="235"/>
      <c r="B199" s="273"/>
      <c r="C199" s="273"/>
      <c r="D199" s="360"/>
      <c r="E199" s="360"/>
      <c r="F199" s="360"/>
      <c r="G199" s="360"/>
      <c r="H199" s="360"/>
      <c r="I199" s="360"/>
      <c r="J199" s="360"/>
      <c r="K199" s="360"/>
      <c r="L199" s="360"/>
      <c r="M199" s="360"/>
      <c r="N199" s="359"/>
      <c r="O199" s="43"/>
      <c r="P199" s="43"/>
      <c r="Q199" s="43"/>
      <c r="R199" s="43"/>
    </row>
    <row r="200" spans="1:19" x14ac:dyDescent="0.25">
      <c r="A200" s="235"/>
      <c r="B200" s="273"/>
      <c r="C200" s="273"/>
      <c r="D200" s="360"/>
      <c r="E200" s="360"/>
      <c r="F200" s="360"/>
      <c r="G200" s="360"/>
      <c r="H200" s="360"/>
      <c r="I200" s="360"/>
      <c r="J200" s="360"/>
      <c r="K200" s="360"/>
      <c r="L200" s="360"/>
      <c r="M200" s="360"/>
      <c r="N200" s="359"/>
      <c r="O200" s="43"/>
      <c r="P200" s="43"/>
      <c r="Q200" s="43"/>
      <c r="R200" s="43"/>
    </row>
    <row r="202" spans="1:19" x14ac:dyDescent="0.25">
      <c r="B202" s="268"/>
      <c r="C202" s="268"/>
    </row>
    <row r="203" spans="1:19" x14ac:dyDescent="0.25">
      <c r="B203" s="51"/>
      <c r="C203" s="51"/>
    </row>
    <row r="204" spans="1:19" x14ac:dyDescent="0.25">
      <c r="B204" s="48"/>
      <c r="C204" s="48"/>
      <c r="D204" s="236"/>
      <c r="E204" s="236"/>
      <c r="F204" s="236"/>
      <c r="G204" s="236"/>
      <c r="H204" s="236"/>
      <c r="I204" s="236"/>
      <c r="J204" s="236"/>
      <c r="K204" s="236"/>
      <c r="L204" s="236"/>
      <c r="M204" s="236"/>
      <c r="N204" s="248"/>
    </row>
    <row r="205" spans="1:19" x14ac:dyDescent="0.25">
      <c r="A205" s="235"/>
      <c r="B205" s="48"/>
      <c r="C205" s="48"/>
      <c r="D205" s="52"/>
      <c r="E205" s="52"/>
      <c r="F205" s="52"/>
      <c r="G205" s="52"/>
      <c r="H205" s="52"/>
      <c r="I205" s="52"/>
      <c r="J205" s="52"/>
      <c r="K205" s="52"/>
      <c r="L205" s="52"/>
      <c r="M205" s="52"/>
      <c r="N205" s="52"/>
    </row>
    <row r="206" spans="1:19" x14ac:dyDescent="0.25">
      <c r="B206" s="48"/>
      <c r="C206" s="48"/>
      <c r="D206" s="52"/>
      <c r="E206" s="52"/>
      <c r="F206" s="52"/>
      <c r="G206" s="52"/>
      <c r="H206" s="52"/>
      <c r="I206" s="52"/>
      <c r="J206" s="52"/>
      <c r="K206" s="52"/>
      <c r="L206" s="52"/>
      <c r="M206" s="52"/>
      <c r="N206" s="52"/>
    </row>
    <row r="207" spans="1:19" x14ac:dyDescent="0.25">
      <c r="B207" s="51"/>
      <c r="C207" s="51"/>
      <c r="D207" s="52"/>
      <c r="E207" s="52"/>
      <c r="F207" s="52"/>
      <c r="G207" s="52"/>
      <c r="H207" s="52"/>
      <c r="I207" s="52"/>
      <c r="J207" s="52"/>
      <c r="K207" s="52"/>
      <c r="L207" s="52"/>
      <c r="M207" s="52"/>
      <c r="N207" s="52"/>
    </row>
    <row r="208" spans="1:19" x14ac:dyDescent="0.25">
      <c r="B208" s="48"/>
      <c r="C208" s="48"/>
      <c r="D208" s="236"/>
      <c r="E208" s="236"/>
      <c r="F208" s="236"/>
      <c r="G208" s="236"/>
      <c r="H208" s="236"/>
      <c r="I208" s="236"/>
      <c r="J208" s="236"/>
      <c r="K208" s="236"/>
      <c r="L208" s="236"/>
      <c r="M208" s="236"/>
      <c r="N208" s="248"/>
    </row>
    <row r="209" spans="1:14" x14ac:dyDescent="0.25">
      <c r="A209" s="235"/>
      <c r="B209" s="48"/>
      <c r="C209" s="48"/>
      <c r="D209" s="52"/>
      <c r="E209" s="52"/>
      <c r="F209" s="52"/>
      <c r="G209" s="52"/>
      <c r="H209" s="52"/>
      <c r="I209" s="52"/>
      <c r="J209" s="52"/>
      <c r="K209" s="52"/>
      <c r="L209" s="52"/>
      <c r="M209" s="52"/>
      <c r="N209" s="52"/>
    </row>
    <row r="210" spans="1:14" x14ac:dyDescent="0.25">
      <c r="B210" s="48"/>
      <c r="C210" s="48"/>
      <c r="D210" s="52"/>
      <c r="E210" s="52"/>
      <c r="F210" s="52"/>
      <c r="G210" s="52"/>
      <c r="H210" s="52"/>
      <c r="I210" s="52"/>
      <c r="J210" s="52"/>
      <c r="K210" s="52"/>
      <c r="L210" s="52"/>
      <c r="M210" s="52"/>
      <c r="N210" s="52"/>
    </row>
    <row r="211" spans="1:14" x14ac:dyDescent="0.25">
      <c r="B211" s="51"/>
      <c r="C211" s="51"/>
      <c r="D211" s="52"/>
      <c r="E211" s="52"/>
      <c r="F211" s="52"/>
      <c r="G211" s="52"/>
      <c r="H211" s="52"/>
      <c r="I211" s="52"/>
      <c r="J211" s="52"/>
      <c r="K211" s="52"/>
      <c r="L211" s="52"/>
      <c r="M211" s="52"/>
      <c r="N211" s="52"/>
    </row>
    <row r="212" spans="1:14" x14ac:dyDescent="0.25">
      <c r="D212" s="236"/>
      <c r="E212" s="236"/>
      <c r="F212" s="236"/>
      <c r="G212" s="236"/>
      <c r="H212" s="236"/>
      <c r="I212" s="236"/>
      <c r="J212" s="236"/>
      <c r="K212" s="236"/>
      <c r="L212" s="236"/>
      <c r="M212" s="236"/>
      <c r="N212" s="248"/>
    </row>
    <row r="213" spans="1:14" x14ac:dyDescent="0.25">
      <c r="A213" s="235"/>
      <c r="D213" s="52"/>
      <c r="E213" s="52"/>
      <c r="F213" s="52"/>
      <c r="G213" s="52"/>
      <c r="H213" s="52"/>
      <c r="I213" s="52"/>
      <c r="J213" s="52"/>
      <c r="K213" s="52"/>
      <c r="L213" s="52"/>
      <c r="M213" s="52"/>
      <c r="N213" s="52"/>
    </row>
    <row r="215" spans="1:14" x14ac:dyDescent="0.25">
      <c r="B215" s="268"/>
      <c r="C215" s="268"/>
    </row>
    <row r="216" spans="1:14" x14ac:dyDescent="0.25">
      <c r="A216" s="17"/>
      <c r="B216" s="236"/>
      <c r="C216" s="236"/>
      <c r="D216" s="236"/>
      <c r="E216" s="236"/>
      <c r="F216" s="236"/>
      <c r="G216" s="236"/>
      <c r="H216" s="236"/>
      <c r="I216" s="236"/>
      <c r="J216" s="236"/>
      <c r="K216" s="236"/>
      <c r="L216" s="236"/>
      <c r="M216" s="236"/>
      <c r="N216" s="236"/>
    </row>
    <row r="217" spans="1:14" x14ac:dyDescent="0.25">
      <c r="B217" s="6"/>
      <c r="C217" s="6"/>
      <c r="G217" s="358"/>
      <c r="N217" s="114"/>
    </row>
    <row r="218" spans="1:14" x14ac:dyDescent="0.25">
      <c r="B218" s="235"/>
      <c r="C218" s="235"/>
      <c r="D218" s="236"/>
      <c r="E218" s="236"/>
    </row>
    <row r="219" spans="1:14" x14ac:dyDescent="0.25">
      <c r="A219" s="357"/>
      <c r="B219" s="248"/>
      <c r="C219" s="248"/>
      <c r="D219" s="236"/>
      <c r="E219" s="236"/>
      <c r="F219" s="236"/>
      <c r="G219" s="236"/>
      <c r="H219" s="236"/>
      <c r="I219" s="236"/>
      <c r="J219" s="236"/>
      <c r="K219" s="236"/>
      <c r="L219" s="236"/>
      <c r="M219" s="236"/>
      <c r="N219" s="248"/>
    </row>
    <row r="220" spans="1:14" x14ac:dyDescent="0.25">
      <c r="A220" s="235"/>
      <c r="B220" s="273"/>
      <c r="C220" s="273"/>
      <c r="D220" s="276"/>
      <c r="E220" s="276"/>
      <c r="F220" s="276"/>
      <c r="G220" s="276"/>
      <c r="H220" s="276"/>
      <c r="I220" s="276"/>
      <c r="J220" s="276"/>
      <c r="K220" s="276"/>
      <c r="L220" s="276"/>
      <c r="M220" s="276"/>
      <c r="N220" s="276"/>
    </row>
    <row r="221" spans="1:14" x14ac:dyDescent="0.25">
      <c r="A221" s="235"/>
      <c r="B221" s="273"/>
      <c r="C221" s="273"/>
      <c r="D221" s="276"/>
      <c r="E221" s="276"/>
      <c r="F221" s="276"/>
      <c r="G221" s="276"/>
      <c r="H221" s="276"/>
      <c r="I221" s="276"/>
      <c r="J221" s="276"/>
      <c r="K221" s="276"/>
      <c r="L221" s="276"/>
      <c r="M221" s="276"/>
      <c r="N221" s="276"/>
    </row>
    <row r="222" spans="1:14" x14ac:dyDescent="0.25">
      <c r="A222" s="235"/>
      <c r="B222" s="273"/>
      <c r="C222" s="273"/>
      <c r="D222" s="276"/>
      <c r="E222" s="276"/>
      <c r="F222" s="276"/>
      <c r="G222" s="276"/>
      <c r="H222" s="276"/>
      <c r="I222" s="276"/>
      <c r="J222" s="276"/>
      <c r="K222" s="276"/>
      <c r="L222" s="276"/>
      <c r="M222" s="276"/>
      <c r="N222" s="276"/>
    </row>
    <row r="223" spans="1:14" x14ac:dyDescent="0.25">
      <c r="A223" s="235"/>
      <c r="B223" s="273"/>
      <c r="C223" s="273"/>
      <c r="D223" s="276"/>
      <c r="E223" s="276"/>
      <c r="F223" s="276"/>
      <c r="G223" s="276"/>
      <c r="H223" s="276"/>
      <c r="I223" s="276"/>
      <c r="J223" s="276"/>
      <c r="K223" s="276"/>
      <c r="L223" s="276"/>
      <c r="M223" s="276"/>
      <c r="N223" s="276"/>
    </row>
    <row r="224" spans="1:14" x14ac:dyDescent="0.25">
      <c r="A224" s="235"/>
      <c r="B224" s="273"/>
      <c r="C224" s="273"/>
      <c r="D224" s="276"/>
      <c r="E224" s="276"/>
      <c r="F224" s="276"/>
      <c r="G224" s="276"/>
      <c r="H224" s="276"/>
      <c r="I224" s="276"/>
      <c r="J224" s="276"/>
      <c r="K224" s="276"/>
      <c r="L224" s="276"/>
      <c r="M224" s="276"/>
      <c r="N224" s="276"/>
    </row>
    <row r="225" spans="1:19" x14ac:dyDescent="0.25">
      <c r="A225" s="235"/>
      <c r="B225" s="273"/>
      <c r="C225" s="273"/>
      <c r="D225" s="276"/>
      <c r="E225" s="276"/>
      <c r="F225" s="276"/>
      <c r="G225" s="276"/>
      <c r="H225" s="276"/>
      <c r="I225" s="276"/>
      <c r="J225" s="276"/>
      <c r="K225" s="276"/>
      <c r="L225" s="276"/>
      <c r="M225" s="276"/>
      <c r="N225" s="276"/>
    </row>
    <row r="226" spans="1:19" x14ac:dyDescent="0.25">
      <c r="A226" s="235"/>
      <c r="B226" s="273"/>
      <c r="C226" s="273"/>
      <c r="D226" s="276"/>
      <c r="E226" s="276"/>
      <c r="F226" s="276"/>
      <c r="G226" s="276"/>
      <c r="H226" s="276"/>
      <c r="I226" s="276"/>
      <c r="J226" s="276"/>
      <c r="K226" s="276"/>
      <c r="L226" s="276"/>
      <c r="M226" s="276"/>
      <c r="N226" s="276"/>
    </row>
    <row r="227" spans="1:19" x14ac:dyDescent="0.25">
      <c r="A227" s="235"/>
      <c r="B227" s="273"/>
      <c r="C227" s="273"/>
      <c r="D227" s="276"/>
      <c r="E227" s="276"/>
      <c r="F227" s="276"/>
      <c r="G227" s="276"/>
      <c r="H227" s="276"/>
      <c r="I227" s="276"/>
      <c r="J227" s="276"/>
      <c r="K227" s="276"/>
      <c r="L227" s="276"/>
      <c r="M227" s="276"/>
      <c r="N227" s="276"/>
    </row>
    <row r="228" spans="1:19" x14ac:dyDescent="0.25">
      <c r="A228" s="235"/>
      <c r="B228" s="273"/>
      <c r="C228" s="273"/>
      <c r="D228" s="276"/>
      <c r="E228" s="276"/>
      <c r="F228" s="276"/>
      <c r="G228" s="276"/>
      <c r="H228" s="276"/>
      <c r="I228" s="276"/>
      <c r="J228" s="276"/>
      <c r="K228" s="276"/>
      <c r="L228" s="276"/>
      <c r="M228" s="276"/>
      <c r="N228" s="276"/>
    </row>
    <row r="229" spans="1:19" x14ac:dyDescent="0.25">
      <c r="A229" s="235"/>
      <c r="B229" s="273"/>
      <c r="C229" s="273"/>
      <c r="D229" s="276"/>
      <c r="E229" s="276"/>
      <c r="F229" s="276"/>
      <c r="G229" s="276"/>
      <c r="H229" s="276"/>
      <c r="I229" s="276"/>
      <c r="J229" s="276"/>
      <c r="K229" s="276"/>
      <c r="L229" s="276"/>
      <c r="M229" s="276"/>
      <c r="N229" s="276"/>
    </row>
    <row r="230" spans="1:19" x14ac:dyDescent="0.25">
      <c r="A230" s="235"/>
      <c r="B230" s="273"/>
      <c r="C230" s="273"/>
      <c r="D230" s="276"/>
      <c r="E230" s="276"/>
      <c r="F230" s="276"/>
      <c r="G230" s="276"/>
      <c r="H230" s="276"/>
      <c r="I230" s="276"/>
      <c r="J230" s="276"/>
      <c r="K230" s="276"/>
      <c r="L230" s="276"/>
      <c r="M230" s="276"/>
      <c r="N230" s="276"/>
    </row>
    <row r="231" spans="1:19" x14ac:dyDescent="0.25">
      <c r="A231" s="235"/>
      <c r="B231" s="273"/>
      <c r="C231" s="273"/>
      <c r="D231" s="356"/>
      <c r="E231" s="356"/>
      <c r="F231" s="356"/>
      <c r="G231" s="356"/>
      <c r="H231" s="356"/>
      <c r="I231" s="356"/>
      <c r="J231" s="356"/>
      <c r="K231" s="356"/>
      <c r="L231" s="356"/>
      <c r="M231" s="356"/>
      <c r="N231" s="356"/>
    </row>
    <row r="232" spans="1:19" x14ac:dyDescent="0.25">
      <c r="A232" s="235"/>
      <c r="B232" s="273"/>
      <c r="C232" s="273"/>
      <c r="D232" s="52"/>
      <c r="E232" s="52"/>
      <c r="F232" s="52"/>
      <c r="G232" s="52"/>
      <c r="H232" s="52"/>
      <c r="I232" s="52"/>
      <c r="J232" s="52"/>
      <c r="K232" s="52"/>
      <c r="L232" s="52"/>
      <c r="M232" s="52"/>
      <c r="N232" s="276"/>
    </row>
    <row r="234" spans="1:19" x14ac:dyDescent="0.25">
      <c r="B234" s="81"/>
      <c r="C234" s="81"/>
      <c r="S234" s="43"/>
    </row>
    <row r="235" spans="1:19" x14ac:dyDescent="0.25">
      <c r="B235" s="43"/>
      <c r="C235" s="43"/>
    </row>
    <row r="236" spans="1:19" x14ac:dyDescent="0.25">
      <c r="B236" s="355"/>
      <c r="C236" s="355"/>
      <c r="D236" s="43"/>
      <c r="E236" s="43"/>
      <c r="F236" s="43"/>
      <c r="G236" s="43"/>
      <c r="H236" s="43"/>
      <c r="I236" s="43"/>
      <c r="K236" s="43"/>
      <c r="L236" s="43"/>
      <c r="M236" s="43"/>
      <c r="N236" s="43"/>
      <c r="O236" s="43"/>
      <c r="P236" s="43"/>
      <c r="Q236" s="43"/>
      <c r="R236" s="43"/>
    </row>
    <row r="238" spans="1:19" x14ac:dyDescent="0.25">
      <c r="B238" s="51"/>
      <c r="C238" s="51"/>
    </row>
    <row r="239" spans="1:19" x14ac:dyDescent="0.25">
      <c r="B239" s="51"/>
      <c r="C239" s="51"/>
    </row>
    <row r="240" spans="1:19" x14ac:dyDescent="0.25">
      <c r="B240" s="48"/>
      <c r="C240" s="48"/>
    </row>
    <row r="241" spans="2:3" x14ac:dyDescent="0.25">
      <c r="B241" s="43"/>
      <c r="C241" s="43"/>
    </row>
    <row r="242" spans="2:3" x14ac:dyDescent="0.25">
      <c r="B242" s="51"/>
      <c r="C242" s="51"/>
    </row>
    <row r="243" spans="2:3" x14ac:dyDescent="0.25">
      <c r="B243" s="51"/>
      <c r="C243" s="51"/>
    </row>
    <row r="244" spans="2:3" x14ac:dyDescent="0.25">
      <c r="B244" s="51"/>
      <c r="C244" s="51"/>
    </row>
    <row r="245" spans="2:3" x14ac:dyDescent="0.25">
      <c r="B245" s="43"/>
      <c r="C245" s="43"/>
    </row>
    <row r="246" spans="2:3" x14ac:dyDescent="0.25">
      <c r="B246" s="51"/>
      <c r="C246" s="51"/>
    </row>
    <row r="247" spans="2:3" x14ac:dyDescent="0.25">
      <c r="B247" s="354"/>
      <c r="C247" s="354"/>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1"/>
      <c r="C257" s="51"/>
    </row>
    <row r="258" spans="2:3" x14ac:dyDescent="0.25">
      <c r="B258" s="51"/>
      <c r="C258" s="51"/>
    </row>
  </sheetData>
  <mergeCells count="5">
    <mergeCell ref="B132:Q132"/>
    <mergeCell ref="B133:Q133"/>
    <mergeCell ref="B134:Q134"/>
    <mergeCell ref="B135:Q135"/>
    <mergeCell ref="B136:Q136"/>
  </mergeCells>
  <printOptions horizontalCentered="1"/>
  <pageMargins left="1" right="1" top="1" bottom="1" header="0.5" footer="0.5"/>
  <pageSetup scale="21"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2" max="19" man="1"/>
    <brk id="117" max="19"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6459-60AA-486D-8740-77FBFAAC8193}">
  <sheetPr>
    <pageSetUpPr fitToPage="1"/>
  </sheetPr>
  <dimension ref="A1:S258"/>
  <sheetViews>
    <sheetView topLeftCell="A109" zoomScale="55" zoomScaleNormal="55" workbookViewId="0">
      <selection activeCell="Q114" sqref="Q114"/>
    </sheetView>
  </sheetViews>
  <sheetFormatPr defaultColWidth="8.85546875" defaultRowHeight="15" x14ac:dyDescent="0.25"/>
  <cols>
    <col min="1" max="1" width="6.7109375" bestFit="1" customWidth="1"/>
    <col min="2" max="3" width="10.5703125" customWidth="1"/>
    <col min="4" max="4" width="18.85546875" customWidth="1"/>
    <col min="5" max="5" width="18" customWidth="1"/>
    <col min="6" max="6" width="18.28515625" customWidth="1"/>
    <col min="7" max="7" width="16.7109375" customWidth="1"/>
    <col min="8" max="8" width="19" customWidth="1"/>
    <col min="9" max="9" width="16.7109375" customWidth="1"/>
    <col min="10" max="10" width="13.42578125" customWidth="1"/>
    <col min="11" max="11" width="25.140625" customWidth="1"/>
    <col min="12" max="12" width="18" customWidth="1"/>
    <col min="13" max="15" width="16.7109375" customWidth="1"/>
    <col min="16" max="16" width="21.5703125" bestFit="1" customWidth="1"/>
    <col min="17" max="17" width="18.85546875" customWidth="1"/>
    <col min="18" max="18" width="6.7109375" bestFit="1" customWidth="1"/>
    <col min="19" max="19" width="8.85546875" customWidth="1"/>
  </cols>
  <sheetData>
    <row r="1" spans="1:18" x14ac:dyDescent="0.25">
      <c r="B1" s="17" t="s">
        <v>47</v>
      </c>
      <c r="H1" s="271"/>
      <c r="J1" s="43"/>
      <c r="O1" s="6"/>
      <c r="P1" s="78" t="s">
        <v>470</v>
      </c>
    </row>
    <row r="2" spans="1:18" x14ac:dyDescent="0.25">
      <c r="B2" s="250" t="s">
        <v>318</v>
      </c>
      <c r="C2" s="89"/>
      <c r="D2" s="250"/>
      <c r="J2" s="43"/>
      <c r="O2" s="78"/>
      <c r="P2" s="78"/>
      <c r="Q2" s="78"/>
    </row>
    <row r="3" spans="1:18" x14ac:dyDescent="0.25">
      <c r="B3" s="268"/>
    </row>
    <row r="4" spans="1:18" x14ac:dyDescent="0.25">
      <c r="B4" s="268"/>
    </row>
    <row r="5" spans="1:18" x14ac:dyDescent="0.25">
      <c r="B5" s="83" t="s">
        <v>1027</v>
      </c>
      <c r="C5" s="83"/>
      <c r="D5" s="39"/>
      <c r="E5" s="39"/>
      <c r="F5" s="39"/>
      <c r="G5" s="39"/>
      <c r="H5" s="39"/>
      <c r="I5" s="39"/>
      <c r="J5" s="39"/>
      <c r="K5" s="39"/>
      <c r="L5" s="39"/>
      <c r="M5" s="39"/>
      <c r="N5" s="39"/>
      <c r="O5" s="39"/>
      <c r="P5" s="39"/>
      <c r="Q5" s="39"/>
    </row>
    <row r="6" spans="1:18" x14ac:dyDescent="0.25">
      <c r="B6" s="282" t="s">
        <v>1026</v>
      </c>
    </row>
    <row r="7" spans="1:18" x14ac:dyDescent="0.25">
      <c r="B7" s="282" t="s">
        <v>1025</v>
      </c>
    </row>
    <row r="9" spans="1:18" x14ac:dyDescent="0.25">
      <c r="A9" s="17"/>
      <c r="D9" s="236" t="s">
        <v>532</v>
      </c>
      <c r="E9" s="236" t="s">
        <v>531</v>
      </c>
      <c r="F9" s="236" t="s">
        <v>530</v>
      </c>
      <c r="G9" s="236" t="s">
        <v>529</v>
      </c>
      <c r="H9" s="236" t="s">
        <v>554</v>
      </c>
      <c r="I9" s="236" t="s">
        <v>553</v>
      </c>
      <c r="J9" s="236" t="s">
        <v>552</v>
      </c>
      <c r="K9" s="236" t="s">
        <v>582</v>
      </c>
      <c r="L9" s="236" t="s">
        <v>581</v>
      </c>
      <c r="M9" s="236" t="s">
        <v>729</v>
      </c>
      <c r="N9" s="236" t="s">
        <v>728</v>
      </c>
      <c r="O9" s="236" t="s">
        <v>727</v>
      </c>
      <c r="P9" s="236" t="s">
        <v>726</v>
      </c>
      <c r="Q9" s="236"/>
      <c r="R9" s="235"/>
    </row>
    <row r="10" spans="1:18" ht="30" x14ac:dyDescent="0.25">
      <c r="A10" s="17"/>
      <c r="D10" s="304" t="s">
        <v>926</v>
      </c>
      <c r="E10" s="304" t="s">
        <v>926</v>
      </c>
      <c r="F10" s="304" t="s">
        <v>926</v>
      </c>
      <c r="G10" s="304" t="s">
        <v>926</v>
      </c>
      <c r="H10" s="304" t="s">
        <v>926</v>
      </c>
      <c r="I10" s="304" t="s">
        <v>926</v>
      </c>
      <c r="J10" s="304" t="s">
        <v>926</v>
      </c>
      <c r="K10" s="304" t="s">
        <v>926</v>
      </c>
      <c r="L10" s="304" t="s">
        <v>926</v>
      </c>
      <c r="M10" s="304" t="s">
        <v>926</v>
      </c>
      <c r="N10" s="304" t="s">
        <v>926</v>
      </c>
      <c r="O10" s="304" t="s">
        <v>926</v>
      </c>
      <c r="P10" s="285" t="s">
        <v>919</v>
      </c>
      <c r="Q10" s="285"/>
      <c r="R10" s="235"/>
    </row>
    <row r="11" spans="1:18" x14ac:dyDescent="0.25">
      <c r="B11" s="6"/>
      <c r="C11" s="6"/>
      <c r="N11" s="114"/>
      <c r="P11" s="114"/>
      <c r="Q11" s="114"/>
      <c r="R11" s="235"/>
    </row>
    <row r="12" spans="1:18" x14ac:dyDescent="0.25">
      <c r="A12" s="75"/>
      <c r="B12" s="235"/>
      <c r="C12" s="220" t="s">
        <v>916</v>
      </c>
      <c r="D12" s="245">
        <v>350.01</v>
      </c>
      <c r="E12" s="245">
        <v>350.02</v>
      </c>
      <c r="F12" s="245">
        <v>352.01</v>
      </c>
      <c r="G12" s="245">
        <v>352.02</v>
      </c>
      <c r="H12" s="245">
        <v>353.01</v>
      </c>
      <c r="I12" s="245">
        <v>353.02</v>
      </c>
      <c r="J12" s="245">
        <v>354</v>
      </c>
      <c r="K12" s="245">
        <v>355</v>
      </c>
      <c r="L12" s="245">
        <v>356</v>
      </c>
      <c r="M12" s="245">
        <v>357</v>
      </c>
      <c r="N12" s="245">
        <v>358</v>
      </c>
      <c r="O12" s="245">
        <v>359</v>
      </c>
      <c r="R12" s="235"/>
    </row>
    <row r="13" spans="1:18" x14ac:dyDescent="0.25">
      <c r="A13" s="248" t="s">
        <v>100</v>
      </c>
      <c r="B13" s="248" t="s">
        <v>523</v>
      </c>
      <c r="C13" s="248" t="s">
        <v>545</v>
      </c>
      <c r="D13" s="236" t="s">
        <v>915</v>
      </c>
      <c r="E13" s="236" t="s">
        <v>907</v>
      </c>
      <c r="F13" s="236" t="s">
        <v>914</v>
      </c>
      <c r="G13" s="236" t="s">
        <v>913</v>
      </c>
      <c r="H13" s="236" t="s">
        <v>904</v>
      </c>
      <c r="I13" s="236" t="s">
        <v>912</v>
      </c>
      <c r="J13" s="236" t="s">
        <v>911</v>
      </c>
      <c r="K13" s="236" t="s">
        <v>910</v>
      </c>
      <c r="L13" s="236" t="s">
        <v>906</v>
      </c>
      <c r="M13" s="236" t="s">
        <v>909</v>
      </c>
      <c r="N13" s="236" t="s">
        <v>908</v>
      </c>
      <c r="O13" s="236" t="s">
        <v>905</v>
      </c>
      <c r="P13" s="248" t="s">
        <v>506</v>
      </c>
      <c r="Q13" s="248" t="s">
        <v>152</v>
      </c>
      <c r="R13" s="248" t="s">
        <v>100</v>
      </c>
    </row>
    <row r="14" spans="1:18" x14ac:dyDescent="0.25">
      <c r="A14" s="235">
        <v>100</v>
      </c>
      <c r="B14" s="282" t="s">
        <v>507</v>
      </c>
      <c r="C14" s="281">
        <v>2020</v>
      </c>
      <c r="D14" s="367">
        <v>-7829</v>
      </c>
      <c r="E14" s="367">
        <v>72494733</v>
      </c>
      <c r="F14" s="367">
        <v>109706920</v>
      </c>
      <c r="G14" s="367">
        <v>18023615</v>
      </c>
      <c r="H14" s="367">
        <v>1591956949</v>
      </c>
      <c r="I14" s="367">
        <v>15966368</v>
      </c>
      <c r="J14" s="367">
        <v>347587090</v>
      </c>
      <c r="K14" s="367">
        <v>379206173</v>
      </c>
      <c r="L14" s="367">
        <v>527564753</v>
      </c>
      <c r="M14" s="367">
        <v>102565877</v>
      </c>
      <c r="N14" s="367">
        <v>75168249</v>
      </c>
      <c r="O14" s="367">
        <v>15292937</v>
      </c>
      <c r="P14" s="33">
        <v>3255525835</v>
      </c>
      <c r="Q14" s="293" t="s">
        <v>941</v>
      </c>
      <c r="R14" s="235">
        <v>100</v>
      </c>
    </row>
    <row r="15" spans="1:18" x14ac:dyDescent="0.25">
      <c r="A15" s="235">
        <v>101</v>
      </c>
      <c r="B15" s="282" t="s">
        <v>518</v>
      </c>
      <c r="C15" s="281">
        <v>2021</v>
      </c>
      <c r="D15" s="367">
        <v>-12152</v>
      </c>
      <c r="E15" s="367">
        <v>72820073</v>
      </c>
      <c r="F15" s="367">
        <v>110112916</v>
      </c>
      <c r="G15" s="367">
        <v>18184197</v>
      </c>
      <c r="H15" s="367">
        <v>1599675929</v>
      </c>
      <c r="I15" s="367">
        <v>16022217</v>
      </c>
      <c r="J15" s="367">
        <v>349551688</v>
      </c>
      <c r="K15" s="367">
        <v>382993115</v>
      </c>
      <c r="L15" s="367">
        <v>530880223</v>
      </c>
      <c r="M15" s="367">
        <v>103204800</v>
      </c>
      <c r="N15" s="367">
        <v>75635994</v>
      </c>
      <c r="O15" s="367">
        <v>15771556</v>
      </c>
      <c r="P15" s="33">
        <v>3274840556</v>
      </c>
      <c r="Q15" s="293" t="s">
        <v>940</v>
      </c>
      <c r="R15" s="235">
        <v>101</v>
      </c>
    </row>
    <row r="16" spans="1:18" x14ac:dyDescent="0.25">
      <c r="A16" s="235">
        <v>102</v>
      </c>
      <c r="B16" s="282" t="s">
        <v>517</v>
      </c>
      <c r="C16" s="281">
        <v>2021</v>
      </c>
      <c r="D16" s="367">
        <v>-12153</v>
      </c>
      <c r="E16" s="367">
        <v>73144644</v>
      </c>
      <c r="F16" s="367">
        <v>110670902</v>
      </c>
      <c r="G16" s="367">
        <v>18339071</v>
      </c>
      <c r="H16" s="367">
        <v>1614034027</v>
      </c>
      <c r="I16" s="367">
        <v>16076831</v>
      </c>
      <c r="J16" s="367">
        <v>350473196</v>
      </c>
      <c r="K16" s="367">
        <v>386085503</v>
      </c>
      <c r="L16" s="367">
        <v>532621155</v>
      </c>
      <c r="M16" s="367">
        <v>103856751</v>
      </c>
      <c r="N16" s="367">
        <v>76118155</v>
      </c>
      <c r="O16" s="367">
        <v>15991718</v>
      </c>
      <c r="P16" s="33">
        <v>3297399800</v>
      </c>
      <c r="Q16" s="293" t="s">
        <v>939</v>
      </c>
      <c r="R16" s="235">
        <v>102</v>
      </c>
    </row>
    <row r="17" spans="1:18" x14ac:dyDescent="0.25">
      <c r="A17" s="235">
        <v>103</v>
      </c>
      <c r="B17" s="282" t="s">
        <v>516</v>
      </c>
      <c r="C17" s="281">
        <v>2021</v>
      </c>
      <c r="D17" s="367">
        <v>-12154</v>
      </c>
      <c r="E17" s="367">
        <v>73445619</v>
      </c>
      <c r="F17" s="367">
        <v>111226667</v>
      </c>
      <c r="G17" s="367">
        <v>18495083</v>
      </c>
      <c r="H17" s="367">
        <v>1628577426</v>
      </c>
      <c r="I17" s="367">
        <v>16131435</v>
      </c>
      <c r="J17" s="367">
        <v>348548265</v>
      </c>
      <c r="K17" s="367">
        <v>388085538</v>
      </c>
      <c r="L17" s="367">
        <v>530705263</v>
      </c>
      <c r="M17" s="367">
        <v>104519683</v>
      </c>
      <c r="N17" s="367">
        <v>76601875</v>
      </c>
      <c r="O17" s="367">
        <v>16234628</v>
      </c>
      <c r="P17" s="33">
        <v>3312559328</v>
      </c>
      <c r="Q17" s="293" t="s">
        <v>938</v>
      </c>
      <c r="R17" s="235">
        <v>103</v>
      </c>
    </row>
    <row r="18" spans="1:18" x14ac:dyDescent="0.25">
      <c r="A18" s="235">
        <v>104</v>
      </c>
      <c r="B18" s="282" t="s">
        <v>515</v>
      </c>
      <c r="C18" s="281">
        <v>2021</v>
      </c>
      <c r="D18" s="367">
        <v>-12156</v>
      </c>
      <c r="E18" s="367">
        <v>73760533</v>
      </c>
      <c r="F18" s="367">
        <v>111782415</v>
      </c>
      <c r="G18" s="367">
        <v>18651471</v>
      </c>
      <c r="H18" s="367">
        <v>1636682013</v>
      </c>
      <c r="I18" s="367">
        <v>16186442</v>
      </c>
      <c r="J18" s="367">
        <v>348610459</v>
      </c>
      <c r="K18" s="367">
        <v>390118953</v>
      </c>
      <c r="L18" s="367">
        <v>530433349</v>
      </c>
      <c r="M18" s="367">
        <v>105168630</v>
      </c>
      <c r="N18" s="367">
        <v>77084800</v>
      </c>
      <c r="O18" s="367">
        <v>16477270</v>
      </c>
      <c r="P18" s="33">
        <v>3324944179</v>
      </c>
      <c r="Q18" s="293" t="s">
        <v>937</v>
      </c>
      <c r="R18" s="235">
        <v>104</v>
      </c>
    </row>
    <row r="19" spans="1:18" x14ac:dyDescent="0.25">
      <c r="A19" s="235">
        <v>105</v>
      </c>
      <c r="B19" s="282" t="s">
        <v>514</v>
      </c>
      <c r="C19" s="281">
        <v>2021</v>
      </c>
      <c r="D19" s="367">
        <v>-12162</v>
      </c>
      <c r="E19" s="367">
        <v>74080230</v>
      </c>
      <c r="F19" s="367">
        <v>112302952</v>
      </c>
      <c r="G19" s="367">
        <v>18806729</v>
      </c>
      <c r="H19" s="367">
        <v>1651219334</v>
      </c>
      <c r="I19" s="367">
        <v>16241056</v>
      </c>
      <c r="J19" s="367">
        <v>346501267</v>
      </c>
      <c r="K19" s="367">
        <v>392943935</v>
      </c>
      <c r="L19" s="367">
        <v>532531053</v>
      </c>
      <c r="M19" s="367">
        <v>105805940</v>
      </c>
      <c r="N19" s="367">
        <v>77522652</v>
      </c>
      <c r="O19" s="367">
        <v>16734493</v>
      </c>
      <c r="P19" s="33">
        <v>3344677479</v>
      </c>
      <c r="Q19" s="293" t="s">
        <v>936</v>
      </c>
      <c r="R19" s="235">
        <v>105</v>
      </c>
    </row>
    <row r="20" spans="1:18" x14ac:dyDescent="0.25">
      <c r="A20" s="235">
        <v>106</v>
      </c>
      <c r="B20" s="282" t="s">
        <v>723</v>
      </c>
      <c r="C20" s="281">
        <v>2021</v>
      </c>
      <c r="D20" s="367">
        <v>-12165</v>
      </c>
      <c r="E20" s="367">
        <v>74409600</v>
      </c>
      <c r="F20" s="367">
        <v>112858141</v>
      </c>
      <c r="G20" s="367">
        <v>18946670</v>
      </c>
      <c r="H20" s="367">
        <v>1658887887</v>
      </c>
      <c r="I20" s="367">
        <v>16295084</v>
      </c>
      <c r="J20" s="367">
        <v>357676761</v>
      </c>
      <c r="K20" s="367">
        <v>396545092</v>
      </c>
      <c r="L20" s="367">
        <v>535446157</v>
      </c>
      <c r="M20" s="367">
        <v>106467829</v>
      </c>
      <c r="N20" s="367">
        <v>78002592</v>
      </c>
      <c r="O20" s="367">
        <v>8679500</v>
      </c>
      <c r="P20" s="33">
        <v>3364203148</v>
      </c>
      <c r="Q20" s="293" t="s">
        <v>935</v>
      </c>
      <c r="R20" s="235">
        <v>106</v>
      </c>
    </row>
    <row r="21" spans="1:18" x14ac:dyDescent="0.25">
      <c r="A21" s="235">
        <v>107</v>
      </c>
      <c r="B21" s="282" t="s">
        <v>512</v>
      </c>
      <c r="C21" s="281">
        <v>2021</v>
      </c>
      <c r="D21" s="367">
        <v>-12175</v>
      </c>
      <c r="E21" s="367">
        <v>74738919</v>
      </c>
      <c r="F21" s="367">
        <v>113421134</v>
      </c>
      <c r="G21" s="367">
        <v>19105752</v>
      </c>
      <c r="H21" s="367">
        <v>1671937390</v>
      </c>
      <c r="I21" s="367">
        <v>16349332</v>
      </c>
      <c r="J21" s="367">
        <v>356563010</v>
      </c>
      <c r="K21" s="367">
        <v>398727828</v>
      </c>
      <c r="L21" s="367">
        <v>534266434</v>
      </c>
      <c r="M21" s="367">
        <v>107126092</v>
      </c>
      <c r="N21" s="367">
        <v>78483324</v>
      </c>
      <c r="O21" s="367">
        <v>9241648</v>
      </c>
      <c r="P21" s="33">
        <v>3379948688</v>
      </c>
      <c r="Q21" s="293" t="s">
        <v>934</v>
      </c>
      <c r="R21" s="235">
        <v>107</v>
      </c>
    </row>
    <row r="22" spans="1:18" x14ac:dyDescent="0.25">
      <c r="A22" s="235">
        <v>108</v>
      </c>
      <c r="B22" s="282" t="s">
        <v>511</v>
      </c>
      <c r="C22" s="281">
        <v>2021</v>
      </c>
      <c r="D22" s="367">
        <v>-11704</v>
      </c>
      <c r="E22" s="367">
        <v>75070850</v>
      </c>
      <c r="F22" s="367">
        <v>113988905</v>
      </c>
      <c r="G22" s="367">
        <v>19263850</v>
      </c>
      <c r="H22" s="367">
        <v>1686410512</v>
      </c>
      <c r="I22" s="367">
        <v>16441597</v>
      </c>
      <c r="J22" s="367">
        <v>357487148</v>
      </c>
      <c r="K22" s="367">
        <v>402552954</v>
      </c>
      <c r="L22" s="367">
        <v>534743579</v>
      </c>
      <c r="M22" s="367">
        <v>107932198</v>
      </c>
      <c r="N22" s="367">
        <v>79132075</v>
      </c>
      <c r="O22" s="367">
        <v>9476281</v>
      </c>
      <c r="P22" s="33">
        <v>3402488245</v>
      </c>
      <c r="Q22" s="293" t="s">
        <v>933</v>
      </c>
      <c r="R22" s="235">
        <v>108</v>
      </c>
    </row>
    <row r="23" spans="1:18" x14ac:dyDescent="0.25">
      <c r="A23" s="235">
        <v>109</v>
      </c>
      <c r="B23" s="282" t="s">
        <v>510</v>
      </c>
      <c r="C23" s="281">
        <v>2021</v>
      </c>
      <c r="D23" s="367">
        <v>-11700</v>
      </c>
      <c r="E23" s="367">
        <v>75395537</v>
      </c>
      <c r="F23" s="367">
        <v>114555582</v>
      </c>
      <c r="G23" s="367">
        <v>19018344</v>
      </c>
      <c r="H23" s="367">
        <v>1704752392</v>
      </c>
      <c r="I23" s="367">
        <v>16473098</v>
      </c>
      <c r="J23" s="367">
        <v>357533355</v>
      </c>
      <c r="K23" s="367">
        <v>401373106</v>
      </c>
      <c r="L23" s="367">
        <v>529878390</v>
      </c>
      <c r="M23" s="367">
        <v>108446889</v>
      </c>
      <c r="N23" s="367">
        <v>79445374</v>
      </c>
      <c r="O23" s="367">
        <v>9718216</v>
      </c>
      <c r="P23" s="33">
        <v>3416578583</v>
      </c>
      <c r="Q23" s="293" t="s">
        <v>932</v>
      </c>
      <c r="R23" s="235">
        <v>109</v>
      </c>
    </row>
    <row r="24" spans="1:18" x14ac:dyDescent="0.25">
      <c r="A24" s="235">
        <v>110</v>
      </c>
      <c r="B24" s="282" t="s">
        <v>509</v>
      </c>
      <c r="C24" s="281">
        <v>2021</v>
      </c>
      <c r="D24" s="367">
        <v>-11705</v>
      </c>
      <c r="E24" s="367">
        <v>75726214</v>
      </c>
      <c r="F24" s="367">
        <v>115122417</v>
      </c>
      <c r="G24" s="367">
        <v>19171778</v>
      </c>
      <c r="H24" s="367">
        <v>1720804959</v>
      </c>
      <c r="I24" s="367">
        <v>16526174</v>
      </c>
      <c r="J24" s="367">
        <v>358529550</v>
      </c>
      <c r="K24" s="367">
        <v>409088940</v>
      </c>
      <c r="L24" s="367">
        <v>533029308</v>
      </c>
      <c r="M24" s="367">
        <v>109091095</v>
      </c>
      <c r="N24" s="367">
        <v>79928469</v>
      </c>
      <c r="O24" s="367">
        <v>9970808</v>
      </c>
      <c r="P24" s="33">
        <v>3446978007</v>
      </c>
      <c r="Q24" s="293" t="s">
        <v>931</v>
      </c>
      <c r="R24" s="235">
        <v>110</v>
      </c>
    </row>
    <row r="25" spans="1:18" x14ac:dyDescent="0.25">
      <c r="A25" s="235">
        <v>111</v>
      </c>
      <c r="B25" s="282" t="s">
        <v>508</v>
      </c>
      <c r="C25" s="281">
        <v>2021</v>
      </c>
      <c r="D25" s="367">
        <v>-11704</v>
      </c>
      <c r="E25" s="367">
        <v>76057826</v>
      </c>
      <c r="F25" s="367">
        <v>115657596</v>
      </c>
      <c r="G25" s="367">
        <v>19325100</v>
      </c>
      <c r="H25" s="367">
        <v>1725565238</v>
      </c>
      <c r="I25" s="367">
        <v>16607265</v>
      </c>
      <c r="J25" s="367">
        <v>359494243</v>
      </c>
      <c r="K25" s="367">
        <v>410505971</v>
      </c>
      <c r="L25" s="367">
        <v>529516161</v>
      </c>
      <c r="M25" s="367">
        <v>109751969</v>
      </c>
      <c r="N25" s="367">
        <v>80413297</v>
      </c>
      <c r="O25" s="367">
        <v>10226833</v>
      </c>
      <c r="P25" s="33">
        <v>3453109795</v>
      </c>
      <c r="Q25" s="293" t="s">
        <v>930</v>
      </c>
      <c r="R25" s="235">
        <v>111</v>
      </c>
    </row>
    <row r="26" spans="1:18" x14ac:dyDescent="0.25">
      <c r="A26" s="235">
        <v>112</v>
      </c>
      <c r="B26" s="279" t="s">
        <v>507</v>
      </c>
      <c r="C26" s="278">
        <v>2021</v>
      </c>
      <c r="D26" s="366">
        <v>205288</v>
      </c>
      <c r="E26" s="366">
        <v>76296408</v>
      </c>
      <c r="F26" s="366">
        <v>116187686</v>
      </c>
      <c r="G26" s="366">
        <v>19478026</v>
      </c>
      <c r="H26" s="366">
        <v>1740070041</v>
      </c>
      <c r="I26" s="366">
        <v>16600888</v>
      </c>
      <c r="J26" s="366">
        <v>365099162</v>
      </c>
      <c r="K26" s="366">
        <v>408078566</v>
      </c>
      <c r="L26" s="366">
        <v>520519966</v>
      </c>
      <c r="M26" s="366">
        <v>110427376</v>
      </c>
      <c r="N26" s="366">
        <v>80894385</v>
      </c>
      <c r="O26" s="366">
        <v>10635394</v>
      </c>
      <c r="P26" s="366">
        <v>3464493186</v>
      </c>
      <c r="Q26" s="293" t="s">
        <v>929</v>
      </c>
      <c r="R26" s="235">
        <v>112</v>
      </c>
    </row>
    <row r="27" spans="1:18" x14ac:dyDescent="0.25">
      <c r="A27" s="235">
        <v>113</v>
      </c>
      <c r="B27" s="295" t="s">
        <v>903</v>
      </c>
      <c r="C27" s="272"/>
      <c r="D27" s="386">
        <v>5040.6923076923076</v>
      </c>
      <c r="E27" s="386">
        <v>74418552.769230768</v>
      </c>
      <c r="F27" s="386">
        <v>112891864.07692307</v>
      </c>
      <c r="G27" s="386">
        <v>18831514.307692308</v>
      </c>
      <c r="H27" s="386">
        <v>1663890315.1538463</v>
      </c>
      <c r="I27" s="386">
        <v>16301368.23076923</v>
      </c>
      <c r="J27" s="386">
        <v>354127322.61538464</v>
      </c>
      <c r="K27" s="386">
        <v>395869667.23076922</v>
      </c>
      <c r="L27" s="386">
        <v>530933522.38461536</v>
      </c>
      <c r="M27" s="386">
        <v>106489625.3076923</v>
      </c>
      <c r="N27" s="386">
        <v>78033172.384615391</v>
      </c>
      <c r="O27" s="386">
        <v>12650098.615384616</v>
      </c>
      <c r="P27" s="95">
        <v>3364442063.7692308</v>
      </c>
      <c r="Q27" s="293"/>
      <c r="R27" s="235">
        <v>113</v>
      </c>
    </row>
    <row r="28" spans="1:18" x14ac:dyDescent="0.25">
      <c r="A28" s="43"/>
      <c r="B28" s="43"/>
      <c r="C28" s="43"/>
      <c r="D28" s="43"/>
      <c r="E28" s="43"/>
      <c r="F28" s="43"/>
      <c r="G28" s="43"/>
      <c r="H28" s="43"/>
      <c r="I28" s="43"/>
      <c r="J28" s="43"/>
      <c r="K28" s="43"/>
      <c r="L28" s="43"/>
      <c r="M28" s="43"/>
      <c r="R28" s="235"/>
    </row>
    <row r="29" spans="1:18" x14ac:dyDescent="0.25">
      <c r="A29" s="43"/>
      <c r="B29" s="43"/>
      <c r="C29" s="43"/>
      <c r="D29" s="43"/>
      <c r="E29" s="43"/>
      <c r="F29" s="43"/>
      <c r="G29" s="43"/>
      <c r="H29" s="43"/>
      <c r="I29" s="43"/>
      <c r="J29" s="43"/>
      <c r="K29" s="43"/>
      <c r="L29" s="43"/>
      <c r="M29" s="43"/>
      <c r="R29" s="235"/>
    </row>
    <row r="30" spans="1:18" x14ac:dyDescent="0.25">
      <c r="B30" s="83" t="s">
        <v>1024</v>
      </c>
      <c r="C30" s="83"/>
      <c r="D30" s="269"/>
      <c r="E30" s="269"/>
      <c r="F30" s="269"/>
      <c r="G30" s="269"/>
      <c r="H30" s="269"/>
      <c r="I30" s="269"/>
      <c r="J30" s="269"/>
      <c r="K30" s="269"/>
      <c r="L30" s="269"/>
      <c r="M30" s="269"/>
      <c r="N30" s="39"/>
      <c r="O30" s="39"/>
      <c r="P30" s="39"/>
      <c r="Q30" s="39"/>
      <c r="R30" s="235"/>
    </row>
    <row r="31" spans="1:18" x14ac:dyDescent="0.25">
      <c r="B31" s="282" t="s">
        <v>1023</v>
      </c>
    </row>
    <row r="32" spans="1:18" x14ac:dyDescent="0.25">
      <c r="B32" t="s">
        <v>1022</v>
      </c>
    </row>
    <row r="34" spans="1:18" ht="13.5" customHeight="1" x14ac:dyDescent="0.25">
      <c r="A34" s="17"/>
      <c r="D34" s="236" t="s">
        <v>532</v>
      </c>
      <c r="E34" s="236" t="s">
        <v>531</v>
      </c>
      <c r="F34" s="236" t="s">
        <v>530</v>
      </c>
      <c r="G34" s="236" t="s">
        <v>529</v>
      </c>
      <c r="H34" s="236" t="s">
        <v>554</v>
      </c>
      <c r="I34" s="236" t="s">
        <v>553</v>
      </c>
      <c r="J34" s="236" t="s">
        <v>552</v>
      </c>
      <c r="K34" s="236" t="s">
        <v>582</v>
      </c>
      <c r="L34" s="236" t="s">
        <v>581</v>
      </c>
      <c r="M34" s="236" t="s">
        <v>729</v>
      </c>
      <c r="N34" s="236" t="s">
        <v>728</v>
      </c>
      <c r="O34" s="236" t="s">
        <v>727</v>
      </c>
      <c r="P34" s="236" t="s">
        <v>726</v>
      </c>
      <c r="Q34" s="236"/>
      <c r="R34" s="235"/>
    </row>
    <row r="35" spans="1:18" ht="13.5" customHeight="1" x14ac:dyDescent="0.25">
      <c r="A35" s="17"/>
      <c r="D35" s="236"/>
      <c r="E35" s="236"/>
      <c r="F35" s="236"/>
      <c r="G35" s="236"/>
      <c r="H35" s="236"/>
      <c r="I35" s="236"/>
      <c r="J35" s="236"/>
      <c r="K35" s="236"/>
      <c r="L35" s="236"/>
      <c r="M35" s="236"/>
      <c r="N35" s="236"/>
      <c r="O35" s="236"/>
      <c r="P35" s="285" t="s">
        <v>919</v>
      </c>
      <c r="Q35" s="285"/>
      <c r="R35" s="235"/>
    </row>
    <row r="36" spans="1:18" x14ac:dyDescent="0.25">
      <c r="B36" s="6"/>
      <c r="C36" s="6"/>
      <c r="R36" s="235"/>
    </row>
    <row r="37" spans="1:18" x14ac:dyDescent="0.25">
      <c r="A37" s="75"/>
      <c r="B37" s="235"/>
      <c r="C37" s="220" t="s">
        <v>916</v>
      </c>
      <c r="D37" s="245">
        <v>350.01</v>
      </c>
      <c r="E37" s="245">
        <v>350.02</v>
      </c>
      <c r="F37" s="245">
        <v>352.01</v>
      </c>
      <c r="G37" s="245">
        <v>352.02</v>
      </c>
      <c r="H37" s="245">
        <v>353.01</v>
      </c>
      <c r="I37" s="245">
        <v>353.02</v>
      </c>
      <c r="J37" s="245">
        <v>354</v>
      </c>
      <c r="K37" s="245">
        <v>355</v>
      </c>
      <c r="L37" s="245">
        <v>356</v>
      </c>
      <c r="M37" s="245">
        <v>357</v>
      </c>
      <c r="N37" s="245">
        <v>358</v>
      </c>
      <c r="O37" s="245">
        <v>359</v>
      </c>
      <c r="R37" s="235"/>
    </row>
    <row r="38" spans="1:18" x14ac:dyDescent="0.25">
      <c r="A38" s="248" t="s">
        <v>100</v>
      </c>
      <c r="B38" s="248" t="s">
        <v>523</v>
      </c>
      <c r="C38" s="248" t="s">
        <v>545</v>
      </c>
      <c r="D38" s="236" t="s">
        <v>915</v>
      </c>
      <c r="E38" s="236" t="s">
        <v>907</v>
      </c>
      <c r="F38" s="236" t="s">
        <v>914</v>
      </c>
      <c r="G38" s="236" t="s">
        <v>913</v>
      </c>
      <c r="H38" s="236" t="s">
        <v>904</v>
      </c>
      <c r="I38" s="236" t="s">
        <v>912</v>
      </c>
      <c r="J38" s="236" t="s">
        <v>911</v>
      </c>
      <c r="K38" s="236" t="s">
        <v>910</v>
      </c>
      <c r="L38" s="236" t="s">
        <v>906</v>
      </c>
      <c r="M38" s="236" t="s">
        <v>909</v>
      </c>
      <c r="N38" s="236" t="s">
        <v>908</v>
      </c>
      <c r="O38" s="236" t="s">
        <v>905</v>
      </c>
      <c r="P38" s="248" t="s">
        <v>506</v>
      </c>
      <c r="Q38" s="248"/>
      <c r="R38" s="248" t="s">
        <v>100</v>
      </c>
    </row>
    <row r="39" spans="1:18" x14ac:dyDescent="0.25">
      <c r="A39" s="235">
        <v>200</v>
      </c>
      <c r="B39" s="282" t="s">
        <v>507</v>
      </c>
      <c r="C39" s="281">
        <v>2020</v>
      </c>
      <c r="D39" s="392">
        <v>-5156</v>
      </c>
      <c r="E39" s="392">
        <v>35359845</v>
      </c>
      <c r="F39" s="392">
        <v>52430975</v>
      </c>
      <c r="G39" s="392">
        <v>7247659</v>
      </c>
      <c r="H39" s="392">
        <v>782912231</v>
      </c>
      <c r="I39" s="392">
        <v>4060499</v>
      </c>
      <c r="J39" s="392">
        <v>190251149</v>
      </c>
      <c r="K39" s="392">
        <v>60662091</v>
      </c>
      <c r="L39" s="392">
        <v>190960059</v>
      </c>
      <c r="M39" s="392">
        <v>68545295</v>
      </c>
      <c r="N39" s="392">
        <v>29378361</v>
      </c>
      <c r="O39" s="392">
        <v>4890630</v>
      </c>
      <c r="P39" s="100">
        <v>1426693638</v>
      </c>
      <c r="Q39" s="293"/>
      <c r="R39" s="235">
        <v>200</v>
      </c>
    </row>
    <row r="40" spans="1:18" x14ac:dyDescent="0.25">
      <c r="A40" s="235">
        <v>201</v>
      </c>
      <c r="B40" s="282" t="s">
        <v>518</v>
      </c>
      <c r="C40" s="281">
        <v>2021</v>
      </c>
      <c r="D40" s="392">
        <v>-8785</v>
      </c>
      <c r="E40" s="392">
        <v>34697281</v>
      </c>
      <c r="F40" s="392">
        <v>58567426</v>
      </c>
      <c r="G40" s="392">
        <v>6228686</v>
      </c>
      <c r="H40" s="392">
        <v>531743793</v>
      </c>
      <c r="I40" s="392">
        <v>2300651</v>
      </c>
      <c r="J40" s="392">
        <v>236309018</v>
      </c>
      <c r="K40" s="392">
        <v>27166723</v>
      </c>
      <c r="L40" s="392">
        <v>228241741</v>
      </c>
      <c r="M40" s="392">
        <v>61419090</v>
      </c>
      <c r="N40" s="392">
        <v>34040771</v>
      </c>
      <c r="O40" s="392">
        <v>5210590</v>
      </c>
      <c r="P40" s="100">
        <v>1225916985</v>
      </c>
      <c r="Q40" s="293"/>
      <c r="R40" s="235">
        <v>201</v>
      </c>
    </row>
    <row r="41" spans="1:18" x14ac:dyDescent="0.25">
      <c r="A41" s="235">
        <v>202</v>
      </c>
      <c r="B41" s="282" t="s">
        <v>517</v>
      </c>
      <c r="C41" s="281">
        <v>2021</v>
      </c>
      <c r="D41" s="392">
        <v>-8791</v>
      </c>
      <c r="E41" s="392">
        <v>34854169</v>
      </c>
      <c r="F41" s="392">
        <v>58775615</v>
      </c>
      <c r="G41" s="392">
        <v>6272473</v>
      </c>
      <c r="H41" s="392">
        <v>537013207</v>
      </c>
      <c r="I41" s="392">
        <v>2306353</v>
      </c>
      <c r="J41" s="392">
        <v>236601166</v>
      </c>
      <c r="K41" s="392">
        <v>27166828</v>
      </c>
      <c r="L41" s="392">
        <v>228776040</v>
      </c>
      <c r="M41" s="392">
        <v>61862582</v>
      </c>
      <c r="N41" s="392">
        <v>34238360</v>
      </c>
      <c r="O41" s="392">
        <v>6299193</v>
      </c>
      <c r="P41" s="100">
        <v>1234157195</v>
      </c>
      <c r="Q41" s="293"/>
      <c r="R41" s="235">
        <v>202</v>
      </c>
    </row>
    <row r="42" spans="1:18" x14ac:dyDescent="0.25">
      <c r="A42" s="235">
        <v>203</v>
      </c>
      <c r="B42" s="282" t="s">
        <v>516</v>
      </c>
      <c r="C42" s="281">
        <v>2021</v>
      </c>
      <c r="D42" s="392">
        <v>-8793</v>
      </c>
      <c r="E42" s="392">
        <v>34997653</v>
      </c>
      <c r="F42" s="392">
        <v>58981485</v>
      </c>
      <c r="G42" s="392">
        <v>6316737</v>
      </c>
      <c r="H42" s="392">
        <v>542287199</v>
      </c>
      <c r="I42" s="392">
        <v>2312106</v>
      </c>
      <c r="J42" s="392">
        <v>236442851</v>
      </c>
      <c r="K42" s="392">
        <v>26760601</v>
      </c>
      <c r="L42" s="392">
        <v>227575763</v>
      </c>
      <c r="M42" s="392">
        <v>62312536</v>
      </c>
      <c r="N42" s="392">
        <v>34442294</v>
      </c>
      <c r="O42" s="392">
        <v>6392607</v>
      </c>
      <c r="P42" s="100">
        <v>1238813039</v>
      </c>
      <c r="Q42" s="293"/>
      <c r="R42" s="235">
        <v>203</v>
      </c>
    </row>
    <row r="43" spans="1:18" x14ac:dyDescent="0.25">
      <c r="A43" s="235">
        <v>204</v>
      </c>
      <c r="B43" s="282" t="s">
        <v>515</v>
      </c>
      <c r="C43" s="281">
        <v>2021</v>
      </c>
      <c r="D43" s="392">
        <v>-8799</v>
      </c>
      <c r="E43" s="392">
        <v>35132668</v>
      </c>
      <c r="F43" s="392">
        <v>59157536</v>
      </c>
      <c r="G43" s="392">
        <v>6361119</v>
      </c>
      <c r="H43" s="392">
        <v>545848035</v>
      </c>
      <c r="I43" s="392">
        <v>2317968</v>
      </c>
      <c r="J43" s="392">
        <v>236308860</v>
      </c>
      <c r="K43" s="392">
        <v>26494088</v>
      </c>
      <c r="L43" s="392">
        <v>227319499</v>
      </c>
      <c r="M43" s="392">
        <v>62754210</v>
      </c>
      <c r="N43" s="392">
        <v>34642241</v>
      </c>
      <c r="O43" s="392">
        <v>6485764</v>
      </c>
      <c r="P43" s="100">
        <v>1242813189</v>
      </c>
      <c r="Q43" s="293"/>
      <c r="R43" s="235">
        <v>204</v>
      </c>
    </row>
    <row r="44" spans="1:18" x14ac:dyDescent="0.25">
      <c r="A44" s="235">
        <v>205</v>
      </c>
      <c r="B44" s="282" t="s">
        <v>514</v>
      </c>
      <c r="C44" s="281">
        <v>2021</v>
      </c>
      <c r="D44" s="392">
        <v>-8807</v>
      </c>
      <c r="E44" s="392">
        <v>35281673</v>
      </c>
      <c r="F44" s="392">
        <v>59322096</v>
      </c>
      <c r="G44" s="392">
        <v>6401126</v>
      </c>
      <c r="H44" s="392">
        <v>550944372</v>
      </c>
      <c r="I44" s="392">
        <v>2323826</v>
      </c>
      <c r="J44" s="392">
        <v>234589461</v>
      </c>
      <c r="K44" s="392">
        <v>26061092</v>
      </c>
      <c r="L44" s="392">
        <v>227893816</v>
      </c>
      <c r="M44" s="392">
        <v>63188549</v>
      </c>
      <c r="N44" s="392">
        <v>34822983</v>
      </c>
      <c r="O44" s="392">
        <v>6572513</v>
      </c>
      <c r="P44" s="100">
        <v>1247392700</v>
      </c>
      <c r="Q44" s="293"/>
      <c r="R44" s="235">
        <v>205</v>
      </c>
    </row>
    <row r="45" spans="1:18" x14ac:dyDescent="0.25">
      <c r="A45" s="235">
        <v>206</v>
      </c>
      <c r="B45" s="282" t="s">
        <v>723</v>
      </c>
      <c r="C45" s="281">
        <v>2021</v>
      </c>
      <c r="D45" s="392">
        <v>-8816</v>
      </c>
      <c r="E45" s="392">
        <v>35436787</v>
      </c>
      <c r="F45" s="392">
        <v>59493069</v>
      </c>
      <c r="G45" s="392">
        <v>6444748</v>
      </c>
      <c r="H45" s="392">
        <v>555359404</v>
      </c>
      <c r="I45" s="392">
        <v>2329676</v>
      </c>
      <c r="J45" s="392">
        <v>234686418</v>
      </c>
      <c r="K45" s="392">
        <v>27147129</v>
      </c>
      <c r="L45" s="392">
        <v>228739819</v>
      </c>
      <c r="M45" s="392">
        <v>63647051</v>
      </c>
      <c r="N45" s="392">
        <v>35021395</v>
      </c>
      <c r="O45" s="392">
        <v>3737133</v>
      </c>
      <c r="P45" s="100">
        <v>1252033813</v>
      </c>
      <c r="Q45" s="293"/>
      <c r="R45" s="235">
        <v>206</v>
      </c>
    </row>
    <row r="46" spans="1:18" x14ac:dyDescent="0.25">
      <c r="A46" s="235">
        <v>207</v>
      </c>
      <c r="B46" s="282" t="s">
        <v>512</v>
      </c>
      <c r="C46" s="281">
        <v>2021</v>
      </c>
      <c r="D46" s="392">
        <v>-8610</v>
      </c>
      <c r="E46" s="392">
        <v>35591763</v>
      </c>
      <c r="F46" s="392">
        <v>59659030</v>
      </c>
      <c r="G46" s="392">
        <v>6497283</v>
      </c>
      <c r="H46" s="392">
        <v>559722188</v>
      </c>
      <c r="I46" s="392">
        <v>2335582</v>
      </c>
      <c r="J46" s="392">
        <v>241070336</v>
      </c>
      <c r="K46" s="392">
        <v>25911453</v>
      </c>
      <c r="L46" s="392">
        <v>228205302</v>
      </c>
      <c r="M46" s="392">
        <v>64095739</v>
      </c>
      <c r="N46" s="392">
        <v>35220474</v>
      </c>
      <c r="O46" s="392">
        <v>3925691</v>
      </c>
      <c r="P46" s="100">
        <v>1262226231</v>
      </c>
      <c r="Q46" s="293"/>
      <c r="R46" s="235">
        <v>207</v>
      </c>
    </row>
    <row r="47" spans="1:18" x14ac:dyDescent="0.25">
      <c r="A47" s="235">
        <v>208</v>
      </c>
      <c r="B47" s="282" t="s">
        <v>511</v>
      </c>
      <c r="C47" s="281">
        <v>2021</v>
      </c>
      <c r="D47" s="392">
        <v>-8568</v>
      </c>
      <c r="E47" s="392">
        <v>35748576</v>
      </c>
      <c r="F47" s="392">
        <v>59774554</v>
      </c>
      <c r="G47" s="392">
        <v>6543245</v>
      </c>
      <c r="H47" s="392">
        <v>564946082</v>
      </c>
      <c r="I47" s="392">
        <v>2348032</v>
      </c>
      <c r="J47" s="392">
        <v>241561872</v>
      </c>
      <c r="K47" s="392">
        <v>26125612</v>
      </c>
      <c r="L47" s="392">
        <v>227199789</v>
      </c>
      <c r="M47" s="392">
        <v>64603869</v>
      </c>
      <c r="N47" s="392">
        <v>35481599</v>
      </c>
      <c r="O47" s="392">
        <v>4105626</v>
      </c>
      <c r="P47" s="100">
        <v>1268430288</v>
      </c>
      <c r="Q47" s="293"/>
      <c r="R47" s="235">
        <v>208</v>
      </c>
    </row>
    <row r="48" spans="1:18" x14ac:dyDescent="0.25">
      <c r="A48" s="235">
        <v>209</v>
      </c>
      <c r="B48" s="282" t="s">
        <v>510</v>
      </c>
      <c r="C48" s="281">
        <v>2021</v>
      </c>
      <c r="D48" s="392">
        <v>-8618</v>
      </c>
      <c r="E48" s="392">
        <v>35900703</v>
      </c>
      <c r="F48" s="392">
        <v>59976104</v>
      </c>
      <c r="G48" s="392">
        <v>6446310</v>
      </c>
      <c r="H48" s="392">
        <v>571437058</v>
      </c>
      <c r="I48" s="392">
        <v>2343793</v>
      </c>
      <c r="J48" s="392">
        <v>241434339</v>
      </c>
      <c r="K48" s="392">
        <v>26060067</v>
      </c>
      <c r="L48" s="392">
        <v>226133314</v>
      </c>
      <c r="M48" s="392">
        <v>64996303</v>
      </c>
      <c r="N48" s="392">
        <v>35618588</v>
      </c>
      <c r="O48" s="392">
        <v>4199047</v>
      </c>
      <c r="P48" s="100">
        <v>1274537008</v>
      </c>
      <c r="Q48" s="293"/>
      <c r="R48" s="235">
        <v>209</v>
      </c>
    </row>
    <row r="49" spans="1:19" x14ac:dyDescent="0.25">
      <c r="A49" s="235">
        <v>210</v>
      </c>
      <c r="B49" s="282" t="s">
        <v>509</v>
      </c>
      <c r="C49" s="281">
        <v>2021</v>
      </c>
      <c r="D49" s="392">
        <v>-8667</v>
      </c>
      <c r="E49" s="392">
        <v>36056832</v>
      </c>
      <c r="F49" s="392">
        <v>60177962</v>
      </c>
      <c r="G49" s="392">
        <v>6489861</v>
      </c>
      <c r="H49" s="392">
        <v>577165262</v>
      </c>
      <c r="I49" s="392">
        <v>2349359</v>
      </c>
      <c r="J49" s="392">
        <v>241807178</v>
      </c>
      <c r="K49" s="392">
        <v>26522743</v>
      </c>
      <c r="L49" s="392">
        <v>227160936</v>
      </c>
      <c r="M49" s="392">
        <v>65436396</v>
      </c>
      <c r="N49" s="392">
        <v>35818524</v>
      </c>
      <c r="O49" s="392">
        <v>4305977</v>
      </c>
      <c r="P49" s="100">
        <v>1283282363</v>
      </c>
      <c r="Q49" s="293"/>
      <c r="R49" s="235">
        <v>210</v>
      </c>
    </row>
    <row r="50" spans="1:19" x14ac:dyDescent="0.25">
      <c r="A50" s="235">
        <v>211</v>
      </c>
      <c r="B50" s="282" t="s">
        <v>508</v>
      </c>
      <c r="C50" s="281">
        <v>2021</v>
      </c>
      <c r="D50" s="392">
        <v>-8649</v>
      </c>
      <c r="E50" s="392">
        <v>36222365</v>
      </c>
      <c r="F50" s="392">
        <v>60361821</v>
      </c>
      <c r="G50" s="392">
        <v>6533531</v>
      </c>
      <c r="H50" s="392">
        <v>579294133</v>
      </c>
      <c r="I50" s="392">
        <v>2356948</v>
      </c>
      <c r="J50" s="392">
        <v>242163363</v>
      </c>
      <c r="K50" s="392">
        <v>26254131</v>
      </c>
      <c r="L50" s="392">
        <v>225622565</v>
      </c>
      <c r="M50" s="392">
        <v>65886810</v>
      </c>
      <c r="N50" s="392">
        <v>36019334</v>
      </c>
      <c r="O50" s="392">
        <v>4417968</v>
      </c>
      <c r="P50" s="100">
        <v>1285124320</v>
      </c>
      <c r="Q50" s="293"/>
      <c r="R50" s="235">
        <v>211</v>
      </c>
    </row>
    <row r="51" spans="1:19" x14ac:dyDescent="0.25">
      <c r="A51" s="235">
        <v>212</v>
      </c>
      <c r="B51" s="279" t="s">
        <v>507</v>
      </c>
      <c r="C51" s="278">
        <v>2021</v>
      </c>
      <c r="D51" s="372">
        <v>117087</v>
      </c>
      <c r="E51" s="372">
        <v>36299687</v>
      </c>
      <c r="F51" s="372">
        <v>62311187</v>
      </c>
      <c r="G51" s="372">
        <v>6830513</v>
      </c>
      <c r="H51" s="372">
        <v>584897560</v>
      </c>
      <c r="I51" s="372">
        <v>2367287</v>
      </c>
      <c r="J51" s="372">
        <v>244020243</v>
      </c>
      <c r="K51" s="372">
        <v>24685326</v>
      </c>
      <c r="L51" s="372">
        <v>220693126</v>
      </c>
      <c r="M51" s="372">
        <v>66329558</v>
      </c>
      <c r="N51" s="372">
        <v>36199236</v>
      </c>
      <c r="O51" s="372">
        <v>4630645</v>
      </c>
      <c r="P51" s="387">
        <v>1289381455</v>
      </c>
      <c r="Q51" s="378"/>
      <c r="R51" s="235">
        <v>212</v>
      </c>
    </row>
    <row r="52" spans="1:19" x14ac:dyDescent="0.25">
      <c r="A52" s="235">
        <v>213</v>
      </c>
      <c r="B52" s="295" t="s">
        <v>903</v>
      </c>
      <c r="C52" s="272"/>
      <c r="D52" s="386">
        <v>1232.9230769230769</v>
      </c>
      <c r="E52" s="386">
        <v>35506154</v>
      </c>
      <c r="F52" s="386">
        <v>59152989.230769232</v>
      </c>
      <c r="G52" s="386">
        <v>6508714.692307692</v>
      </c>
      <c r="H52" s="386">
        <v>575659271.07692313</v>
      </c>
      <c r="I52" s="386">
        <v>2465544.6153846155</v>
      </c>
      <c r="J52" s="386">
        <v>235172788.76923078</v>
      </c>
      <c r="K52" s="386">
        <v>29001375.692307692</v>
      </c>
      <c r="L52" s="386">
        <v>224193982.23076922</v>
      </c>
      <c r="M52" s="386">
        <v>64236768.307692304</v>
      </c>
      <c r="N52" s="386">
        <v>34688012.307692304</v>
      </c>
      <c r="O52" s="386">
        <v>5013337.230769231</v>
      </c>
      <c r="P52" s="385">
        <v>1271600171.0769231</v>
      </c>
      <c r="Q52" s="293"/>
      <c r="R52" s="235">
        <v>213</v>
      </c>
    </row>
    <row r="53" spans="1:19" x14ac:dyDescent="0.25">
      <c r="A53" s="43"/>
      <c r="B53" s="43"/>
      <c r="C53" s="43"/>
      <c r="D53" s="43"/>
      <c r="E53" s="43"/>
      <c r="F53" s="43"/>
      <c r="G53" s="43"/>
      <c r="H53" s="43"/>
      <c r="I53" s="43"/>
      <c r="J53" s="43"/>
      <c r="K53" s="43"/>
      <c r="L53" s="43"/>
      <c r="M53" s="43"/>
      <c r="R53" s="235"/>
    </row>
    <row r="54" spans="1:19" x14ac:dyDescent="0.25">
      <c r="A54" s="43"/>
      <c r="B54" s="43"/>
      <c r="C54" s="43"/>
      <c r="D54" s="43"/>
      <c r="E54" s="43"/>
      <c r="F54" s="43"/>
      <c r="G54" s="43"/>
      <c r="H54" s="43"/>
      <c r="I54" s="43"/>
      <c r="J54" s="43"/>
      <c r="K54" s="43"/>
      <c r="L54" s="43"/>
      <c r="M54" s="43"/>
      <c r="R54" s="235"/>
    </row>
    <row r="55" spans="1:19" x14ac:dyDescent="0.25">
      <c r="A55" s="43"/>
      <c r="B55" s="83" t="s">
        <v>1021</v>
      </c>
      <c r="C55" s="83"/>
      <c r="D55" s="269"/>
      <c r="E55" s="269"/>
      <c r="F55" s="269"/>
      <c r="G55" s="269"/>
      <c r="H55" s="269"/>
      <c r="I55" s="269"/>
      <c r="J55" s="269"/>
      <c r="K55" s="269"/>
      <c r="L55" s="269"/>
      <c r="M55" s="269"/>
      <c r="N55" s="39"/>
      <c r="O55" s="39"/>
      <c r="P55" s="39"/>
      <c r="Q55" s="39"/>
      <c r="R55" s="235"/>
    </row>
    <row r="56" spans="1:19" x14ac:dyDescent="0.25">
      <c r="A56" s="43"/>
      <c r="B56" s="282" t="s">
        <v>1020</v>
      </c>
      <c r="C56" s="43"/>
      <c r="D56" s="43"/>
      <c r="E56" s="43"/>
      <c r="F56" s="43"/>
      <c r="G56" s="43"/>
      <c r="H56" s="43"/>
      <c r="I56" s="43"/>
      <c r="J56" s="43"/>
      <c r="K56" s="43"/>
      <c r="L56" s="43"/>
      <c r="M56" s="43"/>
      <c r="N56" s="43"/>
      <c r="O56" s="43"/>
      <c r="P56" s="43"/>
      <c r="Q56" s="43"/>
      <c r="R56" s="43"/>
      <c r="S56" s="43"/>
    </row>
    <row r="57" spans="1:19" x14ac:dyDescent="0.25">
      <c r="A57" s="43"/>
      <c r="B57" t="s">
        <v>1019</v>
      </c>
      <c r="C57" s="43"/>
      <c r="D57" s="43"/>
      <c r="E57" s="43"/>
      <c r="F57" s="43"/>
      <c r="G57" s="43"/>
      <c r="H57" s="43"/>
      <c r="I57" s="43"/>
      <c r="J57" s="43"/>
      <c r="K57" s="43"/>
      <c r="L57" s="43"/>
      <c r="M57" s="43"/>
      <c r="N57" s="43"/>
      <c r="O57" s="43"/>
      <c r="P57" s="43"/>
      <c r="Q57" s="43"/>
      <c r="R57" s="43"/>
      <c r="S57" s="43"/>
    </row>
    <row r="58" spans="1:19" x14ac:dyDescent="0.25">
      <c r="A58" s="43"/>
      <c r="C58" s="43"/>
      <c r="D58" s="43"/>
      <c r="E58" s="43"/>
      <c r="F58" s="43"/>
      <c r="G58" s="43"/>
      <c r="H58" s="43"/>
      <c r="I58" s="43"/>
      <c r="J58" s="43"/>
      <c r="K58" s="43"/>
      <c r="L58" s="43"/>
      <c r="M58" s="43"/>
      <c r="N58" s="43"/>
      <c r="O58" s="43"/>
      <c r="P58" s="43"/>
      <c r="Q58" s="43"/>
      <c r="R58" s="43"/>
      <c r="S58" s="43"/>
    </row>
    <row r="59" spans="1:19" x14ac:dyDescent="0.25">
      <c r="A59" s="17"/>
      <c r="D59" s="236" t="s">
        <v>532</v>
      </c>
      <c r="E59" s="236" t="s">
        <v>531</v>
      </c>
      <c r="F59" s="236" t="s">
        <v>530</v>
      </c>
      <c r="G59" s="236" t="s">
        <v>529</v>
      </c>
      <c r="H59" s="236" t="s">
        <v>554</v>
      </c>
      <c r="I59" s="236" t="s">
        <v>553</v>
      </c>
      <c r="J59" s="236" t="s">
        <v>552</v>
      </c>
      <c r="K59" s="236" t="s">
        <v>582</v>
      </c>
      <c r="L59" s="236" t="s">
        <v>581</v>
      </c>
      <c r="M59" s="236" t="s">
        <v>729</v>
      </c>
      <c r="N59" s="236" t="s">
        <v>728</v>
      </c>
      <c r="O59" s="236" t="s">
        <v>727</v>
      </c>
      <c r="P59" s="236" t="s">
        <v>726</v>
      </c>
      <c r="Q59" s="236"/>
      <c r="R59" s="235"/>
    </row>
    <row r="60" spans="1:19" x14ac:dyDescent="0.25">
      <c r="A60" s="17"/>
      <c r="D60" s="236"/>
      <c r="E60" s="236"/>
      <c r="F60" s="236"/>
      <c r="G60" s="236"/>
      <c r="H60" s="236"/>
      <c r="I60" s="236"/>
      <c r="J60" s="236"/>
      <c r="K60" s="236"/>
      <c r="L60" s="236"/>
      <c r="M60" s="236"/>
      <c r="N60" s="236"/>
      <c r="O60" s="236"/>
      <c r="P60" s="285" t="s">
        <v>919</v>
      </c>
      <c r="Q60" s="285"/>
      <c r="R60" s="235"/>
    </row>
    <row r="61" spans="1:19" x14ac:dyDescent="0.25">
      <c r="B61" s="6"/>
      <c r="C61" s="6"/>
      <c r="N61" s="114"/>
      <c r="P61" s="114"/>
      <c r="Q61" s="114"/>
      <c r="R61" s="235"/>
    </row>
    <row r="62" spans="1:19" x14ac:dyDescent="0.25">
      <c r="A62" s="75"/>
      <c r="B62" s="235"/>
      <c r="C62" s="220" t="s">
        <v>916</v>
      </c>
      <c r="D62" s="245">
        <v>350.01</v>
      </c>
      <c r="E62" s="245">
        <v>350.02</v>
      </c>
      <c r="F62" s="245">
        <v>352.01</v>
      </c>
      <c r="G62" s="245">
        <v>352.02</v>
      </c>
      <c r="H62" s="245">
        <v>353.01</v>
      </c>
      <c r="I62" s="245">
        <v>353.02</v>
      </c>
      <c r="J62" s="245">
        <v>354</v>
      </c>
      <c r="K62" s="245">
        <v>355</v>
      </c>
      <c r="L62" s="245">
        <v>356</v>
      </c>
      <c r="M62" s="245">
        <v>357</v>
      </c>
      <c r="N62" s="245">
        <v>358</v>
      </c>
      <c r="O62" s="245">
        <v>359</v>
      </c>
      <c r="R62" s="235"/>
    </row>
    <row r="63" spans="1:19" x14ac:dyDescent="0.25">
      <c r="A63" s="248" t="s">
        <v>100</v>
      </c>
      <c r="B63" s="248" t="s">
        <v>523</v>
      </c>
      <c r="C63" s="248" t="s">
        <v>545</v>
      </c>
      <c r="D63" s="236" t="s">
        <v>915</v>
      </c>
      <c r="E63" s="236" t="s">
        <v>907</v>
      </c>
      <c r="F63" s="236" t="s">
        <v>914</v>
      </c>
      <c r="G63" s="236" t="s">
        <v>913</v>
      </c>
      <c r="H63" s="236" t="s">
        <v>904</v>
      </c>
      <c r="I63" s="236" t="s">
        <v>912</v>
      </c>
      <c r="J63" s="236" t="s">
        <v>911</v>
      </c>
      <c r="K63" s="236" t="s">
        <v>910</v>
      </c>
      <c r="L63" s="236" t="s">
        <v>906</v>
      </c>
      <c r="M63" s="236" t="s">
        <v>909</v>
      </c>
      <c r="N63" s="236" t="s">
        <v>908</v>
      </c>
      <c r="O63" s="236" t="s">
        <v>905</v>
      </c>
      <c r="P63" s="248" t="s">
        <v>506</v>
      </c>
      <c r="Q63" s="248"/>
      <c r="R63" s="248" t="s">
        <v>100</v>
      </c>
    </row>
    <row r="64" spans="1:19" x14ac:dyDescent="0.25">
      <c r="A64" s="235">
        <v>300</v>
      </c>
      <c r="B64" s="282" t="s">
        <v>507</v>
      </c>
      <c r="C64" s="281">
        <v>2020</v>
      </c>
      <c r="D64" s="392">
        <v>-2673</v>
      </c>
      <c r="E64" s="392">
        <v>37134888</v>
      </c>
      <c r="F64" s="392">
        <v>57275945</v>
      </c>
      <c r="G64" s="392">
        <v>10775956</v>
      </c>
      <c r="H64" s="392">
        <v>809044718</v>
      </c>
      <c r="I64" s="392">
        <v>11905869</v>
      </c>
      <c r="J64" s="392">
        <v>157335941</v>
      </c>
      <c r="K64" s="392">
        <v>318544082</v>
      </c>
      <c r="L64" s="392">
        <v>336604694</v>
      </c>
      <c r="M64" s="392">
        <v>34020582</v>
      </c>
      <c r="N64" s="392">
        <v>45789888</v>
      </c>
      <c r="O64" s="392">
        <v>10402307</v>
      </c>
      <c r="P64" s="33">
        <v>1828832197</v>
      </c>
      <c r="Q64" s="293"/>
      <c r="R64" s="235">
        <v>300</v>
      </c>
    </row>
    <row r="65" spans="1:18" x14ac:dyDescent="0.25">
      <c r="A65" s="235">
        <v>301</v>
      </c>
      <c r="B65" s="282" t="s">
        <v>518</v>
      </c>
      <c r="C65" s="281">
        <v>2021</v>
      </c>
      <c r="D65" s="392">
        <v>-3367</v>
      </c>
      <c r="E65" s="392">
        <v>38122792</v>
      </c>
      <c r="F65" s="392">
        <v>51545490</v>
      </c>
      <c r="G65" s="392">
        <v>11955511</v>
      </c>
      <c r="H65" s="392">
        <v>1067932136</v>
      </c>
      <c r="I65" s="392">
        <v>13721566</v>
      </c>
      <c r="J65" s="392">
        <v>113242670</v>
      </c>
      <c r="K65" s="392">
        <v>355826392</v>
      </c>
      <c r="L65" s="392">
        <v>302638482</v>
      </c>
      <c r="M65" s="392">
        <v>41785710</v>
      </c>
      <c r="N65" s="392">
        <v>41595223</v>
      </c>
      <c r="O65" s="392">
        <v>10560966</v>
      </c>
      <c r="P65" s="33">
        <v>2048923571</v>
      </c>
      <c r="Q65" s="293"/>
      <c r="R65" s="235">
        <v>301</v>
      </c>
    </row>
    <row r="66" spans="1:18" x14ac:dyDescent="0.25">
      <c r="A66" s="235">
        <v>302</v>
      </c>
      <c r="B66" s="282" t="s">
        <v>517</v>
      </c>
      <c r="C66" s="281">
        <v>2021</v>
      </c>
      <c r="D66" s="392">
        <v>-3362</v>
      </c>
      <c r="E66" s="392">
        <v>38290475</v>
      </c>
      <c r="F66" s="392">
        <v>51895287</v>
      </c>
      <c r="G66" s="392">
        <v>12066598</v>
      </c>
      <c r="H66" s="392">
        <v>1077020820</v>
      </c>
      <c r="I66" s="392">
        <v>13770478</v>
      </c>
      <c r="J66" s="392">
        <v>113872030</v>
      </c>
      <c r="K66" s="392">
        <v>358918675</v>
      </c>
      <c r="L66" s="392">
        <v>303845115</v>
      </c>
      <c r="M66" s="392">
        <v>41994169</v>
      </c>
      <c r="N66" s="392">
        <v>41879795</v>
      </c>
      <c r="O66" s="392">
        <v>9692525</v>
      </c>
      <c r="P66" s="33">
        <v>2063242605</v>
      </c>
      <c r="Q66" s="293"/>
      <c r="R66" s="235">
        <v>302</v>
      </c>
    </row>
    <row r="67" spans="1:18" x14ac:dyDescent="0.25">
      <c r="A67" s="235">
        <v>303</v>
      </c>
      <c r="B67" s="282" t="s">
        <v>516</v>
      </c>
      <c r="C67" s="281">
        <v>2021</v>
      </c>
      <c r="D67" s="392">
        <v>-3361</v>
      </c>
      <c r="E67" s="392">
        <v>38447966</v>
      </c>
      <c r="F67" s="392">
        <v>52245182</v>
      </c>
      <c r="G67" s="392">
        <v>12178346</v>
      </c>
      <c r="H67" s="392">
        <v>1086290227</v>
      </c>
      <c r="I67" s="392">
        <v>13819329</v>
      </c>
      <c r="J67" s="392">
        <v>112105414</v>
      </c>
      <c r="K67" s="392">
        <v>361324937</v>
      </c>
      <c r="L67" s="392">
        <v>303129500</v>
      </c>
      <c r="M67" s="392">
        <v>42207147</v>
      </c>
      <c r="N67" s="392">
        <v>42159581</v>
      </c>
      <c r="O67" s="392">
        <v>9842021</v>
      </c>
      <c r="P67" s="33">
        <v>2073746289</v>
      </c>
      <c r="Q67" s="293"/>
      <c r="R67" s="235">
        <v>303</v>
      </c>
    </row>
    <row r="68" spans="1:18" x14ac:dyDescent="0.25">
      <c r="A68" s="235">
        <v>304</v>
      </c>
      <c r="B68" s="282" t="s">
        <v>515</v>
      </c>
      <c r="C68" s="281">
        <v>2021</v>
      </c>
      <c r="D68" s="392">
        <v>-3357</v>
      </c>
      <c r="E68" s="392">
        <v>38627865</v>
      </c>
      <c r="F68" s="392">
        <v>52624879</v>
      </c>
      <c r="G68" s="392">
        <v>12290352</v>
      </c>
      <c r="H68" s="392">
        <v>1090833978</v>
      </c>
      <c r="I68" s="392">
        <v>13868474</v>
      </c>
      <c r="J68" s="392">
        <v>112301599</v>
      </c>
      <c r="K68" s="392">
        <v>363624865</v>
      </c>
      <c r="L68" s="392">
        <v>303113850</v>
      </c>
      <c r="M68" s="392">
        <v>42414420</v>
      </c>
      <c r="N68" s="392">
        <v>42442559</v>
      </c>
      <c r="O68" s="392">
        <v>9991506</v>
      </c>
      <c r="P68" s="33">
        <v>2082130990</v>
      </c>
      <c r="Q68" s="293"/>
      <c r="R68" s="235">
        <v>304</v>
      </c>
    </row>
    <row r="69" spans="1:18" x14ac:dyDescent="0.25">
      <c r="A69" s="235">
        <v>305</v>
      </c>
      <c r="B69" s="282" t="s">
        <v>514</v>
      </c>
      <c r="C69" s="281">
        <v>2021</v>
      </c>
      <c r="D69" s="392">
        <v>-3355</v>
      </c>
      <c r="E69" s="392">
        <v>38798557</v>
      </c>
      <c r="F69" s="392">
        <v>52980856</v>
      </c>
      <c r="G69" s="392">
        <v>12405603</v>
      </c>
      <c r="H69" s="392">
        <v>1100274962</v>
      </c>
      <c r="I69" s="392">
        <v>13917230</v>
      </c>
      <c r="J69" s="392">
        <v>111911806</v>
      </c>
      <c r="K69" s="392">
        <v>366882843</v>
      </c>
      <c r="L69" s="392">
        <v>304637237</v>
      </c>
      <c r="M69" s="392">
        <v>42617391</v>
      </c>
      <c r="N69" s="392">
        <v>42699669</v>
      </c>
      <c r="O69" s="392">
        <v>10161980</v>
      </c>
      <c r="P69" s="33">
        <v>2097284779</v>
      </c>
      <c r="Q69" s="293"/>
      <c r="R69" s="235">
        <v>305</v>
      </c>
    </row>
    <row r="70" spans="1:18" x14ac:dyDescent="0.25">
      <c r="A70" s="235">
        <v>306</v>
      </c>
      <c r="B70" s="282" t="s">
        <v>723</v>
      </c>
      <c r="C70" s="281">
        <v>2021</v>
      </c>
      <c r="D70" s="392">
        <v>-3349</v>
      </c>
      <c r="E70" s="392">
        <v>38972813</v>
      </c>
      <c r="F70" s="392">
        <v>53365072</v>
      </c>
      <c r="G70" s="392">
        <v>12501922</v>
      </c>
      <c r="H70" s="392">
        <v>1103528483</v>
      </c>
      <c r="I70" s="392">
        <v>13965408</v>
      </c>
      <c r="J70" s="392">
        <v>122990343</v>
      </c>
      <c r="K70" s="392">
        <v>369397963</v>
      </c>
      <c r="L70" s="392">
        <v>306706338</v>
      </c>
      <c r="M70" s="392">
        <v>42820778</v>
      </c>
      <c r="N70" s="392">
        <v>42981197</v>
      </c>
      <c r="O70" s="392">
        <v>4942367</v>
      </c>
      <c r="P70" s="33">
        <v>2112169335</v>
      </c>
      <c r="Q70" s="293"/>
      <c r="R70" s="235">
        <v>306</v>
      </c>
    </row>
    <row r="71" spans="1:18" x14ac:dyDescent="0.25">
      <c r="A71" s="235">
        <v>307</v>
      </c>
      <c r="B71" s="282" t="s">
        <v>512</v>
      </c>
      <c r="C71" s="281">
        <v>2021</v>
      </c>
      <c r="D71" s="392">
        <v>-3565</v>
      </c>
      <c r="E71" s="392">
        <v>39147156</v>
      </c>
      <c r="F71" s="392">
        <v>53762104</v>
      </c>
      <c r="G71" s="392">
        <v>12608469</v>
      </c>
      <c r="H71" s="392">
        <v>1112215202</v>
      </c>
      <c r="I71" s="392">
        <v>14013750</v>
      </c>
      <c r="J71" s="392">
        <v>115492674</v>
      </c>
      <c r="K71" s="392">
        <v>372816375</v>
      </c>
      <c r="L71" s="392">
        <v>306061132</v>
      </c>
      <c r="M71" s="392">
        <v>43030353</v>
      </c>
      <c r="N71" s="392">
        <v>43262850</v>
      </c>
      <c r="O71" s="392">
        <v>5315957</v>
      </c>
      <c r="P71" s="33">
        <v>2117722457</v>
      </c>
      <c r="Q71" s="293"/>
      <c r="R71" s="235">
        <v>307</v>
      </c>
    </row>
    <row r="72" spans="1:18" x14ac:dyDescent="0.25">
      <c r="A72" s="235">
        <v>308</v>
      </c>
      <c r="B72" s="282" t="s">
        <v>511</v>
      </c>
      <c r="C72" s="281">
        <v>2021</v>
      </c>
      <c r="D72" s="392">
        <v>-3136</v>
      </c>
      <c r="E72" s="392">
        <v>39322274</v>
      </c>
      <c r="F72" s="392">
        <v>54214351</v>
      </c>
      <c r="G72" s="392">
        <v>12720605</v>
      </c>
      <c r="H72" s="392">
        <v>1121464430</v>
      </c>
      <c r="I72" s="392">
        <v>14093565</v>
      </c>
      <c r="J72" s="392">
        <v>115925276</v>
      </c>
      <c r="K72" s="392">
        <v>376427342</v>
      </c>
      <c r="L72" s="392">
        <v>307543790</v>
      </c>
      <c r="M72" s="392">
        <v>43328329</v>
      </c>
      <c r="N72" s="392">
        <v>43650476</v>
      </c>
      <c r="O72" s="392">
        <v>5370655</v>
      </c>
      <c r="P72" s="33">
        <v>2134057957</v>
      </c>
      <c r="Q72" s="293"/>
      <c r="R72" s="235">
        <v>308</v>
      </c>
    </row>
    <row r="73" spans="1:18" x14ac:dyDescent="0.25">
      <c r="A73" s="235">
        <v>309</v>
      </c>
      <c r="B73" s="282" t="s">
        <v>510</v>
      </c>
      <c r="C73" s="281">
        <v>2021</v>
      </c>
      <c r="D73" s="392">
        <v>-3082</v>
      </c>
      <c r="E73" s="392">
        <v>39494834</v>
      </c>
      <c r="F73" s="392">
        <v>54579478</v>
      </c>
      <c r="G73" s="392">
        <v>12572034</v>
      </c>
      <c r="H73" s="392">
        <v>1133315334</v>
      </c>
      <c r="I73" s="392">
        <v>14129305</v>
      </c>
      <c r="J73" s="392">
        <v>116099016</v>
      </c>
      <c r="K73" s="392">
        <v>375313039</v>
      </c>
      <c r="L73" s="392">
        <v>303745076</v>
      </c>
      <c r="M73" s="392">
        <v>43450586</v>
      </c>
      <c r="N73" s="392">
        <v>43826786</v>
      </c>
      <c r="O73" s="392">
        <v>5519169</v>
      </c>
      <c r="P73" s="33">
        <v>2142041575</v>
      </c>
      <c r="Q73" s="293"/>
      <c r="R73" s="235">
        <v>309</v>
      </c>
    </row>
    <row r="74" spans="1:18" x14ac:dyDescent="0.25">
      <c r="A74" s="235">
        <v>310</v>
      </c>
      <c r="B74" s="282" t="s">
        <v>509</v>
      </c>
      <c r="C74" s="281">
        <v>2021</v>
      </c>
      <c r="D74" s="392">
        <v>-3038</v>
      </c>
      <c r="E74" s="392">
        <v>39669382</v>
      </c>
      <c r="F74" s="392">
        <v>54944455</v>
      </c>
      <c r="G74" s="392">
        <v>12681917</v>
      </c>
      <c r="H74" s="392">
        <v>1143639697</v>
      </c>
      <c r="I74" s="392">
        <v>14176815</v>
      </c>
      <c r="J74" s="392">
        <v>116722372</v>
      </c>
      <c r="K74" s="392">
        <v>382566197</v>
      </c>
      <c r="L74" s="392">
        <v>305868372</v>
      </c>
      <c r="M74" s="392">
        <v>43654699</v>
      </c>
      <c r="N74" s="392">
        <v>44109945</v>
      </c>
      <c r="O74" s="392">
        <v>5664831</v>
      </c>
      <c r="P74" s="33">
        <v>2163695644</v>
      </c>
      <c r="Q74" s="293"/>
      <c r="R74" s="235">
        <v>310</v>
      </c>
    </row>
    <row r="75" spans="1:18" x14ac:dyDescent="0.25">
      <c r="A75" s="235">
        <v>311</v>
      </c>
      <c r="B75" s="282" t="s">
        <v>508</v>
      </c>
      <c r="C75" s="281">
        <v>2021</v>
      </c>
      <c r="D75" s="392">
        <v>-3055</v>
      </c>
      <c r="E75" s="392">
        <v>39835461</v>
      </c>
      <c r="F75" s="392">
        <v>55295775</v>
      </c>
      <c r="G75" s="392">
        <v>12791569</v>
      </c>
      <c r="H75" s="392">
        <v>1146271105</v>
      </c>
      <c r="I75" s="392">
        <v>14250317</v>
      </c>
      <c r="J75" s="392">
        <v>117330880</v>
      </c>
      <c r="K75" s="392">
        <v>384251840</v>
      </c>
      <c r="L75" s="392">
        <v>303893596</v>
      </c>
      <c r="M75" s="392">
        <v>43865159</v>
      </c>
      <c r="N75" s="392">
        <v>44393963</v>
      </c>
      <c r="O75" s="392">
        <v>5808865</v>
      </c>
      <c r="P75" s="33">
        <v>2167985475</v>
      </c>
      <c r="Q75" s="293"/>
      <c r="R75" s="235">
        <v>311</v>
      </c>
    </row>
    <row r="76" spans="1:18" x14ac:dyDescent="0.25">
      <c r="A76" s="235">
        <v>312</v>
      </c>
      <c r="B76" s="282" t="s">
        <v>507</v>
      </c>
      <c r="C76" s="281">
        <v>2021</v>
      </c>
      <c r="D76" s="391">
        <v>88201</v>
      </c>
      <c r="E76" s="391">
        <v>39996721</v>
      </c>
      <c r="F76" s="391">
        <v>53876499</v>
      </c>
      <c r="G76" s="391">
        <v>12647513</v>
      </c>
      <c r="H76" s="391">
        <v>1155172481</v>
      </c>
      <c r="I76" s="391">
        <v>14233601</v>
      </c>
      <c r="J76" s="391">
        <v>121078919</v>
      </c>
      <c r="K76" s="391">
        <v>383393240</v>
      </c>
      <c r="L76" s="391">
        <v>299826840</v>
      </c>
      <c r="M76" s="391">
        <v>44097818</v>
      </c>
      <c r="N76" s="391">
        <v>44695149</v>
      </c>
      <c r="O76" s="391">
        <v>6004749</v>
      </c>
      <c r="P76" s="379">
        <v>2175111731</v>
      </c>
      <c r="Q76" s="378"/>
      <c r="R76" s="235">
        <v>312</v>
      </c>
    </row>
    <row r="77" spans="1:18" x14ac:dyDescent="0.25">
      <c r="A77" s="235">
        <v>313</v>
      </c>
      <c r="B77" s="377" t="s">
        <v>903</v>
      </c>
      <c r="C77" s="376"/>
      <c r="D77" s="375">
        <v>3807.7692307692309</v>
      </c>
      <c r="E77" s="375">
        <v>38912398.769230768</v>
      </c>
      <c r="F77" s="375">
        <v>53738874.846153848</v>
      </c>
      <c r="G77" s="375">
        <v>12322799.615384616</v>
      </c>
      <c r="H77" s="375">
        <v>1088231044.0769231</v>
      </c>
      <c r="I77" s="375">
        <v>13835823.615384616</v>
      </c>
      <c r="J77" s="375">
        <v>118954533.84615384</v>
      </c>
      <c r="K77" s="375">
        <v>366868291.53846157</v>
      </c>
      <c r="L77" s="375">
        <v>306739540.15384614</v>
      </c>
      <c r="M77" s="375">
        <v>42252857</v>
      </c>
      <c r="N77" s="375">
        <v>43345160.07692308</v>
      </c>
      <c r="O77" s="375">
        <v>7636761.384615385</v>
      </c>
      <c r="P77" s="374">
        <v>2092841892.6923077</v>
      </c>
      <c r="Q77" s="293"/>
      <c r="R77" s="235">
        <v>313</v>
      </c>
    </row>
    <row r="78" spans="1:18" x14ac:dyDescent="0.25">
      <c r="A78" s="235"/>
      <c r="B78" s="273"/>
      <c r="C78" s="273"/>
      <c r="D78" s="52"/>
      <c r="E78" s="52"/>
      <c r="F78" s="52"/>
      <c r="G78" s="52"/>
      <c r="H78" s="52"/>
      <c r="I78" s="52"/>
      <c r="J78" s="52"/>
      <c r="K78" s="52"/>
      <c r="L78" s="52"/>
      <c r="M78" s="52"/>
      <c r="N78" s="52"/>
      <c r="R78" s="235"/>
    </row>
    <row r="79" spans="1:18" x14ac:dyDescent="0.25">
      <c r="A79" s="235"/>
      <c r="B79" s="273"/>
      <c r="C79" s="273"/>
      <c r="D79" s="52"/>
      <c r="E79" s="52"/>
      <c r="F79" s="52"/>
      <c r="G79" s="52"/>
      <c r="H79" s="52"/>
      <c r="I79" s="52"/>
      <c r="J79" s="52"/>
      <c r="K79" s="52"/>
      <c r="L79" s="52"/>
      <c r="M79" s="52"/>
      <c r="N79" s="52"/>
      <c r="R79" s="235"/>
    </row>
    <row r="80" spans="1:18" x14ac:dyDescent="0.25">
      <c r="B80" s="83" t="s">
        <v>1018</v>
      </c>
      <c r="C80" s="83"/>
      <c r="D80" s="269"/>
      <c r="E80" s="269"/>
      <c r="F80" s="269"/>
      <c r="G80" s="269"/>
      <c r="H80" s="269"/>
      <c r="I80" s="269"/>
      <c r="J80" s="269"/>
      <c r="K80" s="269"/>
      <c r="L80" s="269"/>
      <c r="M80" s="269"/>
      <c r="N80" s="39"/>
      <c r="O80" s="39"/>
      <c r="P80" s="39"/>
      <c r="Q80" s="39"/>
      <c r="R80" s="235"/>
    </row>
    <row r="81" spans="1:18" x14ac:dyDescent="0.25">
      <c r="B81" s="282" t="s">
        <v>1017</v>
      </c>
      <c r="R81" s="235"/>
    </row>
    <row r="82" spans="1:18" x14ac:dyDescent="0.25">
      <c r="R82" s="235"/>
    </row>
    <row r="83" spans="1:18" x14ac:dyDescent="0.25">
      <c r="A83" s="17"/>
      <c r="D83" s="236" t="s">
        <v>532</v>
      </c>
      <c r="E83" s="236" t="s">
        <v>531</v>
      </c>
      <c r="F83" s="236" t="s">
        <v>530</v>
      </c>
      <c r="G83" s="236"/>
      <c r="H83" s="236"/>
      <c r="I83" s="236"/>
      <c r="J83" s="236"/>
      <c r="K83" s="236"/>
      <c r="L83" s="236"/>
      <c r="M83" s="236"/>
      <c r="N83" s="236"/>
      <c r="R83" s="235"/>
    </row>
    <row r="84" spans="1:18" x14ac:dyDescent="0.25">
      <c r="A84" s="17"/>
      <c r="D84" s="221" t="s">
        <v>620</v>
      </c>
      <c r="E84" s="285" t="s">
        <v>93</v>
      </c>
      <c r="F84" s="285" t="s">
        <v>93</v>
      </c>
      <c r="G84" s="236"/>
      <c r="H84" s="236"/>
      <c r="I84" s="236"/>
      <c r="J84" s="236"/>
      <c r="K84" s="236"/>
      <c r="L84" s="236"/>
      <c r="M84" s="236"/>
      <c r="N84" s="236"/>
      <c r="R84" s="235"/>
    </row>
    <row r="85" spans="1:18" x14ac:dyDescent="0.25">
      <c r="B85" s="6"/>
      <c r="C85" s="6"/>
      <c r="N85" s="114"/>
      <c r="R85" s="235"/>
    </row>
    <row r="86" spans="1:18" x14ac:dyDescent="0.25">
      <c r="A86" s="248" t="s">
        <v>100</v>
      </c>
      <c r="B86" s="248" t="s">
        <v>523</v>
      </c>
      <c r="C86" s="248" t="s">
        <v>545</v>
      </c>
      <c r="D86" s="236" t="s">
        <v>1004</v>
      </c>
      <c r="E86" s="236" t="s">
        <v>879</v>
      </c>
      <c r="F86" s="236" t="s">
        <v>878</v>
      </c>
      <c r="G86" s="236"/>
      <c r="H86" s="236"/>
      <c r="I86" s="236"/>
      <c r="J86" s="236"/>
      <c r="K86" s="236"/>
      <c r="L86" s="236"/>
      <c r="M86" s="236"/>
      <c r="N86" s="248"/>
      <c r="R86" s="248" t="s">
        <v>100</v>
      </c>
    </row>
    <row r="87" spans="1:18" x14ac:dyDescent="0.25">
      <c r="A87" s="235">
        <v>400</v>
      </c>
      <c r="B87" s="282" t="s">
        <v>507</v>
      </c>
      <c r="C87" s="281">
        <v>2020</v>
      </c>
      <c r="D87" s="367">
        <v>320152032.88</v>
      </c>
      <c r="E87" s="392">
        <v>140214618.29686186</v>
      </c>
      <c r="F87" s="392">
        <v>179937414.58313817</v>
      </c>
      <c r="G87" s="276" t="s">
        <v>1016</v>
      </c>
      <c r="H87" s="276"/>
      <c r="I87" s="276"/>
      <c r="J87" s="276"/>
      <c r="K87" s="276"/>
      <c r="L87" s="276"/>
      <c r="M87" s="276"/>
      <c r="N87" s="52"/>
      <c r="R87" s="235">
        <v>400</v>
      </c>
    </row>
    <row r="88" spans="1:18" x14ac:dyDescent="0.25">
      <c r="A88" s="235">
        <v>401</v>
      </c>
      <c r="B88" s="279" t="s">
        <v>507</v>
      </c>
      <c r="C88" s="278">
        <v>2021</v>
      </c>
      <c r="D88" s="366">
        <v>334009022.54999995</v>
      </c>
      <c r="E88" s="372">
        <v>121844420.64098677</v>
      </c>
      <c r="F88" s="372">
        <v>212164601.90901318</v>
      </c>
      <c r="G88" s="276" t="s">
        <v>1015</v>
      </c>
      <c r="H88" s="275"/>
      <c r="I88" s="275"/>
      <c r="J88" s="275"/>
      <c r="K88" s="275"/>
      <c r="L88" s="275"/>
      <c r="M88" s="275"/>
      <c r="N88" s="275"/>
      <c r="R88" s="235">
        <v>401</v>
      </c>
    </row>
    <row r="89" spans="1:18" x14ac:dyDescent="0.25">
      <c r="A89" s="235">
        <v>402</v>
      </c>
      <c r="B89" s="272" t="s">
        <v>861</v>
      </c>
      <c r="C89" s="272"/>
      <c r="D89" s="365">
        <v>327080527.71499997</v>
      </c>
      <c r="E89" s="365">
        <v>131029519.46892431</v>
      </c>
      <c r="F89" s="365">
        <v>196051008.24607569</v>
      </c>
      <c r="G89" s="52" t="s">
        <v>895</v>
      </c>
      <c r="H89" s="52"/>
      <c r="I89" s="52"/>
      <c r="J89" s="52"/>
      <c r="K89" s="52"/>
      <c r="L89" s="52"/>
      <c r="M89" s="52"/>
      <c r="N89" s="52"/>
      <c r="R89" s="235">
        <v>402</v>
      </c>
    </row>
    <row r="90" spans="1:18" x14ac:dyDescent="0.25">
      <c r="A90" s="235"/>
      <c r="B90" s="273"/>
      <c r="C90" s="273"/>
      <c r="D90" s="52"/>
      <c r="E90" s="52"/>
      <c r="F90" s="52"/>
      <c r="G90" s="52"/>
      <c r="H90" s="52"/>
      <c r="I90" s="52"/>
      <c r="J90" s="52"/>
      <c r="K90" s="52"/>
      <c r="L90" s="52"/>
      <c r="M90" s="52"/>
      <c r="N90" s="52"/>
      <c r="R90" s="235"/>
    </row>
    <row r="91" spans="1:18" x14ac:dyDescent="0.25">
      <c r="A91" s="235"/>
      <c r="B91" s="273"/>
      <c r="C91" s="273"/>
      <c r="D91" s="52"/>
      <c r="E91" s="52"/>
      <c r="F91" s="52"/>
      <c r="G91" s="52"/>
      <c r="H91" s="52"/>
      <c r="I91" s="52"/>
      <c r="J91" s="52"/>
      <c r="K91" s="52"/>
      <c r="L91" s="52"/>
      <c r="M91" s="52"/>
      <c r="N91" s="52"/>
      <c r="R91" s="235"/>
    </row>
    <row r="92" spans="1:18" x14ac:dyDescent="0.25">
      <c r="B92" s="83" t="s">
        <v>1014</v>
      </c>
      <c r="C92" s="83"/>
      <c r="D92" s="269"/>
      <c r="E92" s="269"/>
      <c r="F92" s="269"/>
      <c r="G92" s="269"/>
      <c r="H92" s="269"/>
      <c r="I92" s="269"/>
      <c r="J92" s="269"/>
      <c r="K92" s="269"/>
      <c r="L92" s="269"/>
      <c r="M92" s="269"/>
      <c r="N92" s="39"/>
      <c r="O92" s="39"/>
      <c r="P92" s="39"/>
      <c r="Q92" s="39"/>
      <c r="R92" s="235"/>
    </row>
    <row r="93" spans="1:18" x14ac:dyDescent="0.25">
      <c r="B93" s="282" t="s">
        <v>1013</v>
      </c>
    </row>
    <row r="95" spans="1:18" x14ac:dyDescent="0.25">
      <c r="A95" s="17"/>
      <c r="D95" s="236" t="s">
        <v>532</v>
      </c>
      <c r="E95" s="236" t="s">
        <v>531</v>
      </c>
      <c r="F95" s="236" t="s">
        <v>530</v>
      </c>
      <c r="G95" s="236" t="s">
        <v>529</v>
      </c>
      <c r="H95" s="236" t="s">
        <v>554</v>
      </c>
      <c r="I95" s="236"/>
      <c r="J95" s="236"/>
      <c r="K95" s="236"/>
      <c r="L95" s="236"/>
      <c r="M95" s="236"/>
      <c r="N95" s="236"/>
      <c r="R95" s="235"/>
    </row>
    <row r="96" spans="1:18" ht="30" x14ac:dyDescent="0.25">
      <c r="A96" s="17"/>
      <c r="D96" s="285" t="s">
        <v>249</v>
      </c>
      <c r="E96" s="285" t="s">
        <v>892</v>
      </c>
      <c r="F96" s="290" t="s">
        <v>884</v>
      </c>
      <c r="G96" s="285" t="s">
        <v>883</v>
      </c>
      <c r="H96" s="285" t="s">
        <v>882</v>
      </c>
      <c r="I96" s="236"/>
      <c r="J96" s="236"/>
      <c r="K96" s="236"/>
      <c r="L96" s="236"/>
      <c r="M96" s="236"/>
      <c r="N96" s="236"/>
      <c r="R96" s="235"/>
    </row>
    <row r="97" spans="1:18" x14ac:dyDescent="0.25">
      <c r="A97" s="17"/>
      <c r="D97" s="236"/>
      <c r="E97" s="236"/>
      <c r="F97" s="236"/>
      <c r="G97" s="236"/>
      <c r="H97" s="236"/>
      <c r="I97" s="236"/>
      <c r="J97" s="236"/>
      <c r="K97" s="236"/>
      <c r="L97" s="236"/>
      <c r="M97" s="236"/>
      <c r="N97" s="236"/>
      <c r="R97" s="235"/>
    </row>
    <row r="98" spans="1:18" x14ac:dyDescent="0.25">
      <c r="A98" s="17"/>
      <c r="D98" s="236"/>
      <c r="E98" s="6" t="s">
        <v>881</v>
      </c>
      <c r="F98" s="6" t="s">
        <v>881</v>
      </c>
      <c r="G98" s="236"/>
      <c r="H98" s="236"/>
      <c r="I98" s="236"/>
      <c r="J98" s="236"/>
      <c r="K98" s="236"/>
      <c r="L98" s="236"/>
      <c r="M98" s="236"/>
      <c r="N98" s="236"/>
      <c r="R98" s="235"/>
    </row>
    <row r="99" spans="1:18" x14ac:dyDescent="0.25">
      <c r="B99" s="6"/>
      <c r="C99" s="6"/>
      <c r="D99" s="245" t="s">
        <v>891</v>
      </c>
      <c r="E99" s="6" t="s">
        <v>573</v>
      </c>
      <c r="F99" s="6" t="s">
        <v>573</v>
      </c>
      <c r="N99" s="114"/>
      <c r="R99" s="235"/>
    </row>
    <row r="100" spans="1:18" x14ac:dyDescent="0.25">
      <c r="A100" s="248" t="s">
        <v>100</v>
      </c>
      <c r="B100" s="248" t="s">
        <v>523</v>
      </c>
      <c r="C100" s="248" t="s">
        <v>545</v>
      </c>
      <c r="D100" s="96" t="s">
        <v>877</v>
      </c>
      <c r="E100" s="96" t="s">
        <v>876</v>
      </c>
      <c r="F100" s="283" t="s">
        <v>875</v>
      </c>
      <c r="G100" s="236" t="s">
        <v>879</v>
      </c>
      <c r="H100" s="236" t="s">
        <v>878</v>
      </c>
      <c r="I100" s="236"/>
      <c r="J100" s="236"/>
      <c r="K100" s="236"/>
      <c r="L100" s="236"/>
      <c r="M100" s="236"/>
      <c r="N100" s="248"/>
      <c r="R100" s="248" t="s">
        <v>100</v>
      </c>
    </row>
    <row r="101" spans="1:18" x14ac:dyDescent="0.25">
      <c r="A101" s="235">
        <v>500</v>
      </c>
      <c r="B101" s="282" t="s">
        <v>507</v>
      </c>
      <c r="C101" s="281">
        <v>2020</v>
      </c>
      <c r="D101" s="66">
        <v>1172448838.7099996</v>
      </c>
      <c r="E101" s="50">
        <v>0.10327848903946341</v>
      </c>
      <c r="F101" s="367">
        <v>121088744.53804229</v>
      </c>
      <c r="G101" s="371">
        <v>42726906.706765205</v>
      </c>
      <c r="H101" s="371">
        <v>78361837.831277087</v>
      </c>
      <c r="I101" s="276" t="s">
        <v>1012</v>
      </c>
      <c r="J101" s="276"/>
      <c r="K101" s="276"/>
      <c r="L101" s="276"/>
      <c r="M101" s="276"/>
      <c r="N101" s="52"/>
      <c r="R101" s="235">
        <v>500</v>
      </c>
    </row>
    <row r="102" spans="1:18" x14ac:dyDescent="0.25">
      <c r="A102" s="235">
        <v>501</v>
      </c>
      <c r="B102" s="279" t="s">
        <v>507</v>
      </c>
      <c r="C102" s="278">
        <v>2021</v>
      </c>
      <c r="D102" s="370">
        <v>1006714730.6500001</v>
      </c>
      <c r="E102" s="65">
        <v>0.10327848903946341</v>
      </c>
      <c r="F102" s="366">
        <v>103971976.2753024</v>
      </c>
      <c r="G102" s="366">
        <v>36687149.969064116</v>
      </c>
      <c r="H102" s="366">
        <v>67284826.306238279</v>
      </c>
      <c r="I102" s="276" t="s">
        <v>1011</v>
      </c>
      <c r="J102" s="275"/>
      <c r="K102" s="275"/>
      <c r="L102" s="275"/>
      <c r="M102" s="275"/>
      <c r="N102" s="275"/>
      <c r="R102" s="235">
        <v>501</v>
      </c>
    </row>
    <row r="103" spans="1:18" x14ac:dyDescent="0.25">
      <c r="A103" s="235">
        <v>502</v>
      </c>
      <c r="B103" s="272" t="s">
        <v>861</v>
      </c>
      <c r="C103" s="272"/>
      <c r="D103" s="365">
        <v>1089581784.6799998</v>
      </c>
      <c r="E103" s="17"/>
      <c r="F103" s="365">
        <v>112530360.40667234</v>
      </c>
      <c r="G103" s="365">
        <v>39707028.337914661</v>
      </c>
      <c r="H103" s="365">
        <v>72823332.068757683</v>
      </c>
      <c r="I103" s="52" t="s">
        <v>888</v>
      </c>
      <c r="J103" s="52"/>
      <c r="K103" s="52"/>
      <c r="L103" s="52"/>
      <c r="M103" s="52"/>
      <c r="N103" s="52"/>
      <c r="R103" s="235">
        <v>502</v>
      </c>
    </row>
    <row r="104" spans="1:18" x14ac:dyDescent="0.25">
      <c r="A104" s="235"/>
      <c r="B104" s="282"/>
      <c r="C104" s="282"/>
      <c r="D104" s="52"/>
      <c r="E104" s="52"/>
      <c r="F104" s="52"/>
      <c r="G104" s="52"/>
      <c r="H104" s="52"/>
      <c r="I104" s="52"/>
      <c r="J104" s="52"/>
      <c r="K104" s="52"/>
      <c r="L104" s="52"/>
      <c r="M104" s="52"/>
      <c r="N104" s="52"/>
      <c r="R104" s="235"/>
    </row>
    <row r="105" spans="1:18" x14ac:dyDescent="0.25">
      <c r="A105" s="235"/>
      <c r="B105" s="282"/>
      <c r="C105" s="282"/>
      <c r="D105" s="52"/>
      <c r="E105" s="52"/>
      <c r="F105" s="52"/>
      <c r="G105" s="52"/>
      <c r="H105" s="52"/>
      <c r="I105" s="52"/>
      <c r="J105" s="52"/>
      <c r="K105" s="52"/>
      <c r="L105" s="52"/>
      <c r="M105" s="52"/>
      <c r="N105" s="52"/>
      <c r="R105" s="235"/>
    </row>
    <row r="106" spans="1:18" x14ac:dyDescent="0.25">
      <c r="B106" s="83" t="s">
        <v>1010</v>
      </c>
      <c r="C106" s="83"/>
      <c r="D106" s="269"/>
      <c r="E106" s="269"/>
      <c r="F106" s="269"/>
      <c r="G106" s="269"/>
      <c r="H106" s="269"/>
      <c r="I106" s="269"/>
      <c r="J106" s="269"/>
      <c r="K106" s="269"/>
      <c r="L106" s="269"/>
      <c r="M106" s="269"/>
      <c r="N106" s="39"/>
      <c r="O106" s="39"/>
      <c r="P106" s="39"/>
      <c r="Q106" s="39"/>
      <c r="R106" s="235"/>
    </row>
    <row r="107" spans="1:18" x14ac:dyDescent="0.25">
      <c r="B107" s="282" t="s">
        <v>1009</v>
      </c>
    </row>
    <row r="109" spans="1:18" x14ac:dyDescent="0.25">
      <c r="A109" s="17"/>
      <c r="D109" s="236" t="s">
        <v>532</v>
      </c>
      <c r="E109" s="236" t="s">
        <v>531</v>
      </c>
      <c r="F109" s="236" t="s">
        <v>530</v>
      </c>
      <c r="G109" s="236" t="s">
        <v>529</v>
      </c>
      <c r="H109" s="236" t="s">
        <v>554</v>
      </c>
      <c r="I109" s="236"/>
      <c r="J109" s="236"/>
      <c r="K109" s="236"/>
      <c r="L109" s="236"/>
      <c r="M109" s="236"/>
      <c r="N109" s="236"/>
      <c r="R109" s="235"/>
    </row>
    <row r="110" spans="1:18" ht="30" x14ac:dyDescent="0.25">
      <c r="A110" s="17"/>
      <c r="D110" s="285" t="s">
        <v>201</v>
      </c>
      <c r="E110" s="285" t="s">
        <v>885</v>
      </c>
      <c r="F110" s="290" t="s">
        <v>884</v>
      </c>
      <c r="G110" s="285" t="s">
        <v>883</v>
      </c>
      <c r="H110" s="285" t="s">
        <v>882</v>
      </c>
      <c r="I110" s="236"/>
      <c r="J110" s="236"/>
      <c r="K110" s="236"/>
      <c r="L110" s="236"/>
      <c r="M110" s="236"/>
      <c r="N110" s="236"/>
      <c r="R110" s="235"/>
    </row>
    <row r="111" spans="1:18" x14ac:dyDescent="0.25">
      <c r="A111" s="17"/>
      <c r="D111" s="236"/>
      <c r="E111" s="236"/>
      <c r="F111" s="236"/>
      <c r="G111" s="236"/>
      <c r="H111" s="236"/>
      <c r="I111" s="236"/>
      <c r="J111" s="236"/>
      <c r="K111" s="236"/>
      <c r="L111" s="236"/>
      <c r="M111" s="236"/>
      <c r="N111" s="236"/>
      <c r="R111" s="235"/>
    </row>
    <row r="112" spans="1:18" x14ac:dyDescent="0.25">
      <c r="A112" s="17"/>
      <c r="D112" s="236"/>
      <c r="E112" s="6" t="s">
        <v>881</v>
      </c>
      <c r="F112" s="6" t="s">
        <v>881</v>
      </c>
      <c r="G112" s="236"/>
      <c r="H112" s="236"/>
      <c r="I112" s="236"/>
      <c r="J112" s="236"/>
      <c r="K112" s="236"/>
      <c r="L112" s="236"/>
      <c r="M112" s="236"/>
      <c r="N112" s="236"/>
      <c r="R112" s="235"/>
    </row>
    <row r="113" spans="1:18" x14ac:dyDescent="0.25">
      <c r="B113" s="6"/>
      <c r="C113" s="6"/>
      <c r="D113" s="245" t="s">
        <v>880</v>
      </c>
      <c r="E113" s="6" t="s">
        <v>573</v>
      </c>
      <c r="F113" s="6" t="s">
        <v>573</v>
      </c>
      <c r="N113" s="114"/>
      <c r="R113" s="235"/>
    </row>
    <row r="114" spans="1:18" x14ac:dyDescent="0.25">
      <c r="A114" s="248" t="s">
        <v>100</v>
      </c>
      <c r="B114" s="248" t="s">
        <v>523</v>
      </c>
      <c r="C114" s="248" t="s">
        <v>545</v>
      </c>
      <c r="D114" s="96" t="s">
        <v>877</v>
      </c>
      <c r="E114" s="96" t="s">
        <v>876</v>
      </c>
      <c r="F114" s="283" t="s">
        <v>875</v>
      </c>
      <c r="G114" s="236" t="s">
        <v>879</v>
      </c>
      <c r="H114" s="236" t="s">
        <v>878</v>
      </c>
      <c r="I114" s="236"/>
      <c r="J114" s="236"/>
      <c r="K114" s="236"/>
      <c r="L114" s="236"/>
      <c r="M114" s="236"/>
      <c r="N114" s="248"/>
      <c r="R114" s="248" t="s">
        <v>100</v>
      </c>
    </row>
    <row r="115" spans="1:18" x14ac:dyDescent="0.25">
      <c r="A115" s="235">
        <v>600</v>
      </c>
      <c r="B115" s="282" t="s">
        <v>507</v>
      </c>
      <c r="C115" s="281">
        <v>2020</v>
      </c>
      <c r="D115" s="66">
        <v>66401654.049999997</v>
      </c>
      <c r="E115" s="50">
        <v>0.14690087374748809</v>
      </c>
      <c r="F115" s="367">
        <v>9754460.9982234314</v>
      </c>
      <c r="G115" s="371">
        <v>3441921.4323832863</v>
      </c>
      <c r="H115" s="371">
        <v>6312539.5658401456</v>
      </c>
      <c r="I115" s="276" t="s">
        <v>1008</v>
      </c>
      <c r="J115" s="276"/>
      <c r="K115" s="276"/>
      <c r="L115" s="276"/>
      <c r="M115" s="276"/>
      <c r="N115" s="52"/>
      <c r="R115" s="235">
        <v>600</v>
      </c>
    </row>
    <row r="116" spans="1:18" x14ac:dyDescent="0.25">
      <c r="A116" s="235">
        <v>601</v>
      </c>
      <c r="B116" s="279" t="s">
        <v>507</v>
      </c>
      <c r="C116" s="278">
        <v>2021</v>
      </c>
      <c r="D116" s="370">
        <v>77287812.320000023</v>
      </c>
      <c r="E116" s="65">
        <v>0.14690087374748809</v>
      </c>
      <c r="F116" s="366">
        <v>11353647.159839878</v>
      </c>
      <c r="G116" s="366">
        <v>4006204.0847041984</v>
      </c>
      <c r="H116" s="366">
        <v>7347443.0751356799</v>
      </c>
      <c r="I116" s="276" t="s">
        <v>1007</v>
      </c>
      <c r="J116" s="275"/>
      <c r="K116" s="275"/>
      <c r="L116" s="275"/>
      <c r="M116" s="275"/>
      <c r="N116" s="275"/>
      <c r="R116" s="235">
        <v>601</v>
      </c>
    </row>
    <row r="117" spans="1:18" x14ac:dyDescent="0.25">
      <c r="A117" s="235">
        <v>602</v>
      </c>
      <c r="B117" s="272" t="s">
        <v>861</v>
      </c>
      <c r="C117" s="272"/>
      <c r="D117" s="365">
        <v>71844733.185000002</v>
      </c>
      <c r="E117" s="17"/>
      <c r="F117" s="365">
        <v>10554054.079031654</v>
      </c>
      <c r="G117" s="365">
        <v>3724062.7585437424</v>
      </c>
      <c r="H117" s="365">
        <v>6829991.3204879127</v>
      </c>
      <c r="I117" s="52" t="s">
        <v>872</v>
      </c>
      <c r="J117" s="52"/>
      <c r="K117" s="52"/>
      <c r="L117" s="52"/>
      <c r="M117" s="52"/>
      <c r="N117" s="52"/>
      <c r="R117" s="235">
        <v>602</v>
      </c>
    </row>
    <row r="118" spans="1:18" x14ac:dyDescent="0.25">
      <c r="A118" s="235"/>
      <c r="B118" s="273"/>
      <c r="C118" s="273"/>
      <c r="D118" s="369"/>
      <c r="E118" s="369"/>
      <c r="F118" s="369"/>
      <c r="G118" s="52"/>
      <c r="H118" s="52"/>
      <c r="I118" s="52"/>
      <c r="J118" s="52"/>
      <c r="K118" s="52"/>
      <c r="L118" s="52"/>
      <c r="M118" s="52"/>
      <c r="N118" s="52"/>
      <c r="R118" s="235"/>
    </row>
    <row r="119" spans="1:18" x14ac:dyDescent="0.25">
      <c r="A119" s="235"/>
      <c r="B119" s="273"/>
      <c r="C119" s="273"/>
      <c r="D119" s="369"/>
      <c r="E119" s="369"/>
      <c r="F119" s="369"/>
      <c r="G119" s="52"/>
      <c r="H119" s="52"/>
      <c r="I119" s="52"/>
      <c r="J119" s="52"/>
      <c r="K119" s="52"/>
      <c r="L119" s="52"/>
      <c r="M119" s="52"/>
      <c r="N119" s="52"/>
      <c r="R119" s="235"/>
    </row>
    <row r="120" spans="1:18" x14ac:dyDescent="0.25">
      <c r="B120" s="368" t="s">
        <v>1006</v>
      </c>
      <c r="C120" s="368"/>
      <c r="D120" s="291"/>
      <c r="E120" s="291"/>
      <c r="F120" s="291"/>
      <c r="G120" s="291"/>
      <c r="H120" s="291"/>
      <c r="I120" s="291"/>
      <c r="J120" s="291"/>
      <c r="K120" s="291"/>
      <c r="L120" s="291"/>
      <c r="M120" s="291"/>
      <c r="N120" s="291"/>
      <c r="O120" s="39"/>
      <c r="P120" s="39"/>
      <c r="Q120" s="39"/>
      <c r="R120" s="235"/>
    </row>
    <row r="121" spans="1:18" x14ac:dyDescent="0.25">
      <c r="B121" s="282" t="s">
        <v>1005</v>
      </c>
    </row>
    <row r="123" spans="1:18" x14ac:dyDescent="0.25">
      <c r="A123" s="17"/>
      <c r="D123" s="236" t="s">
        <v>532</v>
      </c>
      <c r="E123" s="236" t="s">
        <v>531</v>
      </c>
      <c r="F123" s="236" t="s">
        <v>530</v>
      </c>
      <c r="G123" s="52"/>
      <c r="H123" s="52"/>
      <c r="I123" s="52"/>
      <c r="J123" s="52"/>
      <c r="K123" s="52"/>
      <c r="L123" s="52"/>
      <c r="M123" s="52"/>
      <c r="N123" s="52"/>
      <c r="R123" s="235"/>
    </row>
    <row r="124" spans="1:18" ht="30" x14ac:dyDescent="0.25">
      <c r="B124" s="6"/>
      <c r="C124" s="6"/>
      <c r="D124" s="285" t="s">
        <v>869</v>
      </c>
      <c r="E124" s="285" t="s">
        <v>869</v>
      </c>
      <c r="F124" s="285" t="s">
        <v>869</v>
      </c>
      <c r="G124" s="52"/>
      <c r="H124" s="52"/>
      <c r="I124" s="52"/>
      <c r="J124" s="52"/>
      <c r="K124" s="52"/>
      <c r="L124" s="52"/>
      <c r="M124" s="52"/>
      <c r="N124" s="52"/>
      <c r="R124" s="235"/>
    </row>
    <row r="125" spans="1:18" x14ac:dyDescent="0.25">
      <c r="B125" s="6"/>
      <c r="C125" s="6"/>
      <c r="D125" s="285"/>
      <c r="E125" s="285"/>
      <c r="F125" s="285"/>
      <c r="G125" s="52"/>
      <c r="H125" s="52"/>
      <c r="I125" s="52"/>
      <c r="J125" s="52"/>
      <c r="K125" s="52"/>
      <c r="L125" s="52"/>
      <c r="M125" s="52"/>
      <c r="N125" s="52"/>
      <c r="R125" s="235"/>
    </row>
    <row r="126" spans="1:18" x14ac:dyDescent="0.25">
      <c r="A126" s="248" t="s">
        <v>100</v>
      </c>
      <c r="B126" s="248" t="s">
        <v>523</v>
      </c>
      <c r="C126" s="248" t="s">
        <v>545</v>
      </c>
      <c r="D126" s="236" t="s">
        <v>1004</v>
      </c>
      <c r="E126" s="236" t="s">
        <v>879</v>
      </c>
      <c r="F126" s="236" t="s">
        <v>878</v>
      </c>
      <c r="G126" s="236" t="s">
        <v>152</v>
      </c>
      <c r="H126" s="52"/>
      <c r="I126" s="52"/>
      <c r="J126" s="52"/>
      <c r="K126" s="52"/>
      <c r="L126" s="52"/>
      <c r="M126" s="52"/>
      <c r="N126" s="52"/>
      <c r="R126" s="248" t="s">
        <v>100</v>
      </c>
    </row>
    <row r="127" spans="1:18" x14ac:dyDescent="0.25">
      <c r="A127" s="235">
        <v>700</v>
      </c>
      <c r="B127" s="282" t="s">
        <v>507</v>
      </c>
      <c r="C127" s="281">
        <v>2020</v>
      </c>
      <c r="D127" s="367">
        <v>450995238.41626573</v>
      </c>
      <c r="E127" s="367">
        <v>186383446.43601036</v>
      </c>
      <c r="F127" s="367">
        <v>264611791.9802554</v>
      </c>
      <c r="G127" s="276" t="s">
        <v>863</v>
      </c>
      <c r="H127" s="275"/>
      <c r="I127" s="275"/>
      <c r="J127" s="275"/>
      <c r="K127" s="275"/>
      <c r="L127" s="275"/>
      <c r="M127" s="275"/>
      <c r="N127" s="275"/>
      <c r="R127" s="235">
        <v>700</v>
      </c>
    </row>
    <row r="128" spans="1:18" x14ac:dyDescent="0.25">
      <c r="A128" s="235">
        <v>701</v>
      </c>
      <c r="B128" s="279" t="s">
        <v>507</v>
      </c>
      <c r="C128" s="278">
        <v>2021</v>
      </c>
      <c r="D128" s="366">
        <v>449334645.98514223</v>
      </c>
      <c r="E128" s="366">
        <v>162537774.69475508</v>
      </c>
      <c r="F128" s="366">
        <v>286796871.29038715</v>
      </c>
      <c r="G128" s="276" t="s">
        <v>862</v>
      </c>
      <c r="H128" s="52"/>
      <c r="I128" s="52"/>
      <c r="J128" s="52"/>
      <c r="K128" s="52"/>
      <c r="L128" s="52"/>
      <c r="M128" s="52"/>
      <c r="N128" s="52"/>
      <c r="R128" s="235">
        <v>701</v>
      </c>
    </row>
    <row r="129" spans="1:18" x14ac:dyDescent="0.25">
      <c r="A129" s="235">
        <v>702</v>
      </c>
      <c r="B129" s="272" t="s">
        <v>861</v>
      </c>
      <c r="C129" s="272"/>
      <c r="D129" s="365">
        <v>450164942.20070398</v>
      </c>
      <c r="E129" s="365">
        <v>174460610.56538272</v>
      </c>
      <c r="F129" s="365">
        <v>275704331.63532126</v>
      </c>
      <c r="G129" s="52" t="s">
        <v>860</v>
      </c>
      <c r="H129" s="52"/>
      <c r="I129" s="52"/>
      <c r="J129" s="52"/>
      <c r="K129" s="52"/>
      <c r="L129" s="52"/>
      <c r="M129" s="52"/>
      <c r="N129" s="52"/>
      <c r="R129" s="235">
        <v>702</v>
      </c>
    </row>
    <row r="130" spans="1:18" x14ac:dyDescent="0.25">
      <c r="A130" s="235"/>
      <c r="B130" s="273"/>
      <c r="C130" s="273"/>
      <c r="D130" s="52"/>
      <c r="E130" s="52"/>
      <c r="F130" s="52"/>
      <c r="G130" s="52"/>
      <c r="H130" s="52"/>
      <c r="I130" s="52"/>
      <c r="J130" s="52"/>
      <c r="K130" s="52"/>
      <c r="L130" s="52"/>
      <c r="M130" s="52"/>
      <c r="N130" s="52"/>
    </row>
    <row r="131" spans="1:18" x14ac:dyDescent="0.25">
      <c r="A131" s="235"/>
      <c r="B131" s="273"/>
      <c r="C131" s="273"/>
      <c r="D131" s="52"/>
      <c r="E131" s="52"/>
      <c r="F131" s="52"/>
      <c r="G131" s="52"/>
      <c r="H131" s="52"/>
      <c r="I131" s="52"/>
      <c r="J131" s="52"/>
      <c r="K131" s="52"/>
      <c r="L131" s="52"/>
      <c r="M131" s="52"/>
      <c r="N131" s="52"/>
    </row>
    <row r="132" spans="1:18" ht="15" customHeight="1" x14ac:dyDescent="0.25">
      <c r="B132" s="30" t="s">
        <v>143</v>
      </c>
      <c r="C132" s="30"/>
      <c r="D132" s="30"/>
      <c r="E132" s="30"/>
      <c r="F132" s="30"/>
      <c r="G132" s="30"/>
      <c r="H132" s="30"/>
      <c r="I132" s="30"/>
      <c r="J132" s="30"/>
      <c r="K132" s="30"/>
      <c r="L132" s="30"/>
      <c r="M132" s="30"/>
      <c r="N132" s="30"/>
      <c r="O132" s="30"/>
      <c r="P132" s="30"/>
      <c r="Q132" s="30"/>
    </row>
    <row r="133" spans="1:18" x14ac:dyDescent="0.25">
      <c r="A133" s="357"/>
      <c r="B133" s="309" t="s">
        <v>1003</v>
      </c>
      <c r="C133" s="309"/>
      <c r="D133" s="309"/>
      <c r="E133" s="309"/>
      <c r="F133" s="309"/>
      <c r="G133" s="309"/>
      <c r="H133" s="309"/>
      <c r="I133" s="309"/>
      <c r="J133" s="309"/>
      <c r="K133" s="309"/>
      <c r="L133" s="309"/>
      <c r="M133" s="309"/>
      <c r="N133" s="309"/>
      <c r="O133" s="309"/>
      <c r="P133" s="309"/>
      <c r="Q133" s="309"/>
    </row>
    <row r="134" spans="1:18" x14ac:dyDescent="0.25">
      <c r="A134" s="235"/>
      <c r="B134" s="309" t="s">
        <v>1002</v>
      </c>
      <c r="C134" s="309"/>
      <c r="D134" s="309"/>
      <c r="E134" s="309"/>
      <c r="F134" s="309"/>
      <c r="G134" s="309"/>
      <c r="H134" s="309"/>
      <c r="I134" s="309"/>
      <c r="J134" s="309"/>
      <c r="K134" s="309"/>
      <c r="L134" s="309"/>
      <c r="M134" s="309"/>
      <c r="N134" s="309"/>
      <c r="O134" s="309"/>
      <c r="P134" s="309"/>
      <c r="Q134" s="309"/>
    </row>
    <row r="135" spans="1:18" x14ac:dyDescent="0.25">
      <c r="A135" s="235"/>
      <c r="B135" s="309" t="s">
        <v>1001</v>
      </c>
      <c r="C135" s="309"/>
      <c r="D135" s="309"/>
      <c r="E135" s="309"/>
      <c r="F135" s="309"/>
      <c r="G135" s="309"/>
      <c r="H135" s="309"/>
      <c r="I135" s="309"/>
      <c r="J135" s="309"/>
      <c r="K135" s="309"/>
      <c r="L135" s="309"/>
      <c r="M135" s="309"/>
      <c r="N135" s="309"/>
      <c r="O135" s="309"/>
      <c r="P135" s="309"/>
      <c r="Q135" s="309"/>
    </row>
    <row r="136" spans="1:18" x14ac:dyDescent="0.25">
      <c r="A136" s="235"/>
      <c r="B136" s="309" t="s">
        <v>811</v>
      </c>
      <c r="C136" s="309"/>
      <c r="D136" s="309"/>
      <c r="E136" s="309"/>
      <c r="F136" s="309"/>
      <c r="G136" s="309"/>
      <c r="H136" s="309"/>
      <c r="I136" s="309"/>
      <c r="J136" s="309"/>
      <c r="K136" s="309"/>
      <c r="L136" s="309"/>
      <c r="M136" s="309"/>
      <c r="N136" s="309"/>
      <c r="O136" s="309"/>
      <c r="P136" s="309"/>
      <c r="Q136" s="309"/>
    </row>
    <row r="137" spans="1:18" x14ac:dyDescent="0.25">
      <c r="A137" s="235"/>
      <c r="B137" s="273"/>
      <c r="C137" s="273"/>
      <c r="D137" s="364"/>
      <c r="E137" s="364"/>
      <c r="F137" s="364"/>
      <c r="G137" s="364"/>
      <c r="H137" s="364"/>
      <c r="I137" s="364"/>
      <c r="J137" s="364"/>
      <c r="K137" s="364"/>
      <c r="L137" s="364"/>
      <c r="M137" s="364"/>
      <c r="N137" s="359"/>
    </row>
    <row r="138" spans="1:18" x14ac:dyDescent="0.25">
      <c r="A138" s="235"/>
      <c r="B138" s="273"/>
      <c r="C138" s="273"/>
      <c r="D138" s="364"/>
      <c r="E138" s="364"/>
      <c r="F138" s="364"/>
      <c r="G138" s="364"/>
      <c r="H138" s="364"/>
      <c r="I138" s="364"/>
      <c r="J138" s="364"/>
      <c r="K138" s="364"/>
      <c r="L138" s="364"/>
      <c r="M138" s="364"/>
      <c r="N138" s="359"/>
    </row>
    <row r="139" spans="1:18" x14ac:dyDescent="0.25">
      <c r="A139" s="235"/>
      <c r="B139" s="273"/>
      <c r="C139" s="273"/>
      <c r="D139" s="364"/>
      <c r="E139" s="364"/>
      <c r="F139" s="364"/>
      <c r="G139" s="364"/>
      <c r="H139" s="364"/>
      <c r="I139" s="364"/>
      <c r="J139" s="364"/>
      <c r="K139" s="364"/>
      <c r="L139" s="364"/>
      <c r="M139" s="364"/>
      <c r="N139" s="359"/>
    </row>
    <row r="140" spans="1:18" x14ac:dyDescent="0.25">
      <c r="A140" s="235"/>
      <c r="B140" s="273"/>
      <c r="C140" s="273"/>
      <c r="D140" s="364"/>
      <c r="E140" s="364"/>
      <c r="F140" s="364"/>
      <c r="G140" s="364"/>
      <c r="H140" s="364"/>
      <c r="I140" s="364"/>
      <c r="J140" s="364"/>
      <c r="K140" s="364"/>
      <c r="L140" s="364"/>
      <c r="M140" s="364"/>
      <c r="N140" s="359"/>
    </row>
    <row r="141" spans="1:18" x14ac:dyDescent="0.25">
      <c r="A141" s="235"/>
      <c r="B141" s="273"/>
      <c r="C141" s="273"/>
      <c r="D141" s="364"/>
      <c r="E141" s="364"/>
      <c r="F141" s="364"/>
      <c r="G141" s="364"/>
      <c r="H141" s="364"/>
      <c r="I141" s="364"/>
      <c r="J141" s="364"/>
      <c r="K141" s="364"/>
      <c r="L141" s="364"/>
      <c r="M141" s="364"/>
      <c r="N141" s="359"/>
    </row>
    <row r="142" spans="1:18" x14ac:dyDescent="0.25">
      <c r="A142" s="235"/>
      <c r="B142" s="273"/>
      <c r="C142" s="273"/>
      <c r="D142" s="364"/>
      <c r="E142" s="364"/>
      <c r="F142" s="364"/>
      <c r="G142" s="364"/>
      <c r="H142" s="364"/>
      <c r="I142" s="364"/>
      <c r="J142" s="364"/>
      <c r="K142" s="364"/>
      <c r="L142" s="364"/>
      <c r="M142" s="364"/>
      <c r="N142" s="359"/>
    </row>
    <row r="143" spans="1:18" x14ac:dyDescent="0.25">
      <c r="A143" s="235"/>
      <c r="B143" s="273"/>
      <c r="C143" s="273"/>
      <c r="D143" s="364"/>
      <c r="E143" s="364"/>
      <c r="F143" s="364"/>
      <c r="G143" s="364"/>
      <c r="H143" s="364"/>
      <c r="I143" s="364"/>
      <c r="J143" s="364"/>
      <c r="K143" s="364"/>
      <c r="L143" s="364"/>
      <c r="M143" s="364"/>
      <c r="N143" s="359"/>
    </row>
    <row r="144" spans="1:18" x14ac:dyDescent="0.25">
      <c r="A144" s="235"/>
      <c r="B144" s="273"/>
      <c r="C144" s="273"/>
      <c r="D144" s="364"/>
      <c r="E144" s="364"/>
      <c r="F144" s="364"/>
      <c r="G144" s="364"/>
      <c r="H144" s="364"/>
      <c r="I144" s="364"/>
      <c r="J144" s="364"/>
      <c r="K144" s="364" t="e">
        <v>#DIV/0!</v>
      </c>
      <c r="L144" s="364"/>
      <c r="M144" s="364"/>
      <c r="N144" s="359"/>
    </row>
    <row r="145" spans="1:18" x14ac:dyDescent="0.25">
      <c r="A145" s="235"/>
      <c r="B145" s="273"/>
      <c r="C145" s="273"/>
      <c r="D145" s="364"/>
      <c r="E145" s="364"/>
      <c r="F145" s="364"/>
      <c r="G145" s="364"/>
      <c r="H145" s="364"/>
      <c r="I145" s="364"/>
      <c r="J145" s="364"/>
      <c r="K145" s="364"/>
      <c r="L145" s="364"/>
      <c r="M145" s="364"/>
      <c r="N145" s="359"/>
    </row>
    <row r="146" spans="1:18" x14ac:dyDescent="0.25">
      <c r="A146" s="235"/>
      <c r="B146" s="273"/>
      <c r="C146" s="273"/>
      <c r="D146" s="364"/>
      <c r="E146" s="364"/>
      <c r="F146" s="364"/>
      <c r="G146" s="364"/>
      <c r="H146" s="364"/>
      <c r="I146" s="364"/>
      <c r="J146" s="364"/>
      <c r="K146" s="364"/>
      <c r="L146" s="364"/>
      <c r="M146" s="364"/>
      <c r="N146" s="359"/>
    </row>
    <row r="147" spans="1:18" x14ac:dyDescent="0.25">
      <c r="A147" s="235"/>
      <c r="B147" s="273"/>
      <c r="C147" s="273"/>
      <c r="D147" s="52"/>
      <c r="E147" s="52"/>
      <c r="F147" s="52"/>
      <c r="G147" s="52"/>
      <c r="H147" s="52"/>
      <c r="I147" s="52"/>
      <c r="J147" s="52"/>
      <c r="K147" s="52"/>
      <c r="L147" s="52"/>
      <c r="M147" s="52"/>
      <c r="N147" s="52"/>
    </row>
    <row r="148" spans="1:18" x14ac:dyDescent="0.25">
      <c r="B148" s="268"/>
      <c r="C148" s="268"/>
    </row>
    <row r="150" spans="1:18" x14ac:dyDescent="0.25">
      <c r="A150" s="17"/>
      <c r="B150" s="236"/>
      <c r="C150" s="236"/>
      <c r="D150" s="236"/>
      <c r="E150" s="236"/>
      <c r="F150" s="236"/>
      <c r="G150" s="236"/>
      <c r="H150" s="236"/>
      <c r="I150" s="236"/>
      <c r="J150" s="236"/>
      <c r="K150" s="236"/>
      <c r="L150" s="236"/>
      <c r="M150" s="236"/>
      <c r="N150" s="236"/>
    </row>
    <row r="151" spans="1:18" x14ac:dyDescent="0.25">
      <c r="B151" s="114"/>
      <c r="C151" s="114"/>
      <c r="N151" s="114"/>
    </row>
    <row r="152" spans="1:18" x14ac:dyDescent="0.25">
      <c r="A152" s="357"/>
      <c r="B152" s="248"/>
      <c r="C152" s="248"/>
      <c r="D152" s="236"/>
      <c r="E152" s="236"/>
      <c r="F152" s="236"/>
      <c r="G152" s="236"/>
      <c r="H152" s="236"/>
      <c r="I152" s="236"/>
      <c r="J152" s="236"/>
      <c r="K152" s="236"/>
      <c r="L152" s="236"/>
      <c r="M152" s="236"/>
      <c r="N152" s="248"/>
    </row>
    <row r="153" spans="1:18" x14ac:dyDescent="0.25">
      <c r="A153" s="235"/>
      <c r="B153" s="273"/>
      <c r="C153" s="273"/>
      <c r="D153" s="321"/>
      <c r="E153" s="321"/>
      <c r="F153" s="321"/>
      <c r="G153" s="321"/>
      <c r="H153" s="321"/>
      <c r="I153" s="321"/>
      <c r="J153" s="321"/>
      <c r="K153" s="321"/>
      <c r="L153" s="321"/>
      <c r="M153" s="321"/>
      <c r="N153" s="321"/>
      <c r="R153" s="52"/>
    </row>
    <row r="154" spans="1:18" x14ac:dyDescent="0.25">
      <c r="A154" s="235"/>
      <c r="B154" s="273"/>
      <c r="C154" s="273"/>
      <c r="D154" s="321"/>
      <c r="E154" s="321"/>
      <c r="F154" s="321"/>
      <c r="G154" s="321"/>
      <c r="H154" s="321"/>
      <c r="I154" s="321"/>
      <c r="J154" s="321"/>
      <c r="K154" s="321"/>
      <c r="L154" s="321"/>
      <c r="M154" s="321"/>
      <c r="N154" s="321"/>
      <c r="R154" s="52"/>
    </row>
    <row r="155" spans="1:18" x14ac:dyDescent="0.25">
      <c r="A155" s="235"/>
      <c r="B155" s="273"/>
      <c r="C155" s="273"/>
      <c r="D155" s="321"/>
      <c r="E155" s="321"/>
      <c r="F155" s="321"/>
      <c r="G155" s="321"/>
      <c r="H155" s="321"/>
      <c r="I155" s="321"/>
      <c r="J155" s="321"/>
      <c r="K155" s="321"/>
      <c r="L155" s="321"/>
      <c r="M155" s="321"/>
      <c r="N155" s="321"/>
      <c r="R155" s="52"/>
    </row>
    <row r="156" spans="1:18" x14ac:dyDescent="0.25">
      <c r="A156" s="235"/>
      <c r="B156" s="273"/>
      <c r="C156" s="273"/>
      <c r="D156" s="321"/>
      <c r="E156" s="321"/>
      <c r="F156" s="321"/>
      <c r="G156" s="321"/>
      <c r="H156" s="321"/>
      <c r="I156" s="321"/>
      <c r="J156" s="321"/>
      <c r="K156" s="321"/>
      <c r="L156" s="321"/>
      <c r="M156" s="321"/>
      <c r="N156" s="321"/>
      <c r="R156" s="52"/>
    </row>
    <row r="157" spans="1:18" x14ac:dyDescent="0.25">
      <c r="A157" s="235"/>
      <c r="B157" s="273"/>
      <c r="C157" s="273"/>
      <c r="D157" s="321"/>
      <c r="E157" s="321"/>
      <c r="F157" s="321"/>
      <c r="G157" s="321"/>
      <c r="H157" s="321"/>
      <c r="I157" s="321"/>
      <c r="J157" s="321"/>
      <c r="K157" s="321"/>
      <c r="L157" s="321"/>
      <c r="M157" s="321"/>
      <c r="N157" s="321"/>
      <c r="R157" s="52"/>
    </row>
    <row r="158" spans="1:18" x14ac:dyDescent="0.25">
      <c r="A158" s="235"/>
      <c r="B158" s="273"/>
      <c r="C158" s="273"/>
      <c r="D158" s="321"/>
      <c r="E158" s="321"/>
      <c r="F158" s="321"/>
      <c r="G158" s="321"/>
      <c r="H158" s="321"/>
      <c r="I158" s="321"/>
      <c r="J158" s="321"/>
      <c r="K158" s="321"/>
      <c r="L158" s="321"/>
      <c r="M158" s="321"/>
      <c r="N158" s="321"/>
      <c r="R158" s="52"/>
    </row>
    <row r="159" spans="1:18" x14ac:dyDescent="0.25">
      <c r="A159" s="235"/>
      <c r="B159" s="273"/>
      <c r="C159" s="273"/>
      <c r="D159" s="321"/>
      <c r="E159" s="321"/>
      <c r="F159" s="321"/>
      <c r="G159" s="321"/>
      <c r="H159" s="321"/>
      <c r="I159" s="321"/>
      <c r="J159" s="321"/>
      <c r="K159" s="321"/>
      <c r="L159" s="321"/>
      <c r="M159" s="321"/>
      <c r="N159" s="321"/>
      <c r="R159" s="52"/>
    </row>
    <row r="160" spans="1:18" x14ac:dyDescent="0.25">
      <c r="A160" s="235"/>
      <c r="B160" s="273"/>
      <c r="C160" s="273"/>
      <c r="D160" s="321"/>
      <c r="E160" s="321"/>
      <c r="F160" s="321"/>
      <c r="G160" s="321"/>
      <c r="H160" s="321"/>
      <c r="I160" s="321"/>
      <c r="J160" s="321">
        <v>0</v>
      </c>
      <c r="K160" s="321"/>
      <c r="L160" s="321"/>
      <c r="M160" s="321"/>
      <c r="N160" s="321"/>
      <c r="R160" s="52"/>
    </row>
    <row r="161" spans="1:18" x14ac:dyDescent="0.25">
      <c r="A161" s="235"/>
      <c r="B161" s="273"/>
      <c r="C161" s="273"/>
      <c r="D161" s="321"/>
      <c r="E161" s="321"/>
      <c r="F161" s="321"/>
      <c r="G161" s="321"/>
      <c r="H161" s="321"/>
      <c r="I161" s="321"/>
      <c r="J161" s="321"/>
      <c r="K161" s="321"/>
      <c r="L161" s="321"/>
      <c r="M161" s="321"/>
      <c r="N161" s="321"/>
      <c r="R161" s="52"/>
    </row>
    <row r="162" spans="1:18" x14ac:dyDescent="0.25">
      <c r="A162" s="235"/>
      <c r="B162" s="273"/>
      <c r="C162" s="273"/>
      <c r="D162" s="321"/>
      <c r="E162" s="321"/>
      <c r="F162" s="321"/>
      <c r="G162" s="321"/>
      <c r="H162" s="321"/>
      <c r="I162" s="321"/>
      <c r="J162" s="321"/>
      <c r="K162" s="321"/>
      <c r="L162" s="321"/>
      <c r="M162" s="321"/>
      <c r="N162" s="321"/>
      <c r="R162" s="52"/>
    </row>
    <row r="163" spans="1:18" x14ac:dyDescent="0.25">
      <c r="A163" s="235"/>
      <c r="B163" s="273"/>
      <c r="C163" s="273"/>
      <c r="D163" s="321"/>
      <c r="E163" s="321"/>
      <c r="F163" s="321"/>
      <c r="G163" s="321"/>
      <c r="H163" s="321"/>
      <c r="I163" s="321"/>
      <c r="J163" s="321"/>
      <c r="K163" s="321"/>
      <c r="L163" s="321"/>
      <c r="M163" s="321"/>
      <c r="N163" s="321"/>
      <c r="R163" s="52"/>
    </row>
    <row r="164" spans="1:18" x14ac:dyDescent="0.25">
      <c r="A164" s="235"/>
      <c r="B164" s="273"/>
      <c r="C164" s="273"/>
      <c r="D164" s="363"/>
      <c r="E164" s="363"/>
      <c r="F164" s="363"/>
      <c r="G164" s="363"/>
      <c r="H164" s="363"/>
      <c r="I164" s="363"/>
      <c r="J164" s="363"/>
      <c r="K164" s="363"/>
      <c r="L164" s="363"/>
      <c r="M164" s="363"/>
      <c r="N164" s="363"/>
      <c r="R164" s="52"/>
    </row>
    <row r="165" spans="1:18" x14ac:dyDescent="0.25">
      <c r="A165" s="235"/>
      <c r="B165" s="273"/>
      <c r="C165" s="273"/>
      <c r="D165" s="321"/>
      <c r="E165" s="321"/>
      <c r="F165" s="321"/>
      <c r="G165" s="321"/>
      <c r="H165" s="321"/>
      <c r="I165" s="321"/>
      <c r="J165" s="321"/>
      <c r="K165" s="321"/>
      <c r="L165" s="321"/>
      <c r="M165" s="321"/>
      <c r="N165" s="321"/>
      <c r="R165" s="52"/>
    </row>
    <row r="166" spans="1:18" x14ac:dyDescent="0.25">
      <c r="A166" s="235"/>
      <c r="B166" s="273"/>
      <c r="C166" s="273"/>
      <c r="D166" s="359"/>
      <c r="E166" s="359"/>
      <c r="F166" s="359"/>
      <c r="G166" s="359"/>
      <c r="H166" s="359"/>
      <c r="I166" s="359"/>
      <c r="J166" s="359"/>
      <c r="K166" s="359"/>
      <c r="L166" s="359"/>
      <c r="M166" s="359"/>
      <c r="N166" s="359"/>
    </row>
    <row r="167" spans="1:18" x14ac:dyDescent="0.25">
      <c r="B167" s="246"/>
      <c r="C167" s="246"/>
    </row>
    <row r="169" spans="1:18" x14ac:dyDescent="0.25">
      <c r="A169" s="17"/>
      <c r="B169" s="236"/>
      <c r="C169" s="236"/>
      <c r="D169" s="236"/>
      <c r="E169" s="236"/>
      <c r="F169" s="236"/>
      <c r="G169" s="236"/>
      <c r="H169" s="236"/>
      <c r="I169" s="236"/>
      <c r="J169" s="236"/>
      <c r="K169" s="236"/>
      <c r="L169" s="236"/>
      <c r="M169" s="236"/>
      <c r="N169" s="236"/>
    </row>
    <row r="170" spans="1:18" x14ac:dyDescent="0.25">
      <c r="B170" s="114"/>
      <c r="C170" s="114"/>
      <c r="N170" s="114"/>
    </row>
    <row r="171" spans="1:18" x14ac:dyDescent="0.25">
      <c r="A171" s="357"/>
      <c r="B171" s="248"/>
      <c r="C171" s="248"/>
      <c r="D171" s="236"/>
      <c r="E171" s="236"/>
      <c r="F171" s="236"/>
      <c r="G171" s="236"/>
      <c r="H171" s="236"/>
      <c r="I171" s="236"/>
      <c r="J171" s="236"/>
      <c r="K171" s="236"/>
      <c r="L171" s="236"/>
      <c r="M171" s="236"/>
      <c r="N171" s="248"/>
    </row>
    <row r="172" spans="1:18" x14ac:dyDescent="0.25">
      <c r="A172" s="235"/>
      <c r="B172" s="273"/>
      <c r="C172" s="273"/>
      <c r="D172" s="361"/>
      <c r="E172" s="361"/>
      <c r="F172" s="361"/>
      <c r="G172" s="361"/>
      <c r="H172" s="361"/>
      <c r="I172" s="361"/>
      <c r="J172" s="361"/>
      <c r="K172" s="361"/>
      <c r="L172" s="361"/>
      <c r="M172" s="361"/>
      <c r="N172" s="361"/>
    </row>
    <row r="173" spans="1:18" x14ac:dyDescent="0.25">
      <c r="A173" s="235"/>
      <c r="B173" s="273"/>
      <c r="C173" s="273"/>
      <c r="D173" s="361"/>
      <c r="E173" s="361"/>
      <c r="F173" s="361"/>
      <c r="G173" s="361"/>
      <c r="H173" s="361"/>
      <c r="I173" s="361"/>
      <c r="J173" s="361"/>
      <c r="K173" s="361"/>
      <c r="L173" s="361"/>
      <c r="M173" s="361"/>
      <c r="N173" s="361"/>
    </row>
    <row r="174" spans="1:18" x14ac:dyDescent="0.25">
      <c r="A174" s="235"/>
      <c r="B174" s="273"/>
      <c r="C174" s="273"/>
      <c r="D174" s="361"/>
      <c r="E174" s="361"/>
      <c r="F174" s="361"/>
      <c r="G174" s="361"/>
      <c r="H174" s="361"/>
      <c r="I174" s="361"/>
      <c r="J174" s="361"/>
      <c r="K174" s="361"/>
      <c r="L174" s="361"/>
      <c r="M174" s="361"/>
      <c r="N174" s="361"/>
    </row>
    <row r="175" spans="1:18" x14ac:dyDescent="0.25">
      <c r="A175" s="235"/>
      <c r="B175" s="273"/>
      <c r="C175" s="273"/>
      <c r="D175" s="361"/>
      <c r="E175" s="361"/>
      <c r="F175" s="361"/>
      <c r="G175" s="361"/>
      <c r="H175" s="361"/>
      <c r="I175" s="361"/>
      <c r="J175" s="361"/>
      <c r="K175" s="361"/>
      <c r="L175" s="361"/>
      <c r="M175" s="361"/>
      <c r="N175" s="361"/>
    </row>
    <row r="176" spans="1:18" x14ac:dyDescent="0.25">
      <c r="A176" s="235"/>
      <c r="B176" s="273"/>
      <c r="C176" s="273"/>
      <c r="D176" s="361"/>
      <c r="E176" s="361"/>
      <c r="F176" s="361"/>
      <c r="G176" s="361"/>
      <c r="H176" s="361"/>
      <c r="I176" s="361"/>
      <c r="J176" s="361"/>
      <c r="K176" s="361"/>
      <c r="L176" s="361"/>
      <c r="M176" s="361"/>
      <c r="N176" s="361"/>
    </row>
    <row r="177" spans="1:19" x14ac:dyDescent="0.25">
      <c r="A177" s="235"/>
      <c r="B177" s="273"/>
      <c r="C177" s="273"/>
      <c r="D177" s="361"/>
      <c r="E177" s="361"/>
      <c r="F177" s="361"/>
      <c r="G177" s="361"/>
      <c r="H177" s="361"/>
      <c r="I177" s="361"/>
      <c r="J177" s="361"/>
      <c r="K177" s="361"/>
      <c r="L177" s="361"/>
      <c r="M177" s="361"/>
      <c r="N177" s="361"/>
    </row>
    <row r="178" spans="1:19" x14ac:dyDescent="0.25">
      <c r="A178" s="235"/>
      <c r="B178" s="273"/>
      <c r="C178" s="273"/>
      <c r="D178" s="361"/>
      <c r="E178" s="361"/>
      <c r="F178" s="361"/>
      <c r="G178" s="361"/>
      <c r="H178" s="361"/>
      <c r="I178" s="361"/>
      <c r="J178" s="361"/>
      <c r="K178" s="361"/>
      <c r="L178" s="361"/>
      <c r="M178" s="361"/>
      <c r="N178" s="361"/>
    </row>
    <row r="179" spans="1:19" x14ac:dyDescent="0.25">
      <c r="A179" s="235"/>
      <c r="B179" s="273"/>
      <c r="C179" s="273"/>
      <c r="D179" s="361"/>
      <c r="E179" s="361"/>
      <c r="F179" s="361"/>
      <c r="G179" s="361"/>
      <c r="H179" s="361"/>
      <c r="I179" s="361"/>
      <c r="J179" s="361"/>
      <c r="K179" s="361"/>
      <c r="L179" s="361"/>
      <c r="M179" s="361"/>
      <c r="N179" s="361"/>
    </row>
    <row r="180" spans="1:19" x14ac:dyDescent="0.25">
      <c r="A180" s="235"/>
      <c r="B180" s="273"/>
      <c r="C180" s="273"/>
      <c r="D180" s="361"/>
      <c r="E180" s="361"/>
      <c r="F180" s="361"/>
      <c r="G180" s="361"/>
      <c r="H180" s="361"/>
      <c r="I180" s="361"/>
      <c r="J180" s="361"/>
      <c r="K180" s="361"/>
      <c r="L180" s="361"/>
      <c r="M180" s="361"/>
      <c r="N180" s="361"/>
    </row>
    <row r="181" spans="1:19" x14ac:dyDescent="0.25">
      <c r="A181" s="235"/>
      <c r="B181" s="273"/>
      <c r="C181" s="273"/>
      <c r="D181" s="361"/>
      <c r="E181" s="361"/>
      <c r="F181" s="361"/>
      <c r="G181" s="361"/>
      <c r="H181" s="361"/>
      <c r="I181" s="361"/>
      <c r="J181" s="361"/>
      <c r="K181" s="361"/>
      <c r="L181" s="361"/>
      <c r="M181" s="361"/>
      <c r="N181" s="361"/>
    </row>
    <row r="182" spans="1:19" s="43" customFormat="1" x14ac:dyDescent="0.25">
      <c r="A182" s="235"/>
      <c r="B182" s="273"/>
      <c r="C182" s="273"/>
      <c r="D182" s="361"/>
      <c r="E182" s="361"/>
      <c r="F182" s="361"/>
      <c r="G182" s="361"/>
      <c r="H182" s="361"/>
      <c r="I182" s="361"/>
      <c r="J182" s="361"/>
      <c r="K182" s="361"/>
      <c r="L182" s="361"/>
      <c r="M182" s="361"/>
      <c r="N182" s="361"/>
      <c r="O182"/>
      <c r="P182"/>
      <c r="Q182"/>
      <c r="R182"/>
      <c r="S182"/>
    </row>
    <row r="183" spans="1:19" s="43" customFormat="1" x14ac:dyDescent="0.25">
      <c r="A183" s="235"/>
      <c r="B183" s="273"/>
      <c r="C183" s="273"/>
      <c r="D183" s="362"/>
      <c r="E183" s="362"/>
      <c r="F183" s="362"/>
      <c r="G183" s="362"/>
      <c r="H183" s="362"/>
      <c r="I183" s="362"/>
      <c r="J183" s="362"/>
      <c r="K183" s="362"/>
      <c r="L183" s="362"/>
      <c r="M183" s="362"/>
      <c r="N183" s="362"/>
      <c r="O183"/>
      <c r="P183"/>
      <c r="Q183"/>
      <c r="R183"/>
      <c r="S183"/>
    </row>
    <row r="184" spans="1:19" s="43" customFormat="1" x14ac:dyDescent="0.25">
      <c r="A184" s="235"/>
      <c r="B184" s="273"/>
      <c r="C184" s="273"/>
      <c r="D184" s="361"/>
      <c r="E184" s="361"/>
      <c r="F184" s="361"/>
      <c r="G184" s="361"/>
      <c r="H184" s="361"/>
      <c r="I184" s="361"/>
      <c r="J184" s="361"/>
      <c r="K184" s="361"/>
      <c r="L184" s="361"/>
      <c r="M184" s="361"/>
      <c r="N184" s="361"/>
      <c r="O184"/>
      <c r="P184"/>
      <c r="Q184"/>
      <c r="R184"/>
    </row>
    <row r="185" spans="1:19" s="43" customFormat="1" x14ac:dyDescent="0.25">
      <c r="A185" s="235"/>
      <c r="B185" s="273"/>
      <c r="C185" s="273"/>
      <c r="D185" s="359"/>
      <c r="E185" s="359"/>
      <c r="F185" s="359"/>
      <c r="G185" s="359"/>
      <c r="H185" s="359"/>
      <c r="I185" s="359"/>
      <c r="J185" s="359"/>
      <c r="K185" s="359"/>
      <c r="L185" s="359"/>
      <c r="M185" s="359"/>
      <c r="N185" s="359"/>
      <c r="O185"/>
      <c r="P185"/>
      <c r="Q185"/>
      <c r="R185"/>
    </row>
    <row r="186" spans="1:19" s="43" customFormat="1" x14ac:dyDescent="0.25">
      <c r="B186" s="268"/>
      <c r="C186" s="268"/>
      <c r="N186" s="359"/>
    </row>
    <row r="187" spans="1:19" s="43" customFormat="1" x14ac:dyDescent="0.25">
      <c r="N187" s="359"/>
    </row>
    <row r="188" spans="1:19" s="43" customFormat="1" x14ac:dyDescent="0.25">
      <c r="B188" s="235"/>
      <c r="C188" s="235"/>
      <c r="D188" s="245"/>
      <c r="E188" s="245"/>
      <c r="F188" s="245"/>
      <c r="G188" s="245"/>
      <c r="H188" s="245"/>
      <c r="I188" s="245"/>
      <c r="J188" s="245"/>
      <c r="K188" s="245"/>
      <c r="L188" s="245"/>
      <c r="M188" s="245"/>
      <c r="N188" s="359"/>
    </row>
    <row r="189" spans="1:19" s="43" customFormat="1" x14ac:dyDescent="0.25">
      <c r="A189" s="235"/>
      <c r="B189" s="273"/>
      <c r="C189" s="273"/>
      <c r="D189" s="360"/>
      <c r="E189" s="360"/>
      <c r="F189" s="360"/>
      <c r="G189" s="360"/>
      <c r="H189" s="360"/>
      <c r="I189" s="360"/>
      <c r="J189" s="360"/>
      <c r="K189" s="360"/>
      <c r="L189" s="360"/>
      <c r="M189" s="360"/>
      <c r="N189" s="359"/>
    </row>
    <row r="190" spans="1:19" s="43" customFormat="1" x14ac:dyDescent="0.25">
      <c r="A190" s="235"/>
      <c r="B190" s="273"/>
      <c r="C190" s="273"/>
      <c r="D190" s="360"/>
      <c r="E190" s="360"/>
      <c r="F190" s="360"/>
      <c r="G190" s="360"/>
      <c r="H190" s="360"/>
      <c r="I190" s="360"/>
      <c r="J190" s="360"/>
      <c r="K190" s="360"/>
      <c r="L190" s="360"/>
      <c r="M190" s="360"/>
      <c r="N190" s="359"/>
    </row>
    <row r="191" spans="1:19" s="43" customFormat="1" x14ac:dyDescent="0.25">
      <c r="A191" s="235"/>
      <c r="B191" s="273"/>
      <c r="C191" s="273"/>
      <c r="D191" s="360"/>
      <c r="E191" s="360"/>
      <c r="F191" s="360"/>
      <c r="G191" s="360"/>
      <c r="H191" s="360"/>
      <c r="I191" s="360"/>
      <c r="J191" s="360"/>
      <c r="K191" s="360"/>
      <c r="L191" s="360"/>
      <c r="M191" s="360"/>
      <c r="N191" s="359"/>
    </row>
    <row r="192" spans="1:19" s="43" customFormat="1" x14ac:dyDescent="0.25">
      <c r="A192" s="235"/>
      <c r="B192" s="273"/>
      <c r="C192" s="273"/>
      <c r="D192" s="360"/>
      <c r="E192" s="360"/>
      <c r="F192" s="360"/>
      <c r="G192" s="360"/>
      <c r="H192" s="360"/>
      <c r="I192" s="360"/>
      <c r="J192" s="360"/>
      <c r="K192" s="360"/>
      <c r="L192" s="360"/>
      <c r="M192" s="360"/>
      <c r="N192" s="359"/>
    </row>
    <row r="193" spans="1:19" s="43" customFormat="1" x14ac:dyDescent="0.25">
      <c r="A193" s="235"/>
      <c r="B193" s="273"/>
      <c r="C193" s="273"/>
      <c r="D193" s="360"/>
      <c r="E193" s="360"/>
      <c r="F193" s="360"/>
      <c r="G193" s="360"/>
      <c r="H193" s="360"/>
      <c r="I193" s="360"/>
      <c r="J193" s="360"/>
      <c r="K193" s="360"/>
      <c r="L193" s="360"/>
      <c r="M193" s="360"/>
      <c r="N193" s="359"/>
    </row>
    <row r="194" spans="1:19" s="43" customFormat="1" x14ac:dyDescent="0.25">
      <c r="A194" s="235"/>
      <c r="B194" s="273"/>
      <c r="C194" s="273"/>
      <c r="D194" s="360"/>
      <c r="E194" s="360"/>
      <c r="F194" s="360"/>
      <c r="G194" s="360"/>
      <c r="H194" s="360"/>
      <c r="I194" s="360"/>
      <c r="J194" s="360"/>
      <c r="K194" s="360"/>
      <c r="L194" s="360"/>
      <c r="M194" s="360"/>
      <c r="N194" s="359"/>
    </row>
    <row r="195" spans="1:19" s="43" customFormat="1" x14ac:dyDescent="0.25">
      <c r="A195" s="235"/>
      <c r="B195" s="273"/>
      <c r="C195" s="273"/>
      <c r="D195" s="360"/>
      <c r="E195" s="360"/>
      <c r="F195" s="360"/>
      <c r="G195" s="360"/>
      <c r="H195" s="360"/>
      <c r="I195" s="360"/>
      <c r="J195" s="360"/>
      <c r="K195" s="360"/>
      <c r="L195" s="360"/>
      <c r="M195" s="360"/>
      <c r="N195" s="359"/>
    </row>
    <row r="196" spans="1:19" s="43" customFormat="1" x14ac:dyDescent="0.25">
      <c r="A196" s="235"/>
      <c r="B196" s="273"/>
      <c r="C196" s="273"/>
      <c r="D196" s="360"/>
      <c r="E196" s="360"/>
      <c r="F196" s="360"/>
      <c r="G196" s="360"/>
      <c r="H196" s="360"/>
      <c r="I196" s="360"/>
      <c r="J196" s="360"/>
      <c r="K196" s="360"/>
      <c r="L196" s="360"/>
      <c r="M196" s="360"/>
      <c r="N196" s="359"/>
    </row>
    <row r="197" spans="1:19" x14ac:dyDescent="0.25">
      <c r="A197" s="235"/>
      <c r="B197" s="273"/>
      <c r="C197" s="273"/>
      <c r="D197" s="360"/>
      <c r="E197" s="360"/>
      <c r="F197" s="360"/>
      <c r="G197" s="360"/>
      <c r="H197" s="360"/>
      <c r="I197" s="360"/>
      <c r="J197" s="360"/>
      <c r="K197" s="360"/>
      <c r="L197" s="360"/>
      <c r="M197" s="360"/>
      <c r="N197" s="359"/>
      <c r="O197" s="43"/>
      <c r="P197" s="43"/>
      <c r="Q197" s="43"/>
      <c r="R197" s="43"/>
      <c r="S197" s="43"/>
    </row>
    <row r="198" spans="1:19" x14ac:dyDescent="0.25">
      <c r="A198" s="235"/>
      <c r="B198" s="273"/>
      <c r="C198" s="273"/>
      <c r="D198" s="360"/>
      <c r="E198" s="360"/>
      <c r="F198" s="360"/>
      <c r="G198" s="360"/>
      <c r="H198" s="360"/>
      <c r="I198" s="360"/>
      <c r="J198" s="360"/>
      <c r="K198" s="360"/>
      <c r="L198" s="360"/>
      <c r="M198" s="360"/>
      <c r="N198" s="359"/>
      <c r="O198" s="43"/>
      <c r="P198" s="43"/>
      <c r="Q198" s="43"/>
      <c r="R198" s="43"/>
      <c r="S198" s="43"/>
    </row>
    <row r="199" spans="1:19" x14ac:dyDescent="0.25">
      <c r="A199" s="235"/>
      <c r="B199" s="273"/>
      <c r="C199" s="273"/>
      <c r="D199" s="360"/>
      <c r="E199" s="360"/>
      <c r="F199" s="360"/>
      <c r="G199" s="360"/>
      <c r="H199" s="360"/>
      <c r="I199" s="360"/>
      <c r="J199" s="360"/>
      <c r="K199" s="360"/>
      <c r="L199" s="360"/>
      <c r="M199" s="360"/>
      <c r="N199" s="359"/>
      <c r="O199" s="43"/>
      <c r="P199" s="43"/>
      <c r="Q199" s="43"/>
      <c r="R199" s="43"/>
    </row>
    <row r="200" spans="1:19" x14ac:dyDescent="0.25">
      <c r="A200" s="235"/>
      <c r="B200" s="273"/>
      <c r="C200" s="273"/>
      <c r="D200" s="360"/>
      <c r="E200" s="360"/>
      <c r="F200" s="360"/>
      <c r="G200" s="360"/>
      <c r="H200" s="360"/>
      <c r="I200" s="360"/>
      <c r="J200" s="360"/>
      <c r="K200" s="360"/>
      <c r="L200" s="360"/>
      <c r="M200" s="360"/>
      <c r="N200" s="359"/>
      <c r="O200" s="43"/>
      <c r="P200" s="43"/>
      <c r="Q200" s="43"/>
      <c r="R200" s="43"/>
    </row>
    <row r="202" spans="1:19" x14ac:dyDescent="0.25">
      <c r="B202" s="268"/>
      <c r="C202" s="268"/>
    </row>
    <row r="203" spans="1:19" x14ac:dyDescent="0.25">
      <c r="B203" s="51"/>
      <c r="C203" s="51"/>
    </row>
    <row r="204" spans="1:19" x14ac:dyDescent="0.25">
      <c r="B204" s="48"/>
      <c r="C204" s="48"/>
      <c r="D204" s="236"/>
      <c r="E204" s="236"/>
      <c r="F204" s="236"/>
      <c r="G204" s="236"/>
      <c r="H204" s="236"/>
      <c r="I204" s="236"/>
      <c r="J204" s="236"/>
      <c r="K204" s="236"/>
      <c r="L204" s="236"/>
      <c r="M204" s="236"/>
      <c r="N204" s="248"/>
    </row>
    <row r="205" spans="1:19" x14ac:dyDescent="0.25">
      <c r="A205" s="235"/>
      <c r="B205" s="48"/>
      <c r="C205" s="48"/>
      <c r="D205" s="52"/>
      <c r="E205" s="52"/>
      <c r="F205" s="52"/>
      <c r="G205" s="52"/>
      <c r="H205" s="52"/>
      <c r="I205" s="52"/>
      <c r="J205" s="52"/>
      <c r="K205" s="52"/>
      <c r="L205" s="52"/>
      <c r="M205" s="52"/>
      <c r="N205" s="52"/>
    </row>
    <row r="206" spans="1:19" x14ac:dyDescent="0.25">
      <c r="B206" s="48"/>
      <c r="C206" s="48"/>
      <c r="D206" s="52"/>
      <c r="E206" s="52"/>
      <c r="F206" s="52"/>
      <c r="G206" s="52"/>
      <c r="H206" s="52"/>
      <c r="I206" s="52"/>
      <c r="J206" s="52"/>
      <c r="K206" s="52"/>
      <c r="L206" s="52"/>
      <c r="M206" s="52"/>
      <c r="N206" s="52"/>
    </row>
    <row r="207" spans="1:19" x14ac:dyDescent="0.25">
      <c r="B207" s="51"/>
      <c r="C207" s="51"/>
      <c r="D207" s="52"/>
      <c r="E207" s="52"/>
      <c r="F207" s="52"/>
      <c r="G207" s="52"/>
      <c r="H207" s="52"/>
      <c r="I207" s="52"/>
      <c r="J207" s="52"/>
      <c r="K207" s="52"/>
      <c r="L207" s="52"/>
      <c r="M207" s="52"/>
      <c r="N207" s="52"/>
    </row>
    <row r="208" spans="1:19" x14ac:dyDescent="0.25">
      <c r="B208" s="48"/>
      <c r="C208" s="48"/>
      <c r="D208" s="236"/>
      <c r="E208" s="236"/>
      <c r="F208" s="236"/>
      <c r="G208" s="236"/>
      <c r="H208" s="236"/>
      <c r="I208" s="236"/>
      <c r="J208" s="236"/>
      <c r="K208" s="236"/>
      <c r="L208" s="236"/>
      <c r="M208" s="236"/>
      <c r="N208" s="248"/>
    </row>
    <row r="209" spans="1:14" x14ac:dyDescent="0.25">
      <c r="A209" s="235"/>
      <c r="B209" s="48"/>
      <c r="C209" s="48"/>
      <c r="D209" s="52"/>
      <c r="E209" s="52"/>
      <c r="F209" s="52"/>
      <c r="G209" s="52"/>
      <c r="H209" s="52"/>
      <c r="I209" s="52"/>
      <c r="J209" s="52"/>
      <c r="K209" s="52"/>
      <c r="L209" s="52"/>
      <c r="M209" s="52"/>
      <c r="N209" s="52"/>
    </row>
    <row r="210" spans="1:14" x14ac:dyDescent="0.25">
      <c r="B210" s="48"/>
      <c r="C210" s="48"/>
      <c r="D210" s="52"/>
      <c r="E210" s="52"/>
      <c r="F210" s="52"/>
      <c r="G210" s="52"/>
      <c r="H210" s="52"/>
      <c r="I210" s="52"/>
      <c r="J210" s="52"/>
      <c r="K210" s="52"/>
      <c r="L210" s="52"/>
      <c r="M210" s="52"/>
      <c r="N210" s="52"/>
    </row>
    <row r="211" spans="1:14" x14ac:dyDescent="0.25">
      <c r="B211" s="51"/>
      <c r="C211" s="51"/>
      <c r="D211" s="52"/>
      <c r="E211" s="52"/>
      <c r="F211" s="52"/>
      <c r="G211" s="52"/>
      <c r="H211" s="52"/>
      <c r="I211" s="52"/>
      <c r="J211" s="52"/>
      <c r="K211" s="52"/>
      <c r="L211" s="52"/>
      <c r="M211" s="52"/>
      <c r="N211" s="52"/>
    </row>
    <row r="212" spans="1:14" x14ac:dyDescent="0.25">
      <c r="D212" s="236"/>
      <c r="E212" s="236"/>
      <c r="F212" s="236"/>
      <c r="G212" s="236"/>
      <c r="H212" s="236"/>
      <c r="I212" s="236"/>
      <c r="J212" s="236"/>
      <c r="K212" s="236"/>
      <c r="L212" s="236"/>
      <c r="M212" s="236"/>
      <c r="N212" s="248"/>
    </row>
    <row r="213" spans="1:14" x14ac:dyDescent="0.25">
      <c r="A213" s="235"/>
      <c r="D213" s="52"/>
      <c r="E213" s="52"/>
      <c r="F213" s="52"/>
      <c r="G213" s="52"/>
      <c r="H213" s="52"/>
      <c r="I213" s="52"/>
      <c r="J213" s="52"/>
      <c r="K213" s="52"/>
      <c r="L213" s="52"/>
      <c r="M213" s="52"/>
      <c r="N213" s="52"/>
    </row>
    <row r="215" spans="1:14" x14ac:dyDescent="0.25">
      <c r="B215" s="268"/>
      <c r="C215" s="268"/>
    </row>
    <row r="216" spans="1:14" x14ac:dyDescent="0.25">
      <c r="A216" s="17"/>
      <c r="B216" s="236"/>
      <c r="C216" s="236"/>
      <c r="D216" s="236"/>
      <c r="E216" s="236"/>
      <c r="F216" s="236"/>
      <c r="G216" s="236"/>
      <c r="H216" s="236"/>
      <c r="I216" s="236"/>
      <c r="J216" s="236"/>
      <c r="K216" s="236"/>
      <c r="L216" s="236"/>
      <c r="M216" s="236"/>
      <c r="N216" s="236"/>
    </row>
    <row r="217" spans="1:14" x14ac:dyDescent="0.25">
      <c r="B217" s="6"/>
      <c r="C217" s="6"/>
      <c r="G217" s="358"/>
      <c r="N217" s="114"/>
    </row>
    <row r="218" spans="1:14" x14ac:dyDescent="0.25">
      <c r="B218" s="235"/>
      <c r="C218" s="235"/>
      <c r="D218" s="236"/>
      <c r="E218" s="236"/>
    </row>
    <row r="219" spans="1:14" x14ac:dyDescent="0.25">
      <c r="A219" s="357"/>
      <c r="B219" s="248"/>
      <c r="C219" s="248"/>
      <c r="D219" s="236"/>
      <c r="E219" s="236"/>
      <c r="F219" s="236"/>
      <c r="G219" s="236"/>
      <c r="H219" s="236"/>
      <c r="I219" s="236"/>
      <c r="J219" s="236"/>
      <c r="K219" s="236"/>
      <c r="L219" s="236"/>
      <c r="M219" s="236"/>
      <c r="N219" s="248"/>
    </row>
    <row r="220" spans="1:14" x14ac:dyDescent="0.25">
      <c r="A220" s="235"/>
      <c r="B220" s="273"/>
      <c r="C220" s="273"/>
      <c r="D220" s="276"/>
      <c r="E220" s="276"/>
      <c r="F220" s="276"/>
      <c r="G220" s="276"/>
      <c r="H220" s="276"/>
      <c r="I220" s="276"/>
      <c r="J220" s="276"/>
      <c r="K220" s="276"/>
      <c r="L220" s="276"/>
      <c r="M220" s="276"/>
      <c r="N220" s="276"/>
    </row>
    <row r="221" spans="1:14" x14ac:dyDescent="0.25">
      <c r="A221" s="235"/>
      <c r="B221" s="273"/>
      <c r="C221" s="273"/>
      <c r="D221" s="276"/>
      <c r="E221" s="276"/>
      <c r="F221" s="276"/>
      <c r="G221" s="276"/>
      <c r="H221" s="276"/>
      <c r="I221" s="276"/>
      <c r="J221" s="276"/>
      <c r="K221" s="276"/>
      <c r="L221" s="276"/>
      <c r="M221" s="276"/>
      <c r="N221" s="276"/>
    </row>
    <row r="222" spans="1:14" x14ac:dyDescent="0.25">
      <c r="A222" s="235"/>
      <c r="B222" s="273"/>
      <c r="C222" s="273"/>
      <c r="D222" s="276"/>
      <c r="E222" s="276"/>
      <c r="F222" s="276"/>
      <c r="G222" s="276"/>
      <c r="H222" s="276"/>
      <c r="I222" s="276"/>
      <c r="J222" s="276"/>
      <c r="K222" s="276"/>
      <c r="L222" s="276"/>
      <c r="M222" s="276"/>
      <c r="N222" s="276"/>
    </row>
    <row r="223" spans="1:14" x14ac:dyDescent="0.25">
      <c r="A223" s="235"/>
      <c r="B223" s="273"/>
      <c r="C223" s="273"/>
      <c r="D223" s="276"/>
      <c r="E223" s="276"/>
      <c r="F223" s="276"/>
      <c r="G223" s="276"/>
      <c r="H223" s="276"/>
      <c r="I223" s="276"/>
      <c r="J223" s="276"/>
      <c r="K223" s="276"/>
      <c r="L223" s="276"/>
      <c r="M223" s="276"/>
      <c r="N223" s="276"/>
    </row>
    <row r="224" spans="1:14" x14ac:dyDescent="0.25">
      <c r="A224" s="235"/>
      <c r="B224" s="273"/>
      <c r="C224" s="273"/>
      <c r="D224" s="276"/>
      <c r="E224" s="276"/>
      <c r="F224" s="276"/>
      <c r="G224" s="276"/>
      <c r="H224" s="276"/>
      <c r="I224" s="276"/>
      <c r="J224" s="276"/>
      <c r="K224" s="276"/>
      <c r="L224" s="276"/>
      <c r="M224" s="276"/>
      <c r="N224" s="276"/>
    </row>
    <row r="225" spans="1:19" x14ac:dyDescent="0.25">
      <c r="A225" s="235"/>
      <c r="B225" s="273"/>
      <c r="C225" s="273"/>
      <c r="D225" s="276"/>
      <c r="E225" s="276"/>
      <c r="F225" s="276"/>
      <c r="G225" s="276"/>
      <c r="H225" s="276"/>
      <c r="I225" s="276"/>
      <c r="J225" s="276"/>
      <c r="K225" s="276"/>
      <c r="L225" s="276"/>
      <c r="M225" s="276"/>
      <c r="N225" s="276"/>
    </row>
    <row r="226" spans="1:19" x14ac:dyDescent="0.25">
      <c r="A226" s="235"/>
      <c r="B226" s="273"/>
      <c r="C226" s="273"/>
      <c r="D226" s="276"/>
      <c r="E226" s="276"/>
      <c r="F226" s="276"/>
      <c r="G226" s="276"/>
      <c r="H226" s="276"/>
      <c r="I226" s="276"/>
      <c r="J226" s="276"/>
      <c r="K226" s="276"/>
      <c r="L226" s="276"/>
      <c r="M226" s="276"/>
      <c r="N226" s="276"/>
    </row>
    <row r="227" spans="1:19" x14ac:dyDescent="0.25">
      <c r="A227" s="235"/>
      <c r="B227" s="273"/>
      <c r="C227" s="273"/>
      <c r="D227" s="276"/>
      <c r="E227" s="276"/>
      <c r="F227" s="276"/>
      <c r="G227" s="276"/>
      <c r="H227" s="276"/>
      <c r="I227" s="276"/>
      <c r="J227" s="276"/>
      <c r="K227" s="276"/>
      <c r="L227" s="276"/>
      <c r="M227" s="276"/>
      <c r="N227" s="276"/>
    </row>
    <row r="228" spans="1:19" x14ac:dyDescent="0.25">
      <c r="A228" s="235"/>
      <c r="B228" s="273"/>
      <c r="C228" s="273"/>
      <c r="D228" s="276"/>
      <c r="E228" s="276"/>
      <c r="F228" s="276"/>
      <c r="G228" s="276"/>
      <c r="H228" s="276"/>
      <c r="I228" s="276"/>
      <c r="J228" s="276"/>
      <c r="K228" s="276"/>
      <c r="L228" s="276"/>
      <c r="M228" s="276"/>
      <c r="N228" s="276"/>
    </row>
    <row r="229" spans="1:19" x14ac:dyDescent="0.25">
      <c r="A229" s="235"/>
      <c r="B229" s="273"/>
      <c r="C229" s="273"/>
      <c r="D229" s="276"/>
      <c r="E229" s="276"/>
      <c r="F229" s="276"/>
      <c r="G229" s="276"/>
      <c r="H229" s="276"/>
      <c r="I229" s="276"/>
      <c r="J229" s="276"/>
      <c r="K229" s="276"/>
      <c r="L229" s="276"/>
      <c r="M229" s="276"/>
      <c r="N229" s="276"/>
    </row>
    <row r="230" spans="1:19" x14ac:dyDescent="0.25">
      <c r="A230" s="235"/>
      <c r="B230" s="273"/>
      <c r="C230" s="273"/>
      <c r="D230" s="276"/>
      <c r="E230" s="276"/>
      <c r="F230" s="276"/>
      <c r="G230" s="276"/>
      <c r="H230" s="276"/>
      <c r="I230" s="276"/>
      <c r="J230" s="276"/>
      <c r="K230" s="276"/>
      <c r="L230" s="276"/>
      <c r="M230" s="276"/>
      <c r="N230" s="276"/>
    </row>
    <row r="231" spans="1:19" x14ac:dyDescent="0.25">
      <c r="A231" s="235"/>
      <c r="B231" s="273"/>
      <c r="C231" s="273"/>
      <c r="D231" s="356"/>
      <c r="E231" s="356"/>
      <c r="F231" s="356"/>
      <c r="G231" s="356"/>
      <c r="H231" s="356"/>
      <c r="I231" s="356"/>
      <c r="J231" s="356"/>
      <c r="K231" s="356"/>
      <c r="L231" s="356"/>
      <c r="M231" s="356"/>
      <c r="N231" s="356"/>
    </row>
    <row r="232" spans="1:19" x14ac:dyDescent="0.25">
      <c r="A232" s="235"/>
      <c r="B232" s="273"/>
      <c r="C232" s="273"/>
      <c r="D232" s="52"/>
      <c r="E232" s="52"/>
      <c r="F232" s="52"/>
      <c r="G232" s="52"/>
      <c r="H232" s="52"/>
      <c r="I232" s="52"/>
      <c r="J232" s="52"/>
      <c r="K232" s="52"/>
      <c r="L232" s="52"/>
      <c r="M232" s="52"/>
      <c r="N232" s="276"/>
    </row>
    <row r="234" spans="1:19" x14ac:dyDescent="0.25">
      <c r="B234" s="81"/>
      <c r="C234" s="81"/>
      <c r="S234" s="43"/>
    </row>
    <row r="235" spans="1:19" x14ac:dyDescent="0.25">
      <c r="B235" s="43"/>
      <c r="C235" s="43"/>
    </row>
    <row r="236" spans="1:19" x14ac:dyDescent="0.25">
      <c r="B236" s="355"/>
      <c r="C236" s="355"/>
      <c r="D236" s="43"/>
      <c r="E236" s="43"/>
      <c r="F236" s="43"/>
      <c r="G236" s="43"/>
      <c r="H236" s="43"/>
      <c r="I236" s="43"/>
      <c r="K236" s="43"/>
      <c r="L236" s="43"/>
      <c r="M236" s="43"/>
      <c r="N236" s="43"/>
      <c r="O236" s="43"/>
      <c r="P236" s="43"/>
      <c r="Q236" s="43"/>
      <c r="R236" s="43"/>
    </row>
    <row r="238" spans="1:19" x14ac:dyDescent="0.25">
      <c r="B238" s="51"/>
      <c r="C238" s="51"/>
    </row>
    <row r="239" spans="1:19" x14ac:dyDescent="0.25">
      <c r="B239" s="51"/>
      <c r="C239" s="51"/>
    </row>
    <row r="240" spans="1:19" x14ac:dyDescent="0.25">
      <c r="B240" s="48"/>
      <c r="C240" s="48"/>
    </row>
    <row r="241" spans="2:3" x14ac:dyDescent="0.25">
      <c r="B241" s="43"/>
      <c r="C241" s="43"/>
    </row>
    <row r="242" spans="2:3" x14ac:dyDescent="0.25">
      <c r="B242" s="51"/>
      <c r="C242" s="51"/>
    </row>
    <row r="243" spans="2:3" x14ac:dyDescent="0.25">
      <c r="B243" s="51"/>
      <c r="C243" s="51"/>
    </row>
    <row r="244" spans="2:3" x14ac:dyDescent="0.25">
      <c r="B244" s="51"/>
      <c r="C244" s="51"/>
    </row>
    <row r="245" spans="2:3" x14ac:dyDescent="0.25">
      <c r="B245" s="43"/>
      <c r="C245" s="43"/>
    </row>
    <row r="246" spans="2:3" x14ac:dyDescent="0.25">
      <c r="B246" s="51"/>
      <c r="C246" s="51"/>
    </row>
    <row r="247" spans="2:3" x14ac:dyDescent="0.25">
      <c r="B247" s="354"/>
      <c r="C247" s="354"/>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1"/>
      <c r="C257" s="51"/>
    </row>
    <row r="258" spans="2:3" x14ac:dyDescent="0.25">
      <c r="B258" s="51"/>
      <c r="C258" s="51"/>
    </row>
  </sheetData>
  <mergeCells count="5">
    <mergeCell ref="B133:Q133"/>
    <mergeCell ref="B134:Q134"/>
    <mergeCell ref="B135:Q135"/>
    <mergeCell ref="B136:Q136"/>
    <mergeCell ref="B132:Q132"/>
  </mergeCells>
  <printOptions horizontalCentered="1"/>
  <pageMargins left="1" right="1" top="1" bottom="1" header="0.5" footer="0.5"/>
  <pageSetup scale="23"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52" max="17" man="1"/>
    <brk id="117" max="17" man="1"/>
  </rowBreaks>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37E17-637B-4564-B945-933AF5078C5A}">
  <sheetPr>
    <tabColor theme="9" tint="0.59999389629810485"/>
    <pageSetUpPr fitToPage="1"/>
  </sheetPr>
  <dimension ref="A1:Y140"/>
  <sheetViews>
    <sheetView view="pageBreakPreview" topLeftCell="D1" zoomScale="70" zoomScaleNormal="100" zoomScaleSheetLayoutView="70" workbookViewId="0">
      <selection activeCell="Q114" sqref="Q114"/>
    </sheetView>
  </sheetViews>
  <sheetFormatPr defaultColWidth="8.85546875" defaultRowHeight="15" x14ac:dyDescent="0.25"/>
  <cols>
    <col min="1" max="1" width="6.85546875" style="114" bestFit="1" customWidth="1"/>
    <col min="2" max="3" width="16.28515625" customWidth="1"/>
    <col min="4" max="9" width="17.28515625" customWidth="1"/>
    <col min="10" max="10" width="13.42578125" customWidth="1"/>
    <col min="11" max="11" width="25.140625" customWidth="1"/>
    <col min="12" max="15" width="17.28515625" customWidth="1"/>
    <col min="16" max="16" width="20" customWidth="1"/>
    <col min="17" max="17" width="6.85546875" bestFit="1" customWidth="1"/>
    <col min="18" max="18" width="8.85546875" customWidth="1"/>
    <col min="20" max="22" width="19.140625" customWidth="1"/>
    <col min="23" max="23" width="10.140625" bestFit="1" customWidth="1"/>
    <col min="24" max="24" width="13.85546875" bestFit="1" customWidth="1"/>
    <col min="25" max="25" width="11.28515625" bestFit="1" customWidth="1"/>
  </cols>
  <sheetData>
    <row r="1" spans="1:25" x14ac:dyDescent="0.25">
      <c r="B1" s="17" t="s">
        <v>45</v>
      </c>
      <c r="G1" s="271"/>
      <c r="I1" s="43"/>
      <c r="N1" s="78"/>
      <c r="O1" s="6"/>
      <c r="P1" s="78" t="str">
        <f>CONCATENATE("Prior Year: ",'1-BaseTRR (RY27)'!$G$2)</f>
        <v>Prior Year: 2021</v>
      </c>
    </row>
    <row r="2" spans="1:25" x14ac:dyDescent="0.25">
      <c r="B2" s="250" t="s">
        <v>318</v>
      </c>
      <c r="C2" s="89"/>
      <c r="I2" s="43"/>
      <c r="N2" s="78"/>
      <c r="O2" s="6"/>
    </row>
    <row r="3" spans="1:25" x14ac:dyDescent="0.25">
      <c r="A3" s="6"/>
    </row>
    <row r="4" spans="1:25" x14ac:dyDescent="0.25">
      <c r="B4" s="249" t="s">
        <v>1080</v>
      </c>
      <c r="C4" s="269"/>
      <c r="D4" s="269"/>
      <c r="E4" s="269"/>
      <c r="F4" s="269"/>
      <c r="G4" s="269"/>
      <c r="H4" s="269"/>
      <c r="I4" s="422"/>
      <c r="J4" s="421"/>
      <c r="K4" s="269"/>
      <c r="L4" s="269"/>
      <c r="M4" s="39"/>
      <c r="N4" s="39"/>
      <c r="O4" s="39"/>
      <c r="P4" s="39"/>
    </row>
    <row r="5" spans="1:25" x14ac:dyDescent="0.25">
      <c r="B5" t="s">
        <v>1079</v>
      </c>
    </row>
    <row r="6" spans="1:25" x14ac:dyDescent="0.25">
      <c r="B6" t="s">
        <v>1078</v>
      </c>
    </row>
    <row r="8" spans="1:25" x14ac:dyDescent="0.25">
      <c r="A8" s="235"/>
      <c r="C8" s="236" t="s">
        <v>532</v>
      </c>
      <c r="D8" s="236" t="s">
        <v>531</v>
      </c>
      <c r="E8" s="236" t="s">
        <v>530</v>
      </c>
      <c r="F8" s="236" t="s">
        <v>529</v>
      </c>
      <c r="G8" s="236" t="s">
        <v>554</v>
      </c>
      <c r="H8" s="236" t="s">
        <v>553</v>
      </c>
      <c r="I8" s="236" t="s">
        <v>552</v>
      </c>
      <c r="J8" s="236" t="s">
        <v>582</v>
      </c>
      <c r="K8" s="236" t="s">
        <v>581</v>
      </c>
      <c r="L8" s="236" t="s">
        <v>729</v>
      </c>
      <c r="M8" s="236" t="s">
        <v>728</v>
      </c>
      <c r="N8" s="236" t="s">
        <v>727</v>
      </c>
      <c r="O8" s="236" t="s">
        <v>726</v>
      </c>
      <c r="P8" s="236"/>
    </row>
    <row r="9" spans="1:25" x14ac:dyDescent="0.25">
      <c r="A9" s="235"/>
      <c r="C9" s="133"/>
      <c r="D9" s="133"/>
      <c r="E9" s="133"/>
      <c r="F9" s="133"/>
      <c r="G9" s="133"/>
      <c r="H9" s="133"/>
      <c r="I9" s="133"/>
      <c r="J9" s="133"/>
      <c r="K9" s="133"/>
      <c r="L9" s="133"/>
      <c r="M9" s="133"/>
      <c r="N9" s="133"/>
      <c r="O9" s="285" t="s">
        <v>919</v>
      </c>
      <c r="P9" s="133"/>
    </row>
    <row r="10" spans="1:25" x14ac:dyDescent="0.25">
      <c r="A10" s="235"/>
      <c r="C10" s="133"/>
      <c r="D10" s="133"/>
      <c r="E10" s="133"/>
      <c r="F10" s="133"/>
      <c r="G10" s="133"/>
      <c r="H10" s="133"/>
      <c r="I10" s="133"/>
      <c r="J10" s="133"/>
      <c r="K10" s="133"/>
      <c r="L10" s="133"/>
      <c r="M10" s="133"/>
      <c r="N10" s="133"/>
      <c r="O10" s="133"/>
      <c r="P10" s="133"/>
      <c r="T10" s="81" t="s">
        <v>918</v>
      </c>
      <c r="U10" s="81"/>
      <c r="V10" s="81"/>
      <c r="Y10" s="81" t="s">
        <v>1077</v>
      </c>
    </row>
    <row r="11" spans="1:25" x14ac:dyDescent="0.25">
      <c r="B11" s="220" t="s">
        <v>916</v>
      </c>
      <c r="C11" s="245">
        <v>350.01</v>
      </c>
      <c r="D11" s="245">
        <v>350.02</v>
      </c>
      <c r="E11" s="245">
        <v>352.01</v>
      </c>
      <c r="F11" s="245">
        <v>352.02</v>
      </c>
      <c r="G11" s="245">
        <v>353.01</v>
      </c>
      <c r="H11" s="245">
        <v>353.02</v>
      </c>
      <c r="I11" s="245">
        <v>354</v>
      </c>
      <c r="J11" s="245">
        <v>355</v>
      </c>
      <c r="K11" s="245">
        <v>356</v>
      </c>
      <c r="L11" s="245">
        <v>357</v>
      </c>
      <c r="M11" s="245">
        <v>358</v>
      </c>
      <c r="N11" s="245">
        <v>359</v>
      </c>
      <c r="T11" s="81"/>
      <c r="U11" s="81"/>
      <c r="V11" s="81"/>
      <c r="Y11" s="81"/>
    </row>
    <row r="12" spans="1:25" x14ac:dyDescent="0.25">
      <c r="A12" s="248" t="s">
        <v>100</v>
      </c>
      <c r="B12" s="248" t="s">
        <v>953</v>
      </c>
      <c r="C12" s="236" t="s">
        <v>915</v>
      </c>
      <c r="D12" s="236" t="s">
        <v>907</v>
      </c>
      <c r="E12" s="236" t="s">
        <v>914</v>
      </c>
      <c r="F12" s="236" t="s">
        <v>913</v>
      </c>
      <c r="G12" s="236" t="s">
        <v>904</v>
      </c>
      <c r="H12" s="236" t="s">
        <v>912</v>
      </c>
      <c r="I12" s="236" t="s">
        <v>911</v>
      </c>
      <c r="J12" s="236" t="s">
        <v>910</v>
      </c>
      <c r="K12" s="236" t="s">
        <v>906</v>
      </c>
      <c r="L12" s="236" t="s">
        <v>909</v>
      </c>
      <c r="M12" s="236" t="s">
        <v>908</v>
      </c>
      <c r="N12" s="236" t="s">
        <v>905</v>
      </c>
      <c r="O12" s="236" t="s">
        <v>506</v>
      </c>
      <c r="P12" s="236"/>
      <c r="Q12" s="248" t="str">
        <f>A12</f>
        <v>Line</v>
      </c>
      <c r="T12" s="81" t="s">
        <v>907</v>
      </c>
      <c r="U12" s="81" t="s">
        <v>906</v>
      </c>
      <c r="V12" s="81" t="s">
        <v>905</v>
      </c>
      <c r="Y12" s="81" t="s">
        <v>904</v>
      </c>
    </row>
    <row r="13" spans="1:25" x14ac:dyDescent="0.25">
      <c r="A13" s="235">
        <v>100</v>
      </c>
      <c r="B13" s="43" t="s">
        <v>879</v>
      </c>
      <c r="C13" s="420">
        <v>0</v>
      </c>
      <c r="D13" s="419">
        <f>1835128.89820533+T13</f>
        <v>1828370.9396292686</v>
      </c>
      <c r="E13" s="420">
        <v>2799275.8202379746</v>
      </c>
      <c r="F13" s="420">
        <v>595264.93464955443</v>
      </c>
      <c r="G13" s="419">
        <f>84865940.9609868+Y13</f>
        <v>84865940.960986793</v>
      </c>
      <c r="H13" s="420">
        <v>44414.008661419903</v>
      </c>
      <c r="I13" s="420">
        <v>11984643.598527912</v>
      </c>
      <c r="J13" s="420">
        <v>4168592.995651674</v>
      </c>
      <c r="K13" s="419">
        <f>19831626.7036292+U13</f>
        <v>19511027.648358241</v>
      </c>
      <c r="L13" s="420">
        <v>5342038.0819587149</v>
      </c>
      <c r="M13" s="420">
        <v>2319545.8965628361</v>
      </c>
      <c r="N13" s="419">
        <f>1221359.44897538+V13</f>
        <v>1219451.7021979324</v>
      </c>
      <c r="O13" s="310">
        <f>SUM(C13:N13)</f>
        <v>134678566.58742231</v>
      </c>
      <c r="P13" s="417"/>
      <c r="Q13" s="235">
        <f>A13</f>
        <v>100</v>
      </c>
      <c r="T13" s="47">
        <v>-6757.9585760613882</v>
      </c>
      <c r="U13" s="47">
        <v>-320599.05527095828</v>
      </c>
      <c r="V13" s="47">
        <v>-1907.7467774476802</v>
      </c>
      <c r="W13" s="302"/>
      <c r="X13" s="302"/>
      <c r="Y13" s="47">
        <v>0</v>
      </c>
    </row>
    <row r="14" spans="1:25" x14ac:dyDescent="0.25">
      <c r="A14" s="235">
        <f>+A13+1</f>
        <v>101</v>
      </c>
      <c r="B14" s="395" t="s">
        <v>878</v>
      </c>
      <c r="C14" s="286">
        <v>0</v>
      </c>
      <c r="D14" s="418">
        <f>2017396.94969278+T14</f>
        <v>2004767.1000115913</v>
      </c>
      <c r="E14" s="286">
        <v>3912324.7704671333</v>
      </c>
      <c r="F14" s="286">
        <v>1280618.1867817761</v>
      </c>
      <c r="G14" s="418">
        <f>142550213.905555+Y14</f>
        <v>142377899.165555</v>
      </c>
      <c r="H14" s="286">
        <v>187119.48340596602</v>
      </c>
      <c r="I14" s="286">
        <v>11247595.973864675</v>
      </c>
      <c r="J14" s="286">
        <v>59058933.270722605</v>
      </c>
      <c r="K14" s="418">
        <f>37599462.8487649+U14</f>
        <v>37515301.881912552</v>
      </c>
      <c r="L14" s="286">
        <v>2535837.9503344628</v>
      </c>
      <c r="M14" s="286">
        <v>3265651.1119966563</v>
      </c>
      <c r="N14" s="418">
        <f>1677855.19212386+V14</f>
        <v>1674289.8321475075</v>
      </c>
      <c r="O14" s="318">
        <f>SUM(C14:N14)</f>
        <v>265060338.72719994</v>
      </c>
      <c r="P14" s="417"/>
      <c r="Q14" s="235">
        <f>A14</f>
        <v>101</v>
      </c>
      <c r="T14" s="47">
        <v>-12629.84968118862</v>
      </c>
      <c r="U14" s="47">
        <v>-84160.966852341749</v>
      </c>
      <c r="V14" s="47">
        <v>-3565.3599763523212</v>
      </c>
      <c r="W14" s="302"/>
      <c r="X14" s="302"/>
      <c r="Y14" s="47">
        <v>-172314.74</v>
      </c>
    </row>
    <row r="15" spans="1:25" x14ac:dyDescent="0.25">
      <c r="A15" s="235">
        <f>+A14+1</f>
        <v>102</v>
      </c>
      <c r="B15" s="268" t="s">
        <v>506</v>
      </c>
      <c r="C15" s="294">
        <f>SUM(C13:C14)</f>
        <v>0</v>
      </c>
      <c r="D15" s="294">
        <f>SUM(D13:D14)</f>
        <v>3833138.0396408597</v>
      </c>
      <c r="E15" s="294">
        <f>SUM(E13:E14)</f>
        <v>6711600.5907051079</v>
      </c>
      <c r="F15" s="294">
        <f>SUM(F13:F14)</f>
        <v>1875883.1214313307</v>
      </c>
      <c r="G15" s="294">
        <f>SUM(G13:G14)</f>
        <v>227243840.12654179</v>
      </c>
      <c r="H15" s="294">
        <f>SUM(H13:H14)</f>
        <v>231533.49206738593</v>
      </c>
      <c r="I15" s="294">
        <f>SUM(I13:I14)</f>
        <v>23232239.572392587</v>
      </c>
      <c r="J15" s="294">
        <f>SUM(J13:J14)</f>
        <v>63227526.266374283</v>
      </c>
      <c r="K15" s="294">
        <f>SUM(K13:K14)</f>
        <v>57026329.530270793</v>
      </c>
      <c r="L15" s="294">
        <f>SUM(L13:L14)</f>
        <v>7877876.0322931781</v>
      </c>
      <c r="M15" s="294">
        <f>SUM(M13:M14)</f>
        <v>5585197.0085594924</v>
      </c>
      <c r="N15" s="294">
        <f>SUM(N13:N14)</f>
        <v>2893741.5343454396</v>
      </c>
      <c r="O15" s="213">
        <f>SUM(C15:N15)</f>
        <v>399738905.31462228</v>
      </c>
      <c r="P15" s="416"/>
      <c r="Q15" s="235">
        <f>A15</f>
        <v>102</v>
      </c>
    </row>
    <row r="16" spans="1:25" x14ac:dyDescent="0.25">
      <c r="A16" s="133"/>
      <c r="B16" s="43"/>
      <c r="C16" s="43"/>
      <c r="D16" s="43"/>
      <c r="E16" s="43"/>
      <c r="F16" s="43"/>
      <c r="G16" s="43"/>
      <c r="H16" s="43"/>
      <c r="I16" s="43"/>
      <c r="J16" s="43"/>
      <c r="K16" s="43"/>
      <c r="L16" s="43"/>
      <c r="Q16" s="114"/>
    </row>
    <row r="17" spans="1:17" x14ac:dyDescent="0.25">
      <c r="A17" s="133"/>
      <c r="B17" s="43"/>
      <c r="C17" s="43"/>
      <c r="D17" s="43"/>
      <c r="E17" s="43"/>
      <c r="F17" s="43"/>
      <c r="G17" s="43"/>
      <c r="H17" s="43"/>
      <c r="I17" s="43"/>
      <c r="J17" s="43"/>
      <c r="K17" s="43"/>
      <c r="L17" s="43"/>
      <c r="Q17" s="114"/>
    </row>
    <row r="18" spans="1:17" x14ac:dyDescent="0.25">
      <c r="B18" s="83" t="s">
        <v>1076</v>
      </c>
      <c r="C18" s="269"/>
      <c r="D18" s="269"/>
      <c r="E18" s="269"/>
      <c r="F18" s="269"/>
      <c r="G18" s="269"/>
      <c r="H18" s="269"/>
      <c r="I18" s="269"/>
      <c r="J18" s="269"/>
      <c r="K18" s="269"/>
      <c r="L18" s="269"/>
      <c r="M18" s="39"/>
      <c r="N18" s="39"/>
      <c r="O18" s="39"/>
      <c r="P18" s="39"/>
      <c r="Q18" s="114"/>
    </row>
    <row r="19" spans="1:17" x14ac:dyDescent="0.25">
      <c r="B19" s="282" t="s">
        <v>1075</v>
      </c>
    </row>
    <row r="21" spans="1:17" x14ac:dyDescent="0.25">
      <c r="A21" s="133"/>
      <c r="B21" s="43"/>
      <c r="C21" s="236" t="s">
        <v>532</v>
      </c>
      <c r="D21" s="236" t="s">
        <v>531</v>
      </c>
      <c r="E21" s="236" t="s">
        <v>530</v>
      </c>
      <c r="F21" s="43"/>
      <c r="G21" s="43"/>
      <c r="H21" s="43"/>
      <c r="I21" s="43"/>
      <c r="J21" s="43"/>
      <c r="K21" s="43"/>
      <c r="L21" s="43"/>
      <c r="Q21" s="114"/>
    </row>
    <row r="22" spans="1:17" x14ac:dyDescent="0.25">
      <c r="C22" s="221" t="s">
        <v>620</v>
      </c>
      <c r="D22" s="285" t="s">
        <v>93</v>
      </c>
      <c r="E22" s="285" t="s">
        <v>93</v>
      </c>
      <c r="F22" s="43"/>
      <c r="G22" s="43"/>
      <c r="H22" s="43"/>
      <c r="I22" s="43"/>
      <c r="J22" s="43"/>
      <c r="K22" s="43"/>
      <c r="L22" s="43"/>
      <c r="Q22" s="114"/>
    </row>
    <row r="23" spans="1:17" x14ac:dyDescent="0.25">
      <c r="D23" s="114"/>
      <c r="E23" s="114"/>
      <c r="F23" s="43"/>
      <c r="G23" s="43"/>
      <c r="H23" s="43"/>
      <c r="I23" s="43"/>
      <c r="J23" s="43"/>
      <c r="K23" s="43"/>
      <c r="L23" s="43"/>
      <c r="Q23" s="114"/>
    </row>
    <row r="24" spans="1:17" x14ac:dyDescent="0.25">
      <c r="A24" s="248" t="s">
        <v>100</v>
      </c>
      <c r="B24" s="248" t="s">
        <v>545</v>
      </c>
      <c r="C24" s="236" t="s">
        <v>1004</v>
      </c>
      <c r="D24" s="236" t="s">
        <v>879</v>
      </c>
      <c r="E24" s="236" t="s">
        <v>878</v>
      </c>
      <c r="F24" s="43"/>
      <c r="G24" s="43"/>
      <c r="H24" s="43"/>
      <c r="I24" s="43"/>
      <c r="J24" s="43"/>
      <c r="K24" s="43"/>
      <c r="L24" s="43"/>
      <c r="Q24" s="248" t="str">
        <f>A24</f>
        <v>Line</v>
      </c>
    </row>
    <row r="25" spans="1:17" x14ac:dyDescent="0.25">
      <c r="A25" s="235">
        <v>200</v>
      </c>
      <c r="B25" s="281">
        <f>'1-BaseTRR (RY27)'!$G$2</f>
        <v>2021</v>
      </c>
      <c r="C25" s="36">
        <f>D25+E25</f>
        <v>66652062.669177294</v>
      </c>
      <c r="D25" s="265">
        <v>23502952.019044001</v>
      </c>
      <c r="E25" s="265">
        <v>43149110.650133297</v>
      </c>
      <c r="F25" s="43"/>
      <c r="G25" s="43"/>
      <c r="H25" s="43"/>
      <c r="I25" s="43"/>
      <c r="J25" s="43"/>
      <c r="K25" s="43"/>
      <c r="L25" s="43"/>
      <c r="Q25" s="235">
        <f>A25</f>
        <v>200</v>
      </c>
    </row>
    <row r="26" spans="1:17" x14ac:dyDescent="0.25">
      <c r="A26" s="303"/>
      <c r="B26" s="52"/>
      <c r="C26" s="52"/>
      <c r="D26" s="52"/>
      <c r="E26" s="43"/>
      <c r="F26" s="43"/>
      <c r="G26" s="43"/>
      <c r="H26" s="43"/>
      <c r="I26" s="43"/>
      <c r="J26" s="43"/>
      <c r="K26" s="43"/>
      <c r="L26" s="43"/>
      <c r="Q26" s="114"/>
    </row>
    <row r="27" spans="1:17" x14ac:dyDescent="0.25">
      <c r="A27" s="303"/>
      <c r="B27" s="52"/>
      <c r="C27" s="52"/>
      <c r="D27" s="52"/>
      <c r="E27" s="43"/>
      <c r="F27" s="43"/>
      <c r="G27" s="43"/>
      <c r="H27" s="43"/>
      <c r="I27" s="43"/>
      <c r="J27" s="43"/>
      <c r="K27" s="43"/>
      <c r="L27" s="43"/>
      <c r="Q27" s="114"/>
    </row>
    <row r="28" spans="1:17" x14ac:dyDescent="0.25">
      <c r="B28" s="83" t="s">
        <v>1074</v>
      </c>
      <c r="C28" s="269"/>
      <c r="D28" s="269"/>
      <c r="E28" s="269"/>
      <c r="F28" s="269"/>
      <c r="G28" s="269"/>
      <c r="H28" s="269"/>
      <c r="I28" s="269"/>
      <c r="J28" s="269"/>
      <c r="K28" s="269"/>
      <c r="L28" s="269"/>
      <c r="M28" s="39"/>
      <c r="N28" s="39"/>
      <c r="O28" s="39"/>
      <c r="P28" s="39"/>
      <c r="Q28" s="114"/>
    </row>
    <row r="29" spans="1:17" x14ac:dyDescent="0.25">
      <c r="B29" s="282" t="s">
        <v>1073</v>
      </c>
    </row>
    <row r="31" spans="1:17" x14ac:dyDescent="0.25">
      <c r="B31" s="43"/>
      <c r="C31" s="236" t="s">
        <v>532</v>
      </c>
      <c r="D31" s="236" t="s">
        <v>531</v>
      </c>
      <c r="E31" s="236" t="s">
        <v>530</v>
      </c>
      <c r="F31" s="236" t="s">
        <v>529</v>
      </c>
      <c r="G31" s="236" t="s">
        <v>554</v>
      </c>
      <c r="H31" s="43"/>
      <c r="I31" s="43"/>
      <c r="J31" s="43"/>
      <c r="K31" s="43"/>
      <c r="L31" s="43"/>
      <c r="Q31" s="114"/>
    </row>
    <row r="32" spans="1:17" ht="30" x14ac:dyDescent="0.25">
      <c r="A32" s="301"/>
      <c r="B32" s="413"/>
      <c r="C32" s="285" t="s">
        <v>249</v>
      </c>
      <c r="D32" s="285" t="s">
        <v>892</v>
      </c>
      <c r="E32" s="290" t="s">
        <v>884</v>
      </c>
      <c r="F32" s="285" t="s">
        <v>883</v>
      </c>
      <c r="G32" s="285" t="s">
        <v>882</v>
      </c>
      <c r="H32" s="414"/>
      <c r="I32" s="414"/>
      <c r="J32" s="414"/>
      <c r="K32" s="414"/>
      <c r="L32" s="414"/>
      <c r="M32" s="413"/>
      <c r="N32" s="413"/>
      <c r="O32" s="413"/>
      <c r="P32" s="413"/>
      <c r="Q32" s="114"/>
    </row>
    <row r="33" spans="1:17" x14ac:dyDescent="0.25">
      <c r="D33" s="412"/>
      <c r="F33" s="412"/>
      <c r="G33" s="412"/>
      <c r="H33" s="43"/>
      <c r="I33" s="43"/>
      <c r="J33" s="43"/>
      <c r="K33" s="43"/>
      <c r="L33" s="43"/>
      <c r="Q33" s="114"/>
    </row>
    <row r="34" spans="1:17" x14ac:dyDescent="0.25">
      <c r="F34" s="412"/>
      <c r="G34" s="412"/>
      <c r="H34" s="43"/>
      <c r="I34" s="43"/>
      <c r="J34" s="43"/>
      <c r="K34" s="43"/>
      <c r="L34" s="43"/>
      <c r="Q34" s="114"/>
    </row>
    <row r="35" spans="1:17" x14ac:dyDescent="0.25">
      <c r="C35" s="245" t="s">
        <v>891</v>
      </c>
      <c r="D35" s="6" t="s">
        <v>881</v>
      </c>
      <c r="E35" s="6" t="s">
        <v>573</v>
      </c>
      <c r="H35" s="43"/>
      <c r="I35" s="43"/>
      <c r="J35" s="43"/>
      <c r="K35" s="43"/>
      <c r="L35" s="43"/>
      <c r="Q35" s="114"/>
    </row>
    <row r="36" spans="1:17" x14ac:dyDescent="0.25">
      <c r="C36" s="6" t="s">
        <v>1072</v>
      </c>
      <c r="D36" s="6" t="s">
        <v>573</v>
      </c>
      <c r="E36" s="6" t="s">
        <v>1068</v>
      </c>
      <c r="F36" s="245" t="s">
        <v>879</v>
      </c>
      <c r="G36" s="245" t="s">
        <v>878</v>
      </c>
      <c r="H36" s="43"/>
      <c r="I36" s="43"/>
      <c r="J36" s="43"/>
      <c r="K36" s="43"/>
      <c r="L36" s="43"/>
      <c r="Q36" s="114"/>
    </row>
    <row r="37" spans="1:17" x14ac:dyDescent="0.25">
      <c r="A37" s="248" t="s">
        <v>100</v>
      </c>
      <c r="B37" s="248" t="s">
        <v>545</v>
      </c>
      <c r="C37" s="96" t="s">
        <v>877</v>
      </c>
      <c r="D37" s="96" t="s">
        <v>876</v>
      </c>
      <c r="E37" s="96" t="s">
        <v>875</v>
      </c>
      <c r="F37" s="96" t="s">
        <v>875</v>
      </c>
      <c r="G37" s="96" t="s">
        <v>875</v>
      </c>
      <c r="H37" s="43"/>
      <c r="I37" s="43"/>
      <c r="J37" s="43"/>
      <c r="K37" s="43"/>
      <c r="L37" s="43"/>
      <c r="Q37" s="248" t="str">
        <f>A37</f>
        <v>Line</v>
      </c>
    </row>
    <row r="38" spans="1:17" x14ac:dyDescent="0.25">
      <c r="A38" s="235">
        <v>300</v>
      </c>
      <c r="B38" s="281">
        <f>'1-BaseTRR (RY27)'!$G$2</f>
        <v>2021</v>
      </c>
      <c r="C38" s="288">
        <v>247599424.99509788</v>
      </c>
      <c r="D38" s="358">
        <f>'24-Allocators_RY27'!$C$24</f>
        <v>0.10315395473773568</v>
      </c>
      <c r="E38" s="36">
        <f>+D38*C38</f>
        <v>25540859.879033707</v>
      </c>
      <c r="F38" s="415">
        <f>+E38*'24-Allocators_RY27'!$C$43</f>
        <v>8906085.7328422591</v>
      </c>
      <c r="G38" s="36">
        <f>+E38*'24-Allocators_RY27'!$C$44</f>
        <v>16634774.146191444</v>
      </c>
      <c r="H38" s="43"/>
      <c r="I38" s="43"/>
      <c r="J38" s="43"/>
      <c r="K38" s="43"/>
      <c r="L38" s="43"/>
      <c r="Q38" s="235">
        <f>A38</f>
        <v>300</v>
      </c>
    </row>
    <row r="39" spans="1:17" x14ac:dyDescent="0.25">
      <c r="A39" s="235"/>
      <c r="B39" s="282"/>
      <c r="C39" s="276"/>
      <c r="D39" s="411"/>
      <c r="E39" s="52"/>
      <c r="F39" s="43"/>
      <c r="G39" s="43"/>
      <c r="H39" s="43"/>
      <c r="I39" s="43"/>
      <c r="J39" s="43"/>
      <c r="K39" s="43"/>
      <c r="L39" s="43"/>
      <c r="Q39" s="114"/>
    </row>
    <row r="40" spans="1:17" x14ac:dyDescent="0.25">
      <c r="A40" s="235"/>
      <c r="B40" s="282"/>
      <c r="C40" s="276"/>
      <c r="D40" s="411"/>
      <c r="E40" s="52"/>
      <c r="F40" s="43"/>
      <c r="G40" s="43"/>
      <c r="H40" s="43"/>
      <c r="I40" s="43"/>
      <c r="J40" s="43"/>
      <c r="K40" s="43"/>
      <c r="L40" s="43"/>
      <c r="Q40" s="114"/>
    </row>
    <row r="41" spans="1:17" x14ac:dyDescent="0.25">
      <c r="B41" s="83" t="s">
        <v>1071</v>
      </c>
      <c r="C41" s="269"/>
      <c r="D41" s="269"/>
      <c r="E41" s="269"/>
      <c r="F41" s="269"/>
      <c r="G41" s="269"/>
      <c r="H41" s="269"/>
      <c r="I41" s="269"/>
      <c r="J41" s="269"/>
      <c r="K41" s="269"/>
      <c r="L41" s="269"/>
      <c r="M41" s="39"/>
      <c r="N41" s="39"/>
      <c r="O41" s="39"/>
      <c r="P41" s="39"/>
      <c r="Q41" s="114"/>
    </row>
    <row r="42" spans="1:17" x14ac:dyDescent="0.25">
      <c r="B42" s="282" t="s">
        <v>1070</v>
      </c>
    </row>
    <row r="44" spans="1:17" x14ac:dyDescent="0.25">
      <c r="B44" s="43"/>
      <c r="C44" s="236" t="s">
        <v>532</v>
      </c>
      <c r="D44" s="236" t="s">
        <v>531</v>
      </c>
      <c r="E44" s="236" t="s">
        <v>530</v>
      </c>
      <c r="F44" s="236" t="s">
        <v>529</v>
      </c>
      <c r="G44" s="236" t="s">
        <v>554</v>
      </c>
      <c r="H44" s="43"/>
      <c r="I44" s="43"/>
      <c r="J44" s="43"/>
      <c r="K44" s="43"/>
      <c r="L44" s="43"/>
      <c r="Q44" s="114"/>
    </row>
    <row r="45" spans="1:17" ht="30" x14ac:dyDescent="0.25">
      <c r="A45" s="301"/>
      <c r="B45" s="413"/>
      <c r="C45" s="285" t="s">
        <v>201</v>
      </c>
      <c r="D45" s="285" t="s">
        <v>885</v>
      </c>
      <c r="E45" s="290" t="s">
        <v>884</v>
      </c>
      <c r="F45" s="285" t="s">
        <v>883</v>
      </c>
      <c r="G45" s="285" t="s">
        <v>882</v>
      </c>
      <c r="H45" s="414"/>
      <c r="I45" s="414"/>
      <c r="J45" s="414"/>
      <c r="K45" s="414"/>
      <c r="L45" s="414"/>
      <c r="M45" s="413"/>
      <c r="N45" s="413"/>
      <c r="O45" s="413"/>
      <c r="P45" s="413"/>
      <c r="Q45" s="114"/>
    </row>
    <row r="46" spans="1:17" x14ac:dyDescent="0.25">
      <c r="D46" s="412"/>
      <c r="E46" s="114"/>
      <c r="F46" s="412"/>
      <c r="G46" s="412"/>
      <c r="H46" s="43"/>
      <c r="I46" s="43"/>
      <c r="J46" s="43"/>
      <c r="K46" s="43"/>
      <c r="L46" s="43"/>
      <c r="Q46" s="114"/>
    </row>
    <row r="47" spans="1:17" x14ac:dyDescent="0.25">
      <c r="H47" s="43"/>
      <c r="I47" s="43"/>
      <c r="J47" s="43"/>
      <c r="K47" s="43"/>
      <c r="L47" s="43"/>
      <c r="Q47" s="114"/>
    </row>
    <row r="48" spans="1:17" x14ac:dyDescent="0.25">
      <c r="D48" s="6" t="s">
        <v>881</v>
      </c>
      <c r="E48" s="6" t="s">
        <v>573</v>
      </c>
      <c r="H48" s="43"/>
      <c r="I48" s="43"/>
      <c r="J48" s="43"/>
      <c r="K48" s="43"/>
      <c r="L48" s="43"/>
      <c r="Q48" s="114"/>
    </row>
    <row r="49" spans="1:18" x14ac:dyDescent="0.25">
      <c r="C49" s="245" t="s">
        <v>1069</v>
      </c>
      <c r="D49" s="6" t="s">
        <v>573</v>
      </c>
      <c r="E49" s="6" t="s">
        <v>1068</v>
      </c>
      <c r="F49" s="245" t="s">
        <v>879</v>
      </c>
      <c r="G49" s="245" t="s">
        <v>878</v>
      </c>
      <c r="H49" s="43"/>
      <c r="I49" s="43"/>
      <c r="J49" s="43"/>
      <c r="K49" s="43"/>
      <c r="L49" s="43"/>
      <c r="Q49" s="114"/>
    </row>
    <row r="50" spans="1:18" x14ac:dyDescent="0.25">
      <c r="A50" s="248" t="s">
        <v>100</v>
      </c>
      <c r="B50" s="248" t="s">
        <v>545</v>
      </c>
      <c r="C50" s="96" t="s">
        <v>877</v>
      </c>
      <c r="D50" s="96" t="s">
        <v>876</v>
      </c>
      <c r="E50" s="96" t="s">
        <v>1067</v>
      </c>
      <c r="F50" s="96" t="s">
        <v>1067</v>
      </c>
      <c r="G50" s="96" t="s">
        <v>1067</v>
      </c>
      <c r="H50" s="43"/>
      <c r="I50" s="43"/>
      <c r="J50" s="43"/>
      <c r="K50" s="43"/>
      <c r="L50" s="43"/>
      <c r="Q50" s="248" t="str">
        <f>A50</f>
        <v>Line</v>
      </c>
    </row>
    <row r="51" spans="1:18" x14ac:dyDescent="0.25">
      <c r="A51" s="235">
        <v>400</v>
      </c>
      <c r="B51" s="281">
        <f>'1-BaseTRR (RY27)'!$G$2</f>
        <v>2021</v>
      </c>
      <c r="C51" s="288">
        <v>3679122.3953759712</v>
      </c>
      <c r="D51" s="50">
        <f>'24-Allocators_RY27'!$C$23</f>
        <v>0.14670423101807106</v>
      </c>
      <c r="E51" s="36">
        <f>+D51*C51</f>
        <v>539742.82183499541</v>
      </c>
      <c r="F51" s="410">
        <f>+E51*'24-Allocators_RY27'!$C$43</f>
        <v>188208.06612289118</v>
      </c>
      <c r="G51" s="36">
        <f>+E51*'24-Allocators_RY27'!$C$44</f>
        <v>351534.75571210415</v>
      </c>
      <c r="H51" s="43"/>
      <c r="I51" s="43"/>
      <c r="J51" s="43"/>
      <c r="K51" s="43"/>
      <c r="L51" s="43"/>
      <c r="Q51" s="235">
        <f>A51</f>
        <v>400</v>
      </c>
    </row>
    <row r="52" spans="1:18" x14ac:dyDescent="0.25">
      <c r="A52" s="235"/>
      <c r="B52" s="282"/>
      <c r="C52" s="276"/>
      <c r="D52" s="411"/>
      <c r="E52" s="52"/>
      <c r="F52" s="43"/>
      <c r="G52" s="43"/>
      <c r="H52" s="43"/>
      <c r="I52" s="43"/>
      <c r="J52" s="43"/>
      <c r="K52" s="43"/>
      <c r="L52" s="43"/>
      <c r="Q52" s="114"/>
    </row>
    <row r="53" spans="1:18" x14ac:dyDescent="0.25">
      <c r="A53" s="235"/>
      <c r="B53" s="282"/>
      <c r="C53" s="276"/>
      <c r="D53" s="411"/>
      <c r="E53" s="52"/>
      <c r="F53" s="43"/>
      <c r="G53" s="43"/>
      <c r="H53" s="43"/>
      <c r="I53" s="43"/>
      <c r="J53" s="43"/>
      <c r="K53" s="43"/>
      <c r="L53" s="43"/>
      <c r="Q53" s="114"/>
    </row>
    <row r="54" spans="1:18" x14ac:dyDescent="0.25">
      <c r="B54" s="83" t="s">
        <v>1066</v>
      </c>
      <c r="C54" s="269"/>
      <c r="D54" s="269"/>
      <c r="E54" s="269"/>
      <c r="F54" s="269"/>
      <c r="G54" s="269"/>
      <c r="H54" s="269"/>
      <c r="I54" s="269"/>
      <c r="J54" s="269"/>
      <c r="K54" s="269"/>
      <c r="L54" s="269"/>
      <c r="M54" s="39"/>
      <c r="N54" s="39"/>
      <c r="O54" s="39"/>
      <c r="P54" s="39"/>
      <c r="Q54" s="114"/>
    </row>
    <row r="55" spans="1:18" x14ac:dyDescent="0.25">
      <c r="B55" s="282" t="s">
        <v>1065</v>
      </c>
    </row>
    <row r="56" spans="1:18" x14ac:dyDescent="0.25">
      <c r="R56" s="268"/>
    </row>
    <row r="57" spans="1:18" x14ac:dyDescent="0.25">
      <c r="B57" s="43"/>
      <c r="C57" s="236" t="s">
        <v>532</v>
      </c>
      <c r="D57" s="236" t="s">
        <v>531</v>
      </c>
      <c r="E57" s="236" t="s">
        <v>530</v>
      </c>
      <c r="F57" s="43"/>
      <c r="G57" s="43"/>
      <c r="H57" s="43"/>
      <c r="I57" s="43"/>
      <c r="J57" s="43"/>
      <c r="K57" s="43"/>
      <c r="L57" s="43"/>
      <c r="Q57" s="114"/>
    </row>
    <row r="58" spans="1:18" ht="30" x14ac:dyDescent="0.25">
      <c r="B58" s="43"/>
      <c r="C58" s="285" t="s">
        <v>1064</v>
      </c>
      <c r="D58" s="285" t="s">
        <v>1064</v>
      </c>
      <c r="E58" s="285" t="s">
        <v>1064</v>
      </c>
      <c r="F58" s="43"/>
      <c r="G58" s="43"/>
      <c r="H58" s="43"/>
      <c r="I58" s="43"/>
      <c r="J58" s="43"/>
      <c r="K58" s="43"/>
      <c r="L58" s="43"/>
      <c r="Q58" s="114"/>
    </row>
    <row r="59" spans="1:18" x14ac:dyDescent="0.25">
      <c r="F59" s="43"/>
      <c r="G59" s="43"/>
      <c r="H59" s="43"/>
      <c r="I59" s="43"/>
      <c r="J59" s="43"/>
      <c r="K59" s="43"/>
      <c r="L59" s="43"/>
      <c r="Q59" s="114"/>
    </row>
    <row r="60" spans="1:18" x14ac:dyDescent="0.25">
      <c r="A60" s="248" t="s">
        <v>100</v>
      </c>
      <c r="B60" s="248" t="s">
        <v>545</v>
      </c>
      <c r="C60" s="236" t="s">
        <v>1004</v>
      </c>
      <c r="D60" s="236" t="s">
        <v>879</v>
      </c>
      <c r="E60" s="236" t="s">
        <v>878</v>
      </c>
      <c r="F60" s="43"/>
      <c r="G60" s="43"/>
      <c r="H60" s="43"/>
      <c r="I60" s="43"/>
      <c r="J60" s="43"/>
      <c r="K60" s="43"/>
      <c r="L60" s="43"/>
      <c r="Q60" s="248" t="str">
        <f>A60</f>
        <v>Line</v>
      </c>
    </row>
    <row r="61" spans="1:18" x14ac:dyDescent="0.25">
      <c r="A61" s="235">
        <v>500</v>
      </c>
      <c r="B61" s="281">
        <f>'1-BaseTRR (RY27)'!$G$2</f>
        <v>2021</v>
      </c>
      <c r="C61" s="410">
        <f>+C25+E38+E51</f>
        <v>92732665.370046005</v>
      </c>
      <c r="D61" s="410">
        <f>+D25+F38+F51</f>
        <v>32597245.818009149</v>
      </c>
      <c r="E61" s="36">
        <f>+E25+G38+G51</f>
        <v>60135419.552036852</v>
      </c>
      <c r="F61" s="276" t="s">
        <v>1063</v>
      </c>
      <c r="G61" s="43"/>
      <c r="H61" s="43"/>
      <c r="I61" s="43"/>
      <c r="J61" s="43"/>
      <c r="K61" s="43"/>
      <c r="L61" s="43"/>
      <c r="Q61" s="235">
        <f>A61</f>
        <v>500</v>
      </c>
    </row>
    <row r="62" spans="1:18" x14ac:dyDescent="0.25">
      <c r="E62" s="43"/>
      <c r="F62" s="43"/>
      <c r="G62" s="43"/>
      <c r="H62" s="43"/>
      <c r="I62" s="43"/>
      <c r="J62" s="43"/>
      <c r="K62" s="43"/>
      <c r="L62" s="43"/>
      <c r="Q62" s="114"/>
    </row>
    <row r="63" spans="1:18" x14ac:dyDescent="0.25">
      <c r="A63" s="133"/>
      <c r="B63" s="43"/>
      <c r="C63" s="43"/>
      <c r="D63" s="43"/>
      <c r="E63" s="43"/>
      <c r="F63" s="43"/>
      <c r="G63" s="43"/>
      <c r="H63" s="43"/>
      <c r="I63" s="43"/>
      <c r="J63" s="43"/>
      <c r="K63" s="43"/>
      <c r="L63" s="43"/>
      <c r="Q63" s="114"/>
    </row>
    <row r="64" spans="1:18" x14ac:dyDescent="0.25">
      <c r="B64" s="409" t="s">
        <v>1062</v>
      </c>
      <c r="C64" s="408"/>
      <c r="D64" s="408"/>
      <c r="E64" s="408"/>
      <c r="F64" s="408"/>
      <c r="G64" s="408"/>
      <c r="H64" s="408"/>
      <c r="I64" s="408"/>
      <c r="J64" s="408"/>
      <c r="K64" s="408"/>
      <c r="L64" s="408"/>
      <c r="M64" s="408"/>
      <c r="N64" s="408"/>
      <c r="O64" s="408"/>
      <c r="P64" s="407"/>
      <c r="Q64" s="268"/>
    </row>
    <row r="65" spans="1:17" x14ac:dyDescent="0.25">
      <c r="A65" s="133"/>
      <c r="B65" s="43" t="s">
        <v>1061</v>
      </c>
      <c r="C65" s="43"/>
      <c r="D65" s="43"/>
      <c r="E65" s="43"/>
      <c r="F65" s="43"/>
      <c r="G65" s="43"/>
      <c r="H65" s="43"/>
      <c r="I65" s="43"/>
      <c r="J65" s="43"/>
      <c r="K65" s="43"/>
      <c r="L65" s="43"/>
    </row>
    <row r="66" spans="1:17" x14ac:dyDescent="0.25">
      <c r="A66" s="133"/>
      <c r="B66" s="43" t="s">
        <v>1060</v>
      </c>
      <c r="C66" s="43"/>
      <c r="D66" s="43"/>
      <c r="E66" s="43"/>
      <c r="F66" s="43"/>
      <c r="G66" s="43"/>
      <c r="H66" s="43"/>
      <c r="I66" s="43"/>
      <c r="J66" s="43"/>
      <c r="K66" s="43"/>
      <c r="L66" s="43"/>
    </row>
    <row r="67" spans="1:17" x14ac:dyDescent="0.25">
      <c r="A67" s="133"/>
      <c r="B67" s="43"/>
      <c r="C67" s="43"/>
      <c r="D67" s="43"/>
      <c r="E67" s="43"/>
      <c r="F67" s="43"/>
      <c r="G67" s="43"/>
      <c r="H67" s="43"/>
      <c r="I67" s="43"/>
      <c r="J67" s="43"/>
      <c r="K67" s="43"/>
      <c r="L67" s="43"/>
    </row>
    <row r="68" spans="1:17" x14ac:dyDescent="0.25">
      <c r="A68" s="6"/>
      <c r="B68" s="83" t="s">
        <v>1059</v>
      </c>
      <c r="C68" s="39"/>
      <c r="D68" s="39"/>
      <c r="E68" s="39"/>
      <c r="F68" s="39"/>
      <c r="G68" s="39"/>
      <c r="H68" s="269"/>
      <c r="I68" s="39"/>
      <c r="J68" s="39"/>
      <c r="K68" s="39"/>
      <c r="L68" s="39"/>
      <c r="M68" s="39"/>
      <c r="N68" s="39"/>
      <c r="O68" s="39"/>
      <c r="P68" s="39"/>
    </row>
    <row r="69" spans="1:17" x14ac:dyDescent="0.25">
      <c r="B69" s="282" t="s">
        <v>1058</v>
      </c>
    </row>
    <row r="71" spans="1:17" x14ac:dyDescent="0.25">
      <c r="A71" s="6"/>
      <c r="D71" s="236" t="s">
        <v>532</v>
      </c>
      <c r="E71" s="236" t="s">
        <v>531</v>
      </c>
      <c r="F71" s="236" t="s">
        <v>530</v>
      </c>
      <c r="G71" s="236" t="s">
        <v>529</v>
      </c>
      <c r="H71" s="236" t="s">
        <v>554</v>
      </c>
      <c r="I71" s="236" t="s">
        <v>553</v>
      </c>
      <c r="J71" s="236" t="s">
        <v>552</v>
      </c>
      <c r="K71" s="236" t="s">
        <v>582</v>
      </c>
      <c r="L71" s="236" t="s">
        <v>581</v>
      </c>
      <c r="M71" s="236" t="s">
        <v>729</v>
      </c>
      <c r="N71" s="236" t="s">
        <v>728</v>
      </c>
      <c r="O71" s="236" t="s">
        <v>727</v>
      </c>
      <c r="P71" s="236" t="s">
        <v>726</v>
      </c>
    </row>
    <row r="72" spans="1:17" x14ac:dyDescent="0.25">
      <c r="B72" s="6"/>
      <c r="C72" s="6"/>
      <c r="D72" s="301" t="s">
        <v>54</v>
      </c>
      <c r="E72" s="301" t="s">
        <v>54</v>
      </c>
      <c r="F72" s="301" t="s">
        <v>54</v>
      </c>
      <c r="G72" s="301" t="s">
        <v>54</v>
      </c>
      <c r="H72" s="301" t="s">
        <v>54</v>
      </c>
      <c r="I72" s="301" t="s">
        <v>54</v>
      </c>
      <c r="J72" s="301" t="s">
        <v>54</v>
      </c>
      <c r="K72" s="301" t="s">
        <v>54</v>
      </c>
      <c r="L72" s="301" t="s">
        <v>54</v>
      </c>
      <c r="M72" s="301" t="s">
        <v>54</v>
      </c>
      <c r="N72" s="301" t="s">
        <v>54</v>
      </c>
      <c r="O72" s="301" t="s">
        <v>54</v>
      </c>
      <c r="P72" s="285" t="s">
        <v>919</v>
      </c>
    </row>
    <row r="73" spans="1:17" x14ac:dyDescent="0.25">
      <c r="B73" s="6"/>
      <c r="C73" s="6"/>
      <c r="N73" s="114"/>
      <c r="P73" s="285"/>
    </row>
    <row r="74" spans="1:17" x14ac:dyDescent="0.25">
      <c r="A74" s="235"/>
      <c r="C74" s="78" t="s">
        <v>916</v>
      </c>
      <c r="D74" s="245">
        <v>350.01</v>
      </c>
      <c r="E74" s="245">
        <v>350.02</v>
      </c>
      <c r="F74" s="245">
        <v>352.01</v>
      </c>
      <c r="G74" s="245">
        <v>352.02</v>
      </c>
      <c r="H74" s="245">
        <v>353.01</v>
      </c>
      <c r="I74" s="245">
        <v>353.02</v>
      </c>
      <c r="J74" s="245">
        <v>354</v>
      </c>
      <c r="K74" s="245">
        <v>355</v>
      </c>
      <c r="L74" s="245">
        <v>356</v>
      </c>
      <c r="M74" s="245">
        <v>357</v>
      </c>
      <c r="N74" s="245">
        <v>358</v>
      </c>
      <c r="O74" s="245">
        <v>359</v>
      </c>
    </row>
    <row r="75" spans="1:17" x14ac:dyDescent="0.25">
      <c r="A75" s="248" t="s">
        <v>100</v>
      </c>
      <c r="B75" s="248" t="s">
        <v>523</v>
      </c>
      <c r="C75" s="248" t="s">
        <v>545</v>
      </c>
      <c r="D75" s="236" t="s">
        <v>915</v>
      </c>
      <c r="E75" s="236" t="s">
        <v>907</v>
      </c>
      <c r="F75" s="236" t="s">
        <v>914</v>
      </c>
      <c r="G75" s="236" t="s">
        <v>913</v>
      </c>
      <c r="H75" s="236" t="s">
        <v>904</v>
      </c>
      <c r="I75" s="236" t="s">
        <v>912</v>
      </c>
      <c r="J75" s="236" t="s">
        <v>911</v>
      </c>
      <c r="K75" s="236" t="s">
        <v>910</v>
      </c>
      <c r="L75" s="236" t="s">
        <v>906</v>
      </c>
      <c r="M75" s="236" t="s">
        <v>909</v>
      </c>
      <c r="N75" s="236" t="s">
        <v>908</v>
      </c>
      <c r="O75" s="236" t="s">
        <v>905</v>
      </c>
      <c r="P75" s="248" t="s">
        <v>506</v>
      </c>
      <c r="Q75" s="248" t="str">
        <f>A75</f>
        <v>Line</v>
      </c>
    </row>
    <row r="76" spans="1:17" x14ac:dyDescent="0.25">
      <c r="A76" s="235">
        <v>600</v>
      </c>
      <c r="B76" s="282" t="s">
        <v>518</v>
      </c>
      <c r="C76" s="281">
        <f>'1-BaseTRR (RY27)'!$G$2</f>
        <v>2021</v>
      </c>
      <c r="D76" s="257">
        <f>+'7-PlantInService_RY26'!D13</f>
        <v>81082210</v>
      </c>
      <c r="E76" s="257">
        <f>+'7-PlantInService_RY26'!E13</f>
        <v>203642403.87</v>
      </c>
      <c r="F76" s="257">
        <f>+'7-PlantInService_RY26'!F13</f>
        <v>365924206</v>
      </c>
      <c r="G76" s="257">
        <f>+'7-PlantInService_RY26'!G13</f>
        <v>109197965</v>
      </c>
      <c r="H76" s="257">
        <f>+'7-PlantInService_RY26'!H13</f>
        <v>7201415081.0900002</v>
      </c>
      <c r="I76" s="257">
        <f>+'7-PlantInService_RY26'!I13</f>
        <v>29949429</v>
      </c>
      <c r="J76" s="257">
        <f>+'7-PlantInService_RY26'!J13</f>
        <v>948326282</v>
      </c>
      <c r="K76" s="257">
        <f>+'7-PlantInService_RY26'!K13</f>
        <v>1889644927</v>
      </c>
      <c r="L76" s="257">
        <f>+'7-PlantInService_RY26'!L13</f>
        <v>1975248627.510004</v>
      </c>
      <c r="M76" s="257">
        <f>+'7-PlantInService_RY26'!M13</f>
        <v>511780794</v>
      </c>
      <c r="N76" s="257">
        <f>+'7-PlantInService_RY26'!N13</f>
        <v>281267655</v>
      </c>
      <c r="O76" s="257">
        <f>+'7-PlantInService_RY26'!O13</f>
        <v>138861085.38</v>
      </c>
      <c r="P76" s="33">
        <f>SUM(D76:O76)</f>
        <v>13736340665.850002</v>
      </c>
      <c r="Q76" s="235">
        <f>A76</f>
        <v>600</v>
      </c>
    </row>
    <row r="77" spans="1:17" x14ac:dyDescent="0.25">
      <c r="A77" s="235">
        <f>A76+1</f>
        <v>601</v>
      </c>
      <c r="B77" s="282" t="s">
        <v>517</v>
      </c>
      <c r="C77" s="281">
        <f>'1-BaseTRR (RY27)'!$G$2</f>
        <v>2021</v>
      </c>
      <c r="D77" s="257">
        <f>+'7-PlantInService_RY26'!D14</f>
        <v>81091166</v>
      </c>
      <c r="E77" s="257">
        <f>+'7-PlantInService_RY26'!E14</f>
        <v>203635747.88</v>
      </c>
      <c r="F77" s="257">
        <f>+'7-PlantInService_RY26'!F14</f>
        <v>365470220</v>
      </c>
      <c r="G77" s="257">
        <f>+'7-PlantInService_RY26'!G14</f>
        <v>109213427</v>
      </c>
      <c r="H77" s="257">
        <f>+'7-PlantInService_RY26'!H14</f>
        <v>7241896879.2600002</v>
      </c>
      <c r="I77" s="257">
        <f>+'7-PlantInService_RY26'!I14</f>
        <v>29949427</v>
      </c>
      <c r="J77" s="257">
        <f>+'7-PlantInService_RY26'!J14</f>
        <v>955735508</v>
      </c>
      <c r="K77" s="257">
        <f>+'7-PlantInService_RY26'!K14</f>
        <v>1901396960</v>
      </c>
      <c r="L77" s="257">
        <f>+'7-PlantInService_RY26'!L14</f>
        <v>1992102419.1800039</v>
      </c>
      <c r="M77" s="257">
        <f>+'7-PlantInService_RY26'!M14</f>
        <v>511782793</v>
      </c>
      <c r="N77" s="257">
        <f>+'7-PlantInService_RY26'!N14</f>
        <v>281517440</v>
      </c>
      <c r="O77" s="257">
        <f>+'7-PlantInService_RY26'!O14</f>
        <v>139664909.38</v>
      </c>
      <c r="P77" s="33">
        <f>SUM(D77:O77)</f>
        <v>13813456896.700003</v>
      </c>
      <c r="Q77" s="235">
        <f>A77</f>
        <v>601</v>
      </c>
    </row>
    <row r="78" spans="1:17" x14ac:dyDescent="0.25">
      <c r="A78" s="235">
        <f>A77+1</f>
        <v>602</v>
      </c>
      <c r="B78" s="282" t="s">
        <v>516</v>
      </c>
      <c r="C78" s="281">
        <f>'1-BaseTRR (RY27)'!$G$2</f>
        <v>2021</v>
      </c>
      <c r="D78" s="257">
        <f>+'7-PlantInService_RY26'!D15</f>
        <v>80990387</v>
      </c>
      <c r="E78" s="257">
        <f>+'7-PlantInService_RY26'!E15</f>
        <v>203713995.13999999</v>
      </c>
      <c r="F78" s="257">
        <f>+'7-PlantInService_RY26'!F15</f>
        <v>364180830</v>
      </c>
      <c r="G78" s="257">
        <f>+'7-PlantInService_RY26'!G15</f>
        <v>109229322</v>
      </c>
      <c r="H78" s="257">
        <f>+'7-PlantInService_RY26'!H15</f>
        <v>7297184900.1499996</v>
      </c>
      <c r="I78" s="257">
        <f>+'7-PlantInService_RY26'!I15</f>
        <v>29949432</v>
      </c>
      <c r="J78" s="257">
        <f>+'7-PlantInService_RY26'!J15</f>
        <v>960159717</v>
      </c>
      <c r="K78" s="257">
        <f>+'7-PlantInService_RY26'!K15</f>
        <v>1922473315</v>
      </c>
      <c r="L78" s="257">
        <f>+'7-PlantInService_RY26'!L15</f>
        <v>2017126091.970005</v>
      </c>
      <c r="M78" s="257">
        <f>+'7-PlantInService_RY26'!M15</f>
        <v>511867942</v>
      </c>
      <c r="N78" s="257">
        <f>+'7-PlantInService_RY26'!N15</f>
        <v>281531345</v>
      </c>
      <c r="O78" s="257">
        <f>+'7-PlantInService_RY26'!O15</f>
        <v>155506407.38</v>
      </c>
      <c r="P78" s="33">
        <f>SUM(D78:O78)</f>
        <v>13933913684.640005</v>
      </c>
      <c r="Q78" s="235">
        <f>A78</f>
        <v>602</v>
      </c>
    </row>
    <row r="79" spans="1:17" x14ac:dyDescent="0.25">
      <c r="A79" s="235">
        <f>A78+1</f>
        <v>603</v>
      </c>
      <c r="B79" s="282" t="s">
        <v>515</v>
      </c>
      <c r="C79" s="281">
        <f>'1-BaseTRR (RY27)'!$G$2</f>
        <v>2021</v>
      </c>
      <c r="D79" s="257">
        <f>+'7-PlantInService_RY26'!D16</f>
        <v>81010943</v>
      </c>
      <c r="E79" s="257">
        <f>+'7-PlantInService_RY26'!E16</f>
        <v>213611362.55000001</v>
      </c>
      <c r="F79" s="257">
        <f>+'7-PlantInService_RY26'!F16</f>
        <v>365085639</v>
      </c>
      <c r="G79" s="257">
        <f>+'7-PlantInService_RY26'!G16</f>
        <v>109289057</v>
      </c>
      <c r="H79" s="257">
        <f>+'7-PlantInService_RY26'!H16</f>
        <v>7319045455.9799995</v>
      </c>
      <c r="I79" s="257">
        <f>+'7-PlantInService_RY26'!I16</f>
        <v>29949445</v>
      </c>
      <c r="J79" s="257">
        <f>+'7-PlantInService_RY26'!J16</f>
        <v>959599915</v>
      </c>
      <c r="K79" s="257">
        <f>+'7-PlantInService_RY26'!K16</f>
        <v>1941811078</v>
      </c>
      <c r="L79" s="257">
        <f>+'7-PlantInService_RY26'!L16</f>
        <v>2030321569.090004</v>
      </c>
      <c r="M79" s="257">
        <f>+'7-PlantInService_RY26'!M16</f>
        <v>512266724</v>
      </c>
      <c r="N79" s="257">
        <f>+'7-PlantInService_RY26'!N16</f>
        <v>281537479</v>
      </c>
      <c r="O79" s="257">
        <f>+'7-PlantInService_RY26'!O16</f>
        <v>155885174.38</v>
      </c>
      <c r="P79" s="33">
        <f>SUM(D79:O79)</f>
        <v>13999413842.000002</v>
      </c>
      <c r="Q79" s="235">
        <f>A79</f>
        <v>603</v>
      </c>
    </row>
    <row r="80" spans="1:17" x14ac:dyDescent="0.25">
      <c r="A80" s="235">
        <f>A79+1</f>
        <v>604</v>
      </c>
      <c r="B80" s="282" t="s">
        <v>514</v>
      </c>
      <c r="C80" s="281">
        <f>'1-BaseTRR (RY27)'!$G$2</f>
        <v>2021</v>
      </c>
      <c r="D80" s="257">
        <f>+'7-PlantInService_RY26'!D17</f>
        <v>81195521</v>
      </c>
      <c r="E80" s="257">
        <f>+'7-PlantInService_RY26'!E17</f>
        <v>213864704.45999998</v>
      </c>
      <c r="F80" s="257">
        <f>+'7-PlantInService_RY26'!F17</f>
        <v>365641897</v>
      </c>
      <c r="G80" s="257">
        <f>+'7-PlantInService_RY26'!G17</f>
        <v>109489691</v>
      </c>
      <c r="H80" s="257">
        <f>+'7-PlantInService_RY26'!H17</f>
        <v>7364192478.8699999</v>
      </c>
      <c r="I80" s="257">
        <f>+'7-PlantInService_RY26'!I17</f>
        <v>29949435</v>
      </c>
      <c r="J80" s="257">
        <f>+'7-PlantInService_RY26'!J17</f>
        <v>1020088189</v>
      </c>
      <c r="K80" s="257">
        <f>+'7-PlantInService_RY26'!K17</f>
        <v>1958221339</v>
      </c>
      <c r="L80" s="257">
        <f>+'7-PlantInService_RY26'!L17</f>
        <v>2049878380.0100048</v>
      </c>
      <c r="M80" s="257">
        <f>+'7-PlantInService_RY26'!M17</f>
        <v>511940071</v>
      </c>
      <c r="N80" s="257">
        <f>+'7-PlantInService_RY26'!N17</f>
        <v>281503304</v>
      </c>
      <c r="O80" s="257">
        <f>+'7-PlantInService_RY26'!O17</f>
        <v>164356944.38</v>
      </c>
      <c r="P80" s="33">
        <f>SUM(D80:O80)</f>
        <v>14150321954.720003</v>
      </c>
      <c r="Q80" s="235">
        <f>A80</f>
        <v>604</v>
      </c>
    </row>
    <row r="81" spans="1:17" x14ac:dyDescent="0.25">
      <c r="A81" s="235">
        <f>A80+1</f>
        <v>605</v>
      </c>
      <c r="B81" s="282" t="s">
        <v>723</v>
      </c>
      <c r="C81" s="281">
        <f>'1-BaseTRR (RY27)'!$G$2</f>
        <v>2021</v>
      </c>
      <c r="D81" s="257">
        <f>+'7-PlantInService_RY26'!D18</f>
        <v>81166230</v>
      </c>
      <c r="E81" s="257">
        <f>+'7-PlantInService_RY26'!E18</f>
        <v>213878006.70999998</v>
      </c>
      <c r="F81" s="257">
        <f>+'7-PlantInService_RY26'!F18</f>
        <v>366619347</v>
      </c>
      <c r="G81" s="257">
        <f>+'7-PlantInService_RY26'!G18</f>
        <v>111419926</v>
      </c>
      <c r="H81" s="257">
        <f>+'7-PlantInService_RY26'!H18</f>
        <v>7397842800.1300001</v>
      </c>
      <c r="I81" s="257">
        <f>+'7-PlantInService_RY26'!I18</f>
        <v>29949435</v>
      </c>
      <c r="J81" s="257">
        <f>+'7-PlantInService_RY26'!J18</f>
        <v>1033121722</v>
      </c>
      <c r="K81" s="257">
        <f>+'7-PlantInService_RY26'!K18</f>
        <v>1981926007</v>
      </c>
      <c r="L81" s="257">
        <f>+'7-PlantInService_RY26'!L18</f>
        <v>2076228169.6000037</v>
      </c>
      <c r="M81" s="257">
        <f>+'7-PlantInService_RY26'!M18</f>
        <v>518140626</v>
      </c>
      <c r="N81" s="257">
        <f>+'7-PlantInService_RY26'!N18</f>
        <v>281512903</v>
      </c>
      <c r="O81" s="257">
        <f>+'7-PlantInService_RY26'!O18</f>
        <v>156735535.38</v>
      </c>
      <c r="P81" s="33">
        <f>SUM(D81:O81)</f>
        <v>14248540707.820004</v>
      </c>
      <c r="Q81" s="235">
        <f>A81</f>
        <v>605</v>
      </c>
    </row>
    <row r="82" spans="1:17" x14ac:dyDescent="0.25">
      <c r="A82" s="235">
        <f>A81+1</f>
        <v>606</v>
      </c>
      <c r="B82" s="282" t="s">
        <v>512</v>
      </c>
      <c r="C82" s="281">
        <f>'1-BaseTRR (RY27)'!$G$2</f>
        <v>2021</v>
      </c>
      <c r="D82" s="257">
        <f>+'7-PlantInService_RY26'!D19</f>
        <v>81407738</v>
      </c>
      <c r="E82" s="257">
        <f>+'7-PlantInService_RY26'!E19</f>
        <v>214079778</v>
      </c>
      <c r="F82" s="257">
        <f>+'7-PlantInService_RY26'!F19</f>
        <v>367975674</v>
      </c>
      <c r="G82" s="257">
        <f>+'7-PlantInService_RY26'!G19</f>
        <v>111212274</v>
      </c>
      <c r="H82" s="257">
        <f>+'7-PlantInService_RY26'!H19</f>
        <v>7405581886.4899998</v>
      </c>
      <c r="I82" s="257">
        <f>+'7-PlantInService_RY26'!I19</f>
        <v>29956931</v>
      </c>
      <c r="J82" s="257">
        <f>+'7-PlantInService_RY26'!J19</f>
        <v>1028087089</v>
      </c>
      <c r="K82" s="257">
        <f>+'7-PlantInService_RY26'!K19</f>
        <v>1992875662</v>
      </c>
      <c r="L82" s="257">
        <f>+'7-PlantInService_RY26'!L19</f>
        <v>2078747238.1600039</v>
      </c>
      <c r="M82" s="257">
        <f>+'7-PlantInService_RY26'!M19</f>
        <v>518157542</v>
      </c>
      <c r="N82" s="257">
        <f>+'7-PlantInService_RY26'!N19</f>
        <v>281545049</v>
      </c>
      <c r="O82" s="257">
        <f>+'7-PlantInService_RY26'!O19</f>
        <v>157077085.38</v>
      </c>
      <c r="P82" s="33">
        <f>SUM(D82:O82)</f>
        <v>14266703947.030003</v>
      </c>
      <c r="Q82" s="235">
        <f>A82</f>
        <v>606</v>
      </c>
    </row>
    <row r="83" spans="1:17" x14ac:dyDescent="0.25">
      <c r="A83" s="235">
        <f>A82+1</f>
        <v>607</v>
      </c>
      <c r="B83" s="282" t="s">
        <v>511</v>
      </c>
      <c r="C83" s="281">
        <f>'1-BaseTRR (RY27)'!$G$2</f>
        <v>2021</v>
      </c>
      <c r="D83" s="257">
        <f>+'7-PlantInService_RY26'!D20</f>
        <v>81038869</v>
      </c>
      <c r="E83" s="257">
        <f>+'7-PlantInService_RY26'!E20</f>
        <v>214397828.17000002</v>
      </c>
      <c r="F83" s="257">
        <f>+'7-PlantInService_RY26'!F20</f>
        <v>371301372</v>
      </c>
      <c r="G83" s="257">
        <f>+'7-PlantInService_RY26'!G20</f>
        <v>111277950</v>
      </c>
      <c r="H83" s="257">
        <f>+'7-PlantInService_RY26'!H20</f>
        <v>7414015476.4499998</v>
      </c>
      <c r="I83" s="257">
        <f>+'7-PlantInService_RY26'!I20</f>
        <v>29972394</v>
      </c>
      <c r="J83" s="257">
        <f>+'7-PlantInService_RY26'!J20</f>
        <v>1025893976</v>
      </c>
      <c r="K83" s="257">
        <f>+'7-PlantInService_RY26'!K20</f>
        <v>2002945255</v>
      </c>
      <c r="L83" s="257">
        <f>+'7-PlantInService_RY26'!L20</f>
        <v>2088994436.7500038</v>
      </c>
      <c r="M83" s="257">
        <f>+'7-PlantInService_RY26'!M20</f>
        <v>519234160</v>
      </c>
      <c r="N83" s="257">
        <f>+'7-PlantInService_RY26'!N20</f>
        <v>282534481</v>
      </c>
      <c r="O83" s="257">
        <f>+'7-PlantInService_RY26'!O20</f>
        <v>157924552.38</v>
      </c>
      <c r="P83" s="33">
        <f>SUM(D83:O83)</f>
        <v>14299530750.750002</v>
      </c>
      <c r="Q83" s="235">
        <f>A83</f>
        <v>607</v>
      </c>
    </row>
    <row r="84" spans="1:17" x14ac:dyDescent="0.25">
      <c r="A84" s="235">
        <f>A83+1</f>
        <v>608</v>
      </c>
      <c r="B84" s="282" t="s">
        <v>510</v>
      </c>
      <c r="C84" s="281">
        <f>'1-BaseTRR (RY27)'!$G$2</f>
        <v>2021</v>
      </c>
      <c r="D84" s="257">
        <f>+'7-PlantInService_RY26'!D21</f>
        <v>80558548</v>
      </c>
      <c r="E84" s="257">
        <f>+'7-PlantInService_RY26'!E21</f>
        <v>214447314.58999997</v>
      </c>
      <c r="F84" s="257">
        <f>+'7-PlantInService_RY26'!F21</f>
        <v>371342854</v>
      </c>
      <c r="G84" s="257">
        <f>+'7-PlantInService_RY26'!G21</f>
        <v>107652505</v>
      </c>
      <c r="H84" s="257">
        <f>+'7-PlantInService_RY26'!H21</f>
        <v>7445607601.21</v>
      </c>
      <c r="I84" s="257">
        <f>+'7-PlantInService_RY26'!I21</f>
        <v>28510471</v>
      </c>
      <c r="J84" s="257">
        <f>+'7-PlantInService_RY26'!J21</f>
        <v>1026697230</v>
      </c>
      <c r="K84" s="257">
        <f>+'7-PlantInService_RY26'!K21</f>
        <v>2032409326</v>
      </c>
      <c r="L84" s="257">
        <f>+'7-PlantInService_RY26'!L21</f>
        <v>2102448999.7400041</v>
      </c>
      <c r="M84" s="257">
        <f>+'7-PlantInService_RY26'!M21</f>
        <v>518187422</v>
      </c>
      <c r="N84" s="257">
        <f>+'7-PlantInService_RY26'!N21</f>
        <v>281559380</v>
      </c>
      <c r="O84" s="257">
        <f>+'7-PlantInService_RY26'!O21</f>
        <v>159154411.38</v>
      </c>
      <c r="P84" s="33">
        <f>SUM(D84:O84)</f>
        <v>14368576062.920002</v>
      </c>
      <c r="Q84" s="235">
        <f>A84</f>
        <v>608</v>
      </c>
    </row>
    <row r="85" spans="1:17" x14ac:dyDescent="0.25">
      <c r="A85" s="235">
        <f>A84+1</f>
        <v>609</v>
      </c>
      <c r="B85" s="282" t="s">
        <v>509</v>
      </c>
      <c r="C85" s="281">
        <f>'1-BaseTRR (RY27)'!$G$2</f>
        <v>2021</v>
      </c>
      <c r="D85" s="257">
        <f>+'7-PlantInService_RY26'!D22</f>
        <v>81465910</v>
      </c>
      <c r="E85" s="257">
        <f>+'7-PlantInService_RY26'!E22</f>
        <v>214680401.59</v>
      </c>
      <c r="F85" s="257">
        <f>+'7-PlantInService_RY26'!F22</f>
        <v>371358245</v>
      </c>
      <c r="G85" s="257">
        <f>+'7-PlantInService_RY26'!G22</f>
        <v>108285821</v>
      </c>
      <c r="H85" s="257">
        <f>+'7-PlantInService_RY26'!H22</f>
        <v>7449229408.1800003</v>
      </c>
      <c r="I85" s="257">
        <f>+'7-PlantInService_RY26'!I22</f>
        <v>28540466</v>
      </c>
      <c r="J85" s="257">
        <f>+'7-PlantInService_RY26'!J22</f>
        <v>1027423378</v>
      </c>
      <c r="K85" s="257">
        <f>+'7-PlantInService_RY26'!K22</f>
        <v>2056121519</v>
      </c>
      <c r="L85" s="257">
        <f>+'7-PlantInService_RY26'!L22</f>
        <v>2130999811.3300052</v>
      </c>
      <c r="M85" s="257">
        <f>+'7-PlantInService_RY26'!M22</f>
        <v>518207870</v>
      </c>
      <c r="N85" s="257">
        <f>+'7-PlantInService_RY26'!N22</f>
        <v>281563823</v>
      </c>
      <c r="O85" s="257">
        <f>+'7-PlantInService_RY26'!O22</f>
        <v>159893186.38</v>
      </c>
      <c r="P85" s="33">
        <f>SUM(D85:O85)</f>
        <v>14427769839.480005</v>
      </c>
      <c r="Q85" s="235">
        <f>A85</f>
        <v>609</v>
      </c>
    </row>
    <row r="86" spans="1:17" x14ac:dyDescent="0.25">
      <c r="A86" s="235">
        <f>A85+1</f>
        <v>610</v>
      </c>
      <c r="B86" s="282" t="s">
        <v>508</v>
      </c>
      <c r="C86" s="281">
        <f>'1-BaseTRR (RY27)'!$G$2</f>
        <v>2021</v>
      </c>
      <c r="D86" s="257">
        <f>+'7-PlantInService_RY26'!D23</f>
        <v>81298190</v>
      </c>
      <c r="E86" s="257">
        <f>+'7-PlantInService_RY26'!E23</f>
        <v>215233827.12</v>
      </c>
      <c r="F86" s="257">
        <f>+'7-PlantInService_RY26'!F23</f>
        <v>371380938</v>
      </c>
      <c r="G86" s="257">
        <f>+'7-PlantInService_RY26'!G23</f>
        <v>108507540</v>
      </c>
      <c r="H86" s="257">
        <f>+'7-PlantInService_RY26'!H23</f>
        <v>7515033039.8400002</v>
      </c>
      <c r="I86" s="257">
        <f>+'7-PlantInService_RY26'!I23</f>
        <v>28548813</v>
      </c>
      <c r="J86" s="257">
        <f>+'7-PlantInService_RY26'!J23</f>
        <v>1029579528</v>
      </c>
      <c r="K86" s="257">
        <f>+'7-PlantInService_RY26'!K23</f>
        <v>2076394581</v>
      </c>
      <c r="L86" s="257">
        <f>+'7-PlantInService_RY26'!L23</f>
        <v>2159835034.0900049</v>
      </c>
      <c r="M86" s="257">
        <f>+'7-PlantInService_RY26'!M23</f>
        <v>518612446</v>
      </c>
      <c r="N86" s="257">
        <f>+'7-PlantInService_RY26'!N23</f>
        <v>281572447</v>
      </c>
      <c r="O86" s="257">
        <f>+'7-PlantInService_RY26'!O23</f>
        <v>161424406.38</v>
      </c>
      <c r="P86" s="33">
        <f>SUM(D86:O86)</f>
        <v>14547420790.430002</v>
      </c>
      <c r="Q86" s="235">
        <f>A86</f>
        <v>610</v>
      </c>
    </row>
    <row r="87" spans="1:17" x14ac:dyDescent="0.25">
      <c r="A87" s="235">
        <f>A86+1</f>
        <v>611</v>
      </c>
      <c r="B87" s="282" t="s">
        <v>507</v>
      </c>
      <c r="C87" s="281">
        <f>'1-BaseTRR (RY27)'!$G$2</f>
        <v>2021</v>
      </c>
      <c r="D87" s="257">
        <f>+'7-PlantInService_RY26'!D24</f>
        <v>82791681</v>
      </c>
      <c r="E87" s="257">
        <f>+'7-PlantInService_RY26'!E24</f>
        <v>206542697.02999997</v>
      </c>
      <c r="F87" s="257">
        <f>+'7-PlantInService_RY26'!F24</f>
        <v>358808307.62</v>
      </c>
      <c r="G87" s="257">
        <f>+'7-PlantInService_RY26'!G24</f>
        <v>108679506</v>
      </c>
      <c r="H87" s="257">
        <f>+'7-PlantInService_RY26'!H24</f>
        <v>7515092180.2799997</v>
      </c>
      <c r="I87" s="257">
        <f>+'7-PlantInService_RY26'!I24</f>
        <v>29970958</v>
      </c>
      <c r="J87" s="257">
        <f>+'7-PlantInService_RY26'!J24</f>
        <v>1040283564</v>
      </c>
      <c r="K87" s="257">
        <f>+'7-PlantInService_RY26'!K24</f>
        <v>2159592516</v>
      </c>
      <c r="L87" s="257">
        <f>+'7-PlantInService_RY26'!L24</f>
        <v>2205637141.0200038</v>
      </c>
      <c r="M87" s="257">
        <f>+'7-PlantInService_RY26'!M24</f>
        <v>518614161</v>
      </c>
      <c r="N87" s="257">
        <f>+'7-PlantInService_RY26'!N24</f>
        <v>281575116</v>
      </c>
      <c r="O87" s="257">
        <f>+'7-PlantInService_RY26'!O24</f>
        <v>163718797.83000001</v>
      </c>
      <c r="P87" s="257">
        <f>SUM(D87:O87)</f>
        <v>14671306625.780005</v>
      </c>
      <c r="Q87" s="235">
        <f>A87</f>
        <v>611</v>
      </c>
    </row>
    <row r="88" spans="1:17" ht="13.5" customHeight="1" x14ac:dyDescent="0.25">
      <c r="A88" s="235"/>
      <c r="B88" s="331"/>
      <c r="C88" s="272"/>
      <c r="D88" s="406"/>
      <c r="E88" s="406"/>
      <c r="F88" s="406"/>
      <c r="G88" s="406"/>
      <c r="H88" s="406"/>
      <c r="I88" s="406"/>
      <c r="J88" s="406"/>
      <c r="K88" s="406"/>
      <c r="L88" s="406"/>
      <c r="M88" s="406"/>
      <c r="N88" s="406"/>
      <c r="O88" s="406"/>
      <c r="P88" s="406"/>
      <c r="Q88" s="235"/>
    </row>
    <row r="89" spans="1:17" ht="13.5" customHeight="1" x14ac:dyDescent="0.25">
      <c r="A89" s="133"/>
      <c r="B89" s="43"/>
      <c r="C89" s="43"/>
      <c r="D89" s="43"/>
      <c r="E89" s="43"/>
      <c r="F89" s="43"/>
      <c r="G89" s="43"/>
      <c r="H89" s="43"/>
      <c r="I89" s="43"/>
      <c r="J89" s="43"/>
      <c r="K89" s="43"/>
      <c r="L89" s="43"/>
    </row>
    <row r="90" spans="1:17" ht="13.5" customHeight="1" x14ac:dyDescent="0.25">
      <c r="B90" s="405" t="s">
        <v>1057</v>
      </c>
      <c r="C90" s="269"/>
      <c r="D90" s="269"/>
      <c r="E90" s="269"/>
      <c r="F90" s="269"/>
      <c r="G90" s="269"/>
      <c r="H90" s="269"/>
      <c r="I90" s="269"/>
      <c r="J90" s="269"/>
      <c r="K90" s="269"/>
      <c r="L90" s="269"/>
      <c r="M90" s="39"/>
      <c r="N90" s="39"/>
      <c r="O90" s="39"/>
      <c r="P90" s="39"/>
    </row>
    <row r="91" spans="1:17" x14ac:dyDescent="0.25">
      <c r="B91" s="282" t="s">
        <v>1056</v>
      </c>
    </row>
    <row r="92" spans="1:17" x14ac:dyDescent="0.25">
      <c r="B92" s="282" t="s">
        <v>1055</v>
      </c>
    </row>
    <row r="93" spans="1:17" x14ac:dyDescent="0.25">
      <c r="B93" s="282"/>
    </row>
    <row r="94" spans="1:17" x14ac:dyDescent="0.25">
      <c r="D94" s="236" t="s">
        <v>532</v>
      </c>
      <c r="E94" s="236" t="s">
        <v>531</v>
      </c>
      <c r="F94" s="236" t="s">
        <v>530</v>
      </c>
      <c r="G94" s="236" t="s">
        <v>529</v>
      </c>
      <c r="H94" s="236" t="s">
        <v>554</v>
      </c>
      <c r="I94" s="236" t="s">
        <v>553</v>
      </c>
      <c r="J94" s="236" t="s">
        <v>552</v>
      </c>
      <c r="K94" s="236" t="s">
        <v>582</v>
      </c>
      <c r="L94" s="236" t="s">
        <v>581</v>
      </c>
      <c r="M94" s="236" t="s">
        <v>729</v>
      </c>
      <c r="N94" s="236" t="s">
        <v>728</v>
      </c>
      <c r="O94" s="236" t="s">
        <v>727</v>
      </c>
    </row>
    <row r="95" spans="1:17" ht="30" x14ac:dyDescent="0.25">
      <c r="D95" s="285" t="s">
        <v>165</v>
      </c>
      <c r="E95" s="285" t="s">
        <v>580</v>
      </c>
      <c r="F95" s="285" t="s">
        <v>1054</v>
      </c>
      <c r="G95" s="285" t="s">
        <v>1053</v>
      </c>
      <c r="H95" s="285" t="s">
        <v>1052</v>
      </c>
      <c r="I95" s="285" t="s">
        <v>1051</v>
      </c>
      <c r="J95" s="285" t="s">
        <v>1050</v>
      </c>
      <c r="K95" s="285" t="s">
        <v>1049</v>
      </c>
      <c r="L95" s="285" t="s">
        <v>1048</v>
      </c>
      <c r="M95" s="285" t="s">
        <v>1047</v>
      </c>
      <c r="N95" s="285" t="s">
        <v>1046</v>
      </c>
      <c r="O95" s="285" t="s">
        <v>1045</v>
      </c>
      <c r="P95" s="301"/>
    </row>
    <row r="96" spans="1:17" x14ac:dyDescent="0.25">
      <c r="A96" s="235"/>
    </row>
    <row r="97" spans="1:17" x14ac:dyDescent="0.25">
      <c r="A97" s="248" t="s">
        <v>100</v>
      </c>
      <c r="B97" s="43"/>
      <c r="D97" s="236" t="s">
        <v>915</v>
      </c>
      <c r="E97" s="236" t="s">
        <v>907</v>
      </c>
      <c r="F97" s="236" t="s">
        <v>914</v>
      </c>
      <c r="G97" s="236" t="s">
        <v>913</v>
      </c>
      <c r="H97" s="236" t="s">
        <v>904</v>
      </c>
      <c r="I97" s="236" t="s">
        <v>912</v>
      </c>
      <c r="J97" s="236" t="s">
        <v>911</v>
      </c>
      <c r="K97" s="236" t="s">
        <v>910</v>
      </c>
      <c r="L97" s="236" t="s">
        <v>906</v>
      </c>
      <c r="M97" s="236" t="s">
        <v>909</v>
      </c>
      <c r="N97" s="236" t="s">
        <v>908</v>
      </c>
      <c r="O97" s="236" t="s">
        <v>905</v>
      </c>
      <c r="Q97" s="248" t="str">
        <f>A97</f>
        <v>Line</v>
      </c>
    </row>
    <row r="98" spans="1:17" x14ac:dyDescent="0.25">
      <c r="A98" s="235">
        <v>700</v>
      </c>
      <c r="B98" t="s">
        <v>1044</v>
      </c>
      <c r="D98" s="404">
        <v>0</v>
      </c>
      <c r="E98" s="404">
        <f>'12-DepRates'!O21</f>
        <v>1.83E-2</v>
      </c>
      <c r="F98" s="404">
        <f>VLOOKUP(F97,'12-DepRates'!$D:$N,11,FALSE)</f>
        <v>1.6299999999999999E-2</v>
      </c>
      <c r="G98" s="404">
        <f>VLOOKUP(G97,'12-DepRates'!$D:$N,11,FALSE)</f>
        <v>1.7139999999999999E-2</v>
      </c>
      <c r="H98" s="404">
        <f>VLOOKUP(H97,'12-DepRates'!$D:$N,11,FALSE)</f>
        <v>3.1309999999999998E-2</v>
      </c>
      <c r="I98" s="404">
        <f>VLOOKUP(I97,'12-DepRates'!$D:$N,11,FALSE)</f>
        <v>1.661E-2</v>
      </c>
      <c r="J98" s="404">
        <f>VLOOKUP(J97,'12-DepRates'!$D:$N,11,FALSE)</f>
        <v>2.299E-2</v>
      </c>
      <c r="K98" s="404">
        <f>VLOOKUP(K97,'12-DepRates'!$D:$N,11,FALSE)</f>
        <v>3.1559999999999998E-2</v>
      </c>
      <c r="L98" s="404">
        <f>VLOOKUP(L97,'12-DepRates'!$D:$N,11,FALSE)</f>
        <v>2.724E-2</v>
      </c>
      <c r="M98" s="404">
        <f>VLOOKUP(M97,'12-DepRates'!$D:$N,11,FALSE)</f>
        <v>1.529E-2</v>
      </c>
      <c r="N98" s="404">
        <f>VLOOKUP(N97,'12-DepRates'!$D:$N,11,FALSE)</f>
        <v>1.9900000000000001E-2</v>
      </c>
      <c r="O98" s="404">
        <f>VLOOKUP(O97,'12-DepRates'!$D:$N,11,FALSE)</f>
        <v>1.8620000000000001E-2</v>
      </c>
      <c r="Q98" s="235">
        <f>Q87+1</f>
        <v>612</v>
      </c>
    </row>
    <row r="99" spans="1:17" x14ac:dyDescent="0.25">
      <c r="A99" s="133"/>
      <c r="B99" s="133"/>
      <c r="C99" s="43"/>
      <c r="D99" s="43"/>
      <c r="E99" s="43"/>
      <c r="F99" s="43"/>
      <c r="G99" s="43"/>
      <c r="H99" s="43"/>
      <c r="I99" s="43"/>
      <c r="J99" s="43"/>
      <c r="K99" s="43"/>
      <c r="L99" s="43"/>
    </row>
    <row r="100" spans="1:17" x14ac:dyDescent="0.25">
      <c r="A100" s="133"/>
      <c r="B100" s="133"/>
      <c r="C100" s="43"/>
      <c r="D100" s="43"/>
      <c r="E100" s="43"/>
      <c r="F100" s="43"/>
      <c r="G100" s="43"/>
      <c r="H100" s="43"/>
      <c r="I100" s="43"/>
      <c r="J100" s="43"/>
      <c r="K100" s="43"/>
      <c r="L100" s="43"/>
    </row>
    <row r="101" spans="1:17" x14ac:dyDescent="0.25">
      <c r="B101" s="83" t="s">
        <v>1043</v>
      </c>
      <c r="C101" s="269"/>
      <c r="D101" s="269"/>
      <c r="E101" s="269"/>
      <c r="F101" s="269"/>
      <c r="G101" s="269"/>
      <c r="H101" s="269"/>
      <c r="I101" s="269"/>
      <c r="J101" s="269"/>
      <c r="K101" s="269"/>
      <c r="L101" s="269"/>
      <c r="M101" s="39"/>
      <c r="N101" s="39"/>
      <c r="O101" s="39"/>
      <c r="P101" s="39"/>
    </row>
    <row r="102" spans="1:17" x14ac:dyDescent="0.25">
      <c r="B102" t="s">
        <v>1042</v>
      </c>
    </row>
    <row r="104" spans="1:17" x14ac:dyDescent="0.25">
      <c r="A104" s="6"/>
      <c r="D104" s="236" t="s">
        <v>532</v>
      </c>
      <c r="E104" s="236" t="s">
        <v>531</v>
      </c>
      <c r="F104" s="236" t="s">
        <v>530</v>
      </c>
      <c r="G104" s="236" t="s">
        <v>529</v>
      </c>
      <c r="H104" s="236" t="s">
        <v>554</v>
      </c>
      <c r="I104" s="236" t="s">
        <v>553</v>
      </c>
      <c r="J104" s="236" t="s">
        <v>552</v>
      </c>
      <c r="K104" s="236" t="s">
        <v>582</v>
      </c>
      <c r="L104" s="236" t="s">
        <v>581</v>
      </c>
      <c r="M104" s="236" t="s">
        <v>729</v>
      </c>
      <c r="N104" s="236" t="s">
        <v>728</v>
      </c>
      <c r="O104" s="236" t="s">
        <v>727</v>
      </c>
      <c r="P104" s="37" t="s">
        <v>726</v>
      </c>
    </row>
    <row r="105" spans="1:17" ht="30" x14ac:dyDescent="0.25">
      <c r="B105" s="235"/>
      <c r="C105" s="235"/>
      <c r="D105" s="285" t="s">
        <v>1041</v>
      </c>
      <c r="E105" s="285" t="s">
        <v>1041</v>
      </c>
      <c r="F105" s="285" t="s">
        <v>1041</v>
      </c>
      <c r="G105" s="285" t="s">
        <v>1041</v>
      </c>
      <c r="H105" s="285" t="s">
        <v>1041</v>
      </c>
      <c r="I105" s="285" t="s">
        <v>1041</v>
      </c>
      <c r="J105" s="285" t="s">
        <v>1041</v>
      </c>
      <c r="K105" s="285" t="s">
        <v>1041</v>
      </c>
      <c r="L105" s="285" t="s">
        <v>1041</v>
      </c>
      <c r="M105" s="285" t="s">
        <v>1041</v>
      </c>
      <c r="N105" s="285" t="s">
        <v>1041</v>
      </c>
      <c r="O105" s="285" t="s">
        <v>1041</v>
      </c>
      <c r="P105" s="285" t="s">
        <v>919</v>
      </c>
    </row>
    <row r="106" spans="1:17" x14ac:dyDescent="0.25">
      <c r="B106" s="235"/>
      <c r="C106" s="235"/>
      <c r="D106" s="236"/>
      <c r="E106" s="236"/>
      <c r="P106" s="114"/>
    </row>
    <row r="107" spans="1:17" x14ac:dyDescent="0.25">
      <c r="B107" s="78" t="s">
        <v>916</v>
      </c>
      <c r="C107" s="78"/>
      <c r="D107" s="245">
        <v>350.01</v>
      </c>
      <c r="E107" s="245">
        <v>350.02</v>
      </c>
      <c r="F107" s="245">
        <v>352.01</v>
      </c>
      <c r="G107" s="245">
        <v>352.02</v>
      </c>
      <c r="H107" s="245">
        <v>353.01</v>
      </c>
      <c r="I107" s="245">
        <v>353.02</v>
      </c>
      <c r="J107" s="245">
        <v>354</v>
      </c>
      <c r="K107" s="245">
        <v>355</v>
      </c>
      <c r="L107" s="245">
        <v>356</v>
      </c>
      <c r="M107" s="245">
        <v>357</v>
      </c>
      <c r="N107" s="245">
        <v>358</v>
      </c>
      <c r="O107" s="245">
        <v>359</v>
      </c>
      <c r="P107" s="114"/>
    </row>
    <row r="108" spans="1:17" s="268" customFormat="1" x14ac:dyDescent="0.25">
      <c r="A108" s="248" t="s">
        <v>100</v>
      </c>
      <c r="B108" s="248" t="s">
        <v>523</v>
      </c>
      <c r="C108" s="248" t="s">
        <v>545</v>
      </c>
      <c r="D108" s="236" t="s">
        <v>915</v>
      </c>
      <c r="E108" s="236" t="s">
        <v>907</v>
      </c>
      <c r="F108" s="236" t="s">
        <v>914</v>
      </c>
      <c r="G108" s="236" t="s">
        <v>913</v>
      </c>
      <c r="H108" s="236" t="s">
        <v>904</v>
      </c>
      <c r="I108" s="236" t="s">
        <v>912</v>
      </c>
      <c r="J108" s="236" t="s">
        <v>911</v>
      </c>
      <c r="K108" s="236" t="s">
        <v>910</v>
      </c>
      <c r="L108" s="236" t="s">
        <v>906</v>
      </c>
      <c r="M108" s="236" t="s">
        <v>909</v>
      </c>
      <c r="N108" s="236" t="s">
        <v>908</v>
      </c>
      <c r="O108" s="236" t="s">
        <v>905</v>
      </c>
      <c r="P108" s="248" t="s">
        <v>506</v>
      </c>
      <c r="Q108" s="248" t="str">
        <f>A108</f>
        <v>Line</v>
      </c>
    </row>
    <row r="109" spans="1:17" x14ac:dyDescent="0.25">
      <c r="A109" s="235"/>
      <c r="B109" s="282"/>
      <c r="C109" s="282"/>
      <c r="D109" s="402"/>
      <c r="E109" s="403"/>
      <c r="F109" s="401"/>
      <c r="G109" s="402"/>
      <c r="H109" s="402"/>
      <c r="I109" s="402"/>
      <c r="J109" s="402"/>
      <c r="K109" s="402"/>
      <c r="L109" s="402"/>
      <c r="M109" s="402"/>
      <c r="N109" s="401"/>
      <c r="O109" s="401"/>
      <c r="P109" s="293"/>
    </row>
    <row r="110" spans="1:17" x14ac:dyDescent="0.25">
      <c r="A110" s="235">
        <v>800</v>
      </c>
      <c r="B110" s="282" t="s">
        <v>518</v>
      </c>
      <c r="C110" s="281">
        <f>'1-BaseTRR (RY27)'!$G$2</f>
        <v>2021</v>
      </c>
      <c r="D110" s="399">
        <f>+D$98*D76/12</f>
        <v>0</v>
      </c>
      <c r="E110" s="400">
        <f>+E$98*E76/12</f>
        <v>310554.66590175004</v>
      </c>
      <c r="F110" s="399">
        <f>+F$98*F76/12</f>
        <v>497047.04648333328</v>
      </c>
      <c r="G110" s="399">
        <f>+G$98*G76/12</f>
        <v>155971.09334166665</v>
      </c>
      <c r="H110" s="399">
        <f>+H$98*H76/12</f>
        <v>18789692.182410657</v>
      </c>
      <c r="I110" s="399">
        <f>+I$98*I76/12</f>
        <v>41455.001307499995</v>
      </c>
      <c r="J110" s="399">
        <f>+J$98*J76/12</f>
        <v>1816835.1019316667</v>
      </c>
      <c r="K110" s="399">
        <f>+K$98*K76/12</f>
        <v>4969766.1580099994</v>
      </c>
      <c r="L110" s="399">
        <f>+L$98*L76/12</f>
        <v>4483814.3844477097</v>
      </c>
      <c r="M110" s="399">
        <f>+M$98*M76/12</f>
        <v>652094.02835499996</v>
      </c>
      <c r="N110" s="399">
        <f>+N$98*N76/12</f>
        <v>466435.52787499997</v>
      </c>
      <c r="O110" s="399">
        <f>+O$98*O76/12</f>
        <v>215466.1174813</v>
      </c>
      <c r="P110" s="33">
        <f>SUM(D110:O110)</f>
        <v>32399131.307545576</v>
      </c>
      <c r="Q110" s="235">
        <f>A110</f>
        <v>800</v>
      </c>
    </row>
    <row r="111" spans="1:17" x14ac:dyDescent="0.25">
      <c r="A111" s="235">
        <f>A110+1</f>
        <v>801</v>
      </c>
      <c r="B111" s="282" t="s">
        <v>517</v>
      </c>
      <c r="C111" s="281">
        <f>'1-BaseTRR (RY27)'!$G$2</f>
        <v>2021</v>
      </c>
      <c r="D111" s="399">
        <f>+D$98*D77/12</f>
        <v>0</v>
      </c>
      <c r="E111" s="399">
        <f>+E$98*E77/12</f>
        <v>310544.51551699999</v>
      </c>
      <c r="F111" s="399">
        <f>+F$98*F77/12</f>
        <v>496430.38216666662</v>
      </c>
      <c r="G111" s="399">
        <f>+G$98*G77/12</f>
        <v>155993.17823166665</v>
      </c>
      <c r="H111" s="399">
        <f>+H$98*H77/12</f>
        <v>18895315.940802548</v>
      </c>
      <c r="I111" s="399">
        <f>+I$98*I77/12</f>
        <v>41454.998539166663</v>
      </c>
      <c r="J111" s="399">
        <f>+J$98*J77/12</f>
        <v>1831029.9440766666</v>
      </c>
      <c r="K111" s="399">
        <f>+K$98*K77/12</f>
        <v>5000674.0048000002</v>
      </c>
      <c r="L111" s="399">
        <f>+L$98*L77/12</f>
        <v>4522072.4915386094</v>
      </c>
      <c r="M111" s="399">
        <f>+M$98*M77/12</f>
        <v>652096.57541416667</v>
      </c>
      <c r="N111" s="399">
        <f>+N$98*N77/12</f>
        <v>466849.75466666667</v>
      </c>
      <c r="O111" s="399">
        <f>+O$98*O77/12</f>
        <v>216713.38438796668</v>
      </c>
      <c r="P111" s="33">
        <f>SUM(D111:O111)</f>
        <v>32589175.170141127</v>
      </c>
      <c r="Q111" s="235">
        <f>A111</f>
        <v>801</v>
      </c>
    </row>
    <row r="112" spans="1:17" x14ac:dyDescent="0.25">
      <c r="A112" s="235">
        <f>A111+1</f>
        <v>802</v>
      </c>
      <c r="B112" s="282" t="s">
        <v>516</v>
      </c>
      <c r="C112" s="281">
        <f>'1-BaseTRR (RY27)'!$G$2</f>
        <v>2021</v>
      </c>
      <c r="D112" s="399">
        <f>+D$98*D78/12</f>
        <v>0</v>
      </c>
      <c r="E112" s="399">
        <f>+E$98*E78/12</f>
        <v>310663.84258849995</v>
      </c>
      <c r="F112" s="399">
        <f>+F$98*F78/12</f>
        <v>494678.96074999991</v>
      </c>
      <c r="G112" s="399">
        <f>+G$98*G78/12</f>
        <v>156015.88158999998</v>
      </c>
      <c r="H112" s="399">
        <f>+H$98*H78/12</f>
        <v>19039571.601974707</v>
      </c>
      <c r="I112" s="399">
        <f>+I$98*I78/12</f>
        <v>41455.00546</v>
      </c>
      <c r="J112" s="399">
        <f>+J$98*J78/12</f>
        <v>1839505.9911525</v>
      </c>
      <c r="K112" s="399">
        <f>+K$98*K78/12</f>
        <v>5056104.8184499992</v>
      </c>
      <c r="L112" s="399">
        <f>+L$98*L78/12</f>
        <v>4578876.228771911</v>
      </c>
      <c r="M112" s="399">
        <f>+M$98*M78/12</f>
        <v>652205.06943166663</v>
      </c>
      <c r="N112" s="399">
        <f>+N$98*N78/12</f>
        <v>466872.8137916667</v>
      </c>
      <c r="O112" s="399">
        <f>+O$98*O78/12</f>
        <v>241294.10878463334</v>
      </c>
      <c r="P112" s="33">
        <f>SUM(D112:O112)</f>
        <v>32877244.322745584</v>
      </c>
      <c r="Q112" s="235">
        <f>A112</f>
        <v>802</v>
      </c>
    </row>
    <row r="113" spans="1:17" x14ac:dyDescent="0.25">
      <c r="A113" s="235">
        <f>A112+1</f>
        <v>803</v>
      </c>
      <c r="B113" s="282" t="s">
        <v>515</v>
      </c>
      <c r="C113" s="281">
        <f>'1-BaseTRR (RY27)'!$G$2</f>
        <v>2021</v>
      </c>
      <c r="D113" s="399">
        <f>+D$98*D79/12</f>
        <v>0</v>
      </c>
      <c r="E113" s="399">
        <f>+E$98*E79/12</f>
        <v>325757.32788875001</v>
      </c>
      <c r="F113" s="399">
        <f>+F$98*F79/12</f>
        <v>495907.992975</v>
      </c>
      <c r="G113" s="399">
        <f>+G$98*G79/12</f>
        <v>156101.20308166667</v>
      </c>
      <c r="H113" s="399">
        <f>+H$98*H79/12</f>
        <v>19096609.435561147</v>
      </c>
      <c r="I113" s="399">
        <f>+I$98*I79/12</f>
        <v>41455.023454166665</v>
      </c>
      <c r="J113" s="399">
        <f>+J$98*J79/12</f>
        <v>1838433.5038208335</v>
      </c>
      <c r="K113" s="399">
        <f>+K$98*K79/12</f>
        <v>5106963.1351399999</v>
      </c>
      <c r="L113" s="399">
        <f>+L$98*L79/12</f>
        <v>4608829.9618343087</v>
      </c>
      <c r="M113" s="399">
        <f>+M$98*M79/12</f>
        <v>652713.18416333327</v>
      </c>
      <c r="N113" s="399">
        <f>+N$98*N79/12</f>
        <v>466882.98600833333</v>
      </c>
      <c r="O113" s="399">
        <f>+O$98*O79/12</f>
        <v>241881.82891296668</v>
      </c>
      <c r="P113" s="33">
        <f>SUM(D113:O113)</f>
        <v>33031535.582840502</v>
      </c>
      <c r="Q113" s="235">
        <f>A113</f>
        <v>803</v>
      </c>
    </row>
    <row r="114" spans="1:17" s="268" customFormat="1" x14ac:dyDescent="0.25">
      <c r="A114" s="235">
        <f>A113+1</f>
        <v>804</v>
      </c>
      <c r="B114" s="282" t="s">
        <v>514</v>
      </c>
      <c r="C114" s="281">
        <f>'1-BaseTRR (RY27)'!$G$2</f>
        <v>2021</v>
      </c>
      <c r="D114" s="399">
        <f>+D$98*D80/12</f>
        <v>0</v>
      </c>
      <c r="E114" s="399">
        <f>+E$98*E80/12</f>
        <v>326143.67430149997</v>
      </c>
      <c r="F114" s="399">
        <f>+F$98*F80/12</f>
        <v>496663.57675833331</v>
      </c>
      <c r="G114" s="399">
        <f>+G$98*G80/12</f>
        <v>156387.77531166666</v>
      </c>
      <c r="H114" s="399">
        <f>+H$98*H80/12</f>
        <v>19214405.542784974</v>
      </c>
      <c r="I114" s="399">
        <f>+I$98*I80/12</f>
        <v>41455.009612499998</v>
      </c>
      <c r="J114" s="399">
        <f>+J$98*J80/12</f>
        <v>1954318.9554258334</v>
      </c>
      <c r="K114" s="399">
        <f>+K$98*K80/12</f>
        <v>5150122.1215699995</v>
      </c>
      <c r="L114" s="399">
        <f>+L$98*L80/12</f>
        <v>4653223.9226227114</v>
      </c>
      <c r="M114" s="399">
        <f>+M$98*M80/12</f>
        <v>652296.97379916662</v>
      </c>
      <c r="N114" s="399">
        <f>+N$98*N80/12</f>
        <v>466826.31246666674</v>
      </c>
      <c r="O114" s="399">
        <f>+O$98*O80/12</f>
        <v>255027.19202963333</v>
      </c>
      <c r="P114" s="33">
        <f>SUM(D114:O114)</f>
        <v>33366871.056682982</v>
      </c>
      <c r="Q114" s="235">
        <f>A114</f>
        <v>804</v>
      </c>
    </row>
    <row r="115" spans="1:17" x14ac:dyDescent="0.25">
      <c r="A115" s="235">
        <f>A114+1</f>
        <v>805</v>
      </c>
      <c r="B115" s="282" t="s">
        <v>723</v>
      </c>
      <c r="C115" s="281">
        <f>'1-BaseTRR (RY27)'!$G$2</f>
        <v>2021</v>
      </c>
      <c r="D115" s="399">
        <f>+D$98*D81/12</f>
        <v>0</v>
      </c>
      <c r="E115" s="399">
        <f>+E$98*E81/12</f>
        <v>326163.96023274999</v>
      </c>
      <c r="F115" s="399">
        <f>+F$98*F81/12</f>
        <v>497991.27967499994</v>
      </c>
      <c r="G115" s="399">
        <f>+G$98*G81/12</f>
        <v>159144.79430333333</v>
      </c>
      <c r="H115" s="399">
        <f>+H$98*H81/12</f>
        <v>19302204.839339189</v>
      </c>
      <c r="I115" s="399">
        <f>+I$98*I81/12</f>
        <v>41455.009612499998</v>
      </c>
      <c r="J115" s="399">
        <f>+J$98*J81/12</f>
        <v>1979289.0323983335</v>
      </c>
      <c r="K115" s="399">
        <f>+K$98*K81/12</f>
        <v>5212465.3984099999</v>
      </c>
      <c r="L115" s="399">
        <f>+L$98*L81/12</f>
        <v>4713037.9449920086</v>
      </c>
      <c r="M115" s="399">
        <f>+M$98*M81/12</f>
        <v>660197.514295</v>
      </c>
      <c r="N115" s="399">
        <f>+N$98*N81/12</f>
        <v>466842.23080833332</v>
      </c>
      <c r="O115" s="399">
        <f>+O$98*O81/12</f>
        <v>243201.3057313</v>
      </c>
      <c r="P115" s="33">
        <f>SUM(D115:O115)</f>
        <v>33601993.309797749</v>
      </c>
      <c r="Q115" s="235">
        <f>A115</f>
        <v>805</v>
      </c>
    </row>
    <row r="116" spans="1:17" x14ac:dyDescent="0.25">
      <c r="A116" s="235">
        <f>A115+1</f>
        <v>806</v>
      </c>
      <c r="B116" s="282" t="s">
        <v>512</v>
      </c>
      <c r="C116" s="281">
        <f>'1-BaseTRR (RY27)'!$G$2</f>
        <v>2021</v>
      </c>
      <c r="D116" s="399">
        <f>+D$98*D82/12</f>
        <v>0</v>
      </c>
      <c r="E116" s="399">
        <f>+E$98*E82/12</f>
        <v>326471.66145000001</v>
      </c>
      <c r="F116" s="399">
        <f>+F$98*F82/12</f>
        <v>499833.62384999992</v>
      </c>
      <c r="G116" s="399">
        <f>+G$98*G82/12</f>
        <v>158848.19803</v>
      </c>
      <c r="H116" s="399">
        <f>+H$98*H82/12</f>
        <v>19322397.405500155</v>
      </c>
      <c r="I116" s="399">
        <f>+I$98*I82/12</f>
        <v>41465.385325833333</v>
      </c>
      <c r="J116" s="399">
        <f>+J$98*J82/12</f>
        <v>1969643.5146758333</v>
      </c>
      <c r="K116" s="399">
        <f>+K$98*K82/12</f>
        <v>5241262.9910599999</v>
      </c>
      <c r="L116" s="399">
        <f>+L$98*L82/12</f>
        <v>4718756.2306232089</v>
      </c>
      <c r="M116" s="399">
        <f>+M$98*M82/12</f>
        <v>660219.06809833331</v>
      </c>
      <c r="N116" s="399">
        <f>+N$98*N82/12</f>
        <v>466895.53959166672</v>
      </c>
      <c r="O116" s="399">
        <f>+O$98*O82/12</f>
        <v>243731.27748130003</v>
      </c>
      <c r="P116" s="33">
        <f>SUM(D116:O116)</f>
        <v>33649524.895686328</v>
      </c>
      <c r="Q116" s="235">
        <f>A116</f>
        <v>806</v>
      </c>
    </row>
    <row r="117" spans="1:17" x14ac:dyDescent="0.25">
      <c r="A117" s="235">
        <f>A116+1</f>
        <v>807</v>
      </c>
      <c r="B117" s="282" t="s">
        <v>511</v>
      </c>
      <c r="C117" s="281">
        <f>'1-BaseTRR (RY27)'!$G$2</f>
        <v>2021</v>
      </c>
      <c r="D117" s="399">
        <f>+D$98*D83/12</f>
        <v>0</v>
      </c>
      <c r="E117" s="399">
        <f>+E$98*E83/12</f>
        <v>326956.68795925</v>
      </c>
      <c r="F117" s="399">
        <f>+F$98*F83/12</f>
        <v>504351.03029999998</v>
      </c>
      <c r="G117" s="399">
        <f>+G$98*G83/12</f>
        <v>158942.00524999999</v>
      </c>
      <c r="H117" s="399">
        <f>+H$98*H83/12</f>
        <v>19344402.047304124</v>
      </c>
      <c r="I117" s="399">
        <f>+I$98*I83/12</f>
        <v>41486.788695000003</v>
      </c>
      <c r="J117" s="399">
        <f>+J$98*J83/12</f>
        <v>1965441.8756866667</v>
      </c>
      <c r="K117" s="399">
        <f>+K$98*K83/12</f>
        <v>5267746.0206499994</v>
      </c>
      <c r="L117" s="399">
        <f>+L$98*L83/12</f>
        <v>4742017.3714225087</v>
      </c>
      <c r="M117" s="399">
        <f>+M$98*M83/12</f>
        <v>661590.85886666668</v>
      </c>
      <c r="N117" s="399">
        <f>+N$98*N83/12</f>
        <v>468536.34765833337</v>
      </c>
      <c r="O117" s="399">
        <f>+O$98*O83/12</f>
        <v>245046.26377630001</v>
      </c>
      <c r="P117" s="33">
        <f>SUM(D117:O117)</f>
        <v>33726517.29756885</v>
      </c>
      <c r="Q117" s="235">
        <f>A117</f>
        <v>807</v>
      </c>
    </row>
    <row r="118" spans="1:17" x14ac:dyDescent="0.25">
      <c r="A118" s="235">
        <f>A117+1</f>
        <v>808</v>
      </c>
      <c r="B118" s="282" t="s">
        <v>510</v>
      </c>
      <c r="C118" s="281">
        <f>'1-BaseTRR (RY27)'!$G$2</f>
        <v>2021</v>
      </c>
      <c r="D118" s="399">
        <f>+D$98*D84/12</f>
        <v>0</v>
      </c>
      <c r="E118" s="399">
        <f>+E$98*E84/12</f>
        <v>327032.15474974999</v>
      </c>
      <c r="F118" s="399">
        <f>+F$98*F84/12</f>
        <v>504407.37668333325</v>
      </c>
      <c r="G118" s="399">
        <f>+G$98*G84/12</f>
        <v>153763.66130833331</v>
      </c>
      <c r="H118" s="399">
        <f>+H$98*H84/12</f>
        <v>19426831.166157089</v>
      </c>
      <c r="I118" s="399">
        <f>+I$98*I84/12</f>
        <v>39463.243609166668</v>
      </c>
      <c r="J118" s="399">
        <f>+J$98*J84/12</f>
        <v>1966980.776475</v>
      </c>
      <c r="K118" s="399">
        <f>+K$98*K84/12</f>
        <v>5345236.5273799999</v>
      </c>
      <c r="L118" s="399">
        <f>+L$98*L84/12</f>
        <v>4772559.2294098092</v>
      </c>
      <c r="M118" s="399">
        <f>+M$98*M84/12</f>
        <v>660257.14019833331</v>
      </c>
      <c r="N118" s="399">
        <f>+N$98*N84/12</f>
        <v>466919.30516666669</v>
      </c>
      <c r="O118" s="399">
        <f>+O$98*O84/12</f>
        <v>246954.59499130002</v>
      </c>
      <c r="P118" s="33">
        <f>SUM(D118:O118)</f>
        <v>33910405.176128782</v>
      </c>
      <c r="Q118" s="235">
        <f>A118</f>
        <v>808</v>
      </c>
    </row>
    <row r="119" spans="1:17" x14ac:dyDescent="0.25">
      <c r="A119" s="235">
        <f>A118+1</f>
        <v>809</v>
      </c>
      <c r="B119" s="282" t="s">
        <v>509</v>
      </c>
      <c r="C119" s="281">
        <f>'1-BaseTRR (RY27)'!$G$2</f>
        <v>2021</v>
      </c>
      <c r="D119" s="399">
        <f>+D$98*D85/12</f>
        <v>0</v>
      </c>
      <c r="E119" s="399">
        <f>+E$98*E85/12</f>
        <v>327387.61242475</v>
      </c>
      <c r="F119" s="399">
        <f>+F$98*F85/12</f>
        <v>504428.28279166663</v>
      </c>
      <c r="G119" s="399">
        <f>+G$98*G85/12</f>
        <v>154668.24766166665</v>
      </c>
      <c r="H119" s="399">
        <f>+H$98*H85/12</f>
        <v>19436281.064176317</v>
      </c>
      <c r="I119" s="399">
        <f>+I$98*I85/12</f>
        <v>39504.761688333332</v>
      </c>
      <c r="J119" s="399">
        <f>+J$98*J85/12</f>
        <v>1968371.9550183334</v>
      </c>
      <c r="K119" s="399">
        <f>+K$98*K85/12</f>
        <v>5407599.59497</v>
      </c>
      <c r="L119" s="399">
        <f>+L$98*L85/12</f>
        <v>4837369.5717191119</v>
      </c>
      <c r="M119" s="399">
        <f>+M$98*M85/12</f>
        <v>660283.19435833336</v>
      </c>
      <c r="N119" s="399">
        <f>+N$98*N85/12</f>
        <v>466926.67314166669</v>
      </c>
      <c r="O119" s="399">
        <f>+O$98*O85/12</f>
        <v>248100.92753296669</v>
      </c>
      <c r="P119" s="33">
        <f>SUM(D119:O119)</f>
        <v>34050921.885483138</v>
      </c>
      <c r="Q119" s="235">
        <f>A119</f>
        <v>809</v>
      </c>
    </row>
    <row r="120" spans="1:17" x14ac:dyDescent="0.25">
      <c r="A120" s="235">
        <f>A119+1</f>
        <v>810</v>
      </c>
      <c r="B120" s="282" t="s">
        <v>508</v>
      </c>
      <c r="C120" s="281">
        <f>'1-BaseTRR (RY27)'!$G$2</f>
        <v>2021</v>
      </c>
      <c r="D120" s="399">
        <f>+D$98*D86/12</f>
        <v>0</v>
      </c>
      <c r="E120" s="399">
        <f>+E$98*E86/12</f>
        <v>328231.586358</v>
      </c>
      <c r="F120" s="399">
        <f>+F$98*F86/12</f>
        <v>504459.10744999995</v>
      </c>
      <c r="G120" s="399">
        <f>+G$98*G86/12</f>
        <v>154984.93629999997</v>
      </c>
      <c r="H120" s="399">
        <f>+H$98*H86/12</f>
        <v>19607973.706449199</v>
      </c>
      <c r="I120" s="399">
        <f>+I$98*I86/12</f>
        <v>39516.3153275</v>
      </c>
      <c r="J120" s="399">
        <f>+J$98*J86/12</f>
        <v>1972502.7790599999</v>
      </c>
      <c r="K120" s="399">
        <f>+K$98*K86/12</f>
        <v>5460917.7480299994</v>
      </c>
      <c r="L120" s="399">
        <f>+L$98*L86/12</f>
        <v>4902825.527384311</v>
      </c>
      <c r="M120" s="399">
        <f>+M$98*M86/12</f>
        <v>660798.69161166658</v>
      </c>
      <c r="N120" s="399">
        <f>+N$98*N86/12</f>
        <v>466940.97460833337</v>
      </c>
      <c r="O120" s="399">
        <f>+O$98*O86/12</f>
        <v>250476.8705663</v>
      </c>
      <c r="P120" s="33">
        <f>SUM(D120:O120)</f>
        <v>34349628.243145309</v>
      </c>
      <c r="Q120" s="235">
        <f>A120</f>
        <v>810</v>
      </c>
    </row>
    <row r="121" spans="1:17" x14ac:dyDescent="0.25">
      <c r="A121" s="235">
        <f>A120+1</f>
        <v>811</v>
      </c>
      <c r="B121" s="279" t="s">
        <v>507</v>
      </c>
      <c r="C121" s="278">
        <f>'1-BaseTRR (RY27)'!$G$2</f>
        <v>2021</v>
      </c>
      <c r="D121" s="296">
        <f>+D$98*D87/12</f>
        <v>0</v>
      </c>
      <c r="E121" s="296">
        <f>+E$98*E87/12</f>
        <v>314977.61297074996</v>
      </c>
      <c r="F121" s="296">
        <f>+F$98*F87/12</f>
        <v>487381.28451716661</v>
      </c>
      <c r="G121" s="296">
        <f>+G$98*G87/12</f>
        <v>155230.56107</v>
      </c>
      <c r="H121" s="296">
        <f>+H$98*H87/12</f>
        <v>19608128.0137139</v>
      </c>
      <c r="I121" s="296">
        <f>+I$98*I87/12</f>
        <v>41484.80103166667</v>
      </c>
      <c r="J121" s="296">
        <f>+J$98*J87/12</f>
        <v>1993009.9280300001</v>
      </c>
      <c r="K121" s="296">
        <f>+K$98*K87/12</f>
        <v>5679728.3170799995</v>
      </c>
      <c r="L121" s="296">
        <f>+L$98*L87/12</f>
        <v>5006796.3101154091</v>
      </c>
      <c r="M121" s="296">
        <f>+M$98*M87/12</f>
        <v>660800.87680750003</v>
      </c>
      <c r="N121" s="296">
        <f>+N$98*N87/12</f>
        <v>466945.40070000006</v>
      </c>
      <c r="O121" s="296">
        <f>+O$98*O87/12</f>
        <v>254037.00129955003</v>
      </c>
      <c r="P121" s="296">
        <f>SUM(D121:O121)</f>
        <v>34668520.107335947</v>
      </c>
      <c r="Q121" s="235">
        <f>A121</f>
        <v>811</v>
      </c>
    </row>
    <row r="122" spans="1:17" x14ac:dyDescent="0.25">
      <c r="A122" s="235">
        <f>A121+1</f>
        <v>812</v>
      </c>
      <c r="B122" s="272" t="s">
        <v>506</v>
      </c>
      <c r="C122" s="272"/>
      <c r="D122" s="398">
        <f>SUM(D110:D121)</f>
        <v>0</v>
      </c>
      <c r="E122" s="398">
        <f>SUM(E110:E121)</f>
        <v>3860885.3023427497</v>
      </c>
      <c r="F122" s="398">
        <f>SUM(F110:F121)</f>
        <v>5983579.9444004986</v>
      </c>
      <c r="G122" s="398">
        <f>SUM(G110:G121)</f>
        <v>1876051.5354799998</v>
      </c>
      <c r="H122" s="398">
        <f>SUM(H110:H121)</f>
        <v>231083812.94617406</v>
      </c>
      <c r="I122" s="398">
        <f>SUM(I110:I121)</f>
        <v>491651.34366333333</v>
      </c>
      <c r="J122" s="398">
        <f>SUM(J110:J121)</f>
        <v>23095363.357751667</v>
      </c>
      <c r="K122" s="398">
        <f>SUM(K110:K121)</f>
        <v>62898586.835549988</v>
      </c>
      <c r="L122" s="398">
        <f>SUM(L110:L121)</f>
        <v>56540179.174881615</v>
      </c>
      <c r="M122" s="398">
        <f>SUM(M110:M121)</f>
        <v>7885553.1753991656</v>
      </c>
      <c r="N122" s="398">
        <f>SUM(N110:N121)</f>
        <v>5603873.8664833345</v>
      </c>
      <c r="O122" s="398">
        <f>SUM(O110:O121)</f>
        <v>2901930.8729755166</v>
      </c>
      <c r="P122" s="398">
        <f>SUM(P110:P121)</f>
        <v>402221468.35510188</v>
      </c>
      <c r="Q122" s="235">
        <f>A122</f>
        <v>812</v>
      </c>
    </row>
    <row r="123" spans="1:17" x14ac:dyDescent="0.25">
      <c r="A123" s="133"/>
      <c r="B123" s="43"/>
      <c r="C123" s="43"/>
      <c r="D123" s="43"/>
      <c r="E123" s="43"/>
      <c r="F123" s="43"/>
      <c r="G123" s="43"/>
      <c r="H123" s="43"/>
      <c r="I123" s="43"/>
      <c r="J123" s="43"/>
      <c r="K123" s="43"/>
      <c r="L123" s="43"/>
    </row>
    <row r="124" spans="1:17" x14ac:dyDescent="0.25">
      <c r="A124" s="133"/>
      <c r="B124" s="43"/>
      <c r="C124" s="43"/>
      <c r="D124" s="43"/>
      <c r="E124" s="43"/>
      <c r="F124" s="43"/>
      <c r="G124" s="43"/>
      <c r="H124" s="43"/>
      <c r="I124" s="43"/>
      <c r="J124" s="43"/>
      <c r="K124" s="43"/>
      <c r="L124" s="43"/>
    </row>
    <row r="125" spans="1:17" x14ac:dyDescent="0.25">
      <c r="B125" s="249" t="s">
        <v>1040</v>
      </c>
      <c r="C125" s="269"/>
      <c r="D125" s="269"/>
      <c r="E125" s="269"/>
      <c r="F125" s="269"/>
      <c r="G125" s="269"/>
      <c r="H125" s="269"/>
      <c r="I125" s="269"/>
      <c r="J125" s="269"/>
      <c r="K125" s="269"/>
      <c r="L125" s="269"/>
      <c r="M125" s="39"/>
      <c r="N125" s="39"/>
      <c r="O125" s="39"/>
      <c r="P125" s="39"/>
    </row>
    <row r="126" spans="1:17" x14ac:dyDescent="0.25">
      <c r="B126" t="s">
        <v>1039</v>
      </c>
    </row>
    <row r="128" spans="1:17" x14ac:dyDescent="0.25">
      <c r="A128" s="248" t="s">
        <v>100</v>
      </c>
      <c r="B128" s="43"/>
      <c r="C128" s="43"/>
      <c r="D128" s="43"/>
      <c r="E128" s="43"/>
      <c r="F128" s="43"/>
      <c r="G128" s="43"/>
      <c r="H128" s="43"/>
      <c r="I128" s="43"/>
      <c r="J128" s="43"/>
      <c r="K128" s="43"/>
      <c r="L128" s="43"/>
      <c r="Q128" s="248" t="str">
        <f>A128</f>
        <v>Line</v>
      </c>
    </row>
    <row r="129" spans="1:17" x14ac:dyDescent="0.25">
      <c r="A129" s="235">
        <v>900</v>
      </c>
      <c r="B129" s="261" t="s">
        <v>1038</v>
      </c>
      <c r="C129" s="43"/>
      <c r="D129" s="43"/>
      <c r="F129" s="397">
        <f>+P122</f>
        <v>402221468.35510188</v>
      </c>
      <c r="G129" s="43" t="s">
        <v>1037</v>
      </c>
      <c r="H129" s="43"/>
      <c r="I129" s="43"/>
      <c r="J129" s="43"/>
      <c r="K129" s="43"/>
      <c r="L129" s="43"/>
      <c r="Q129" s="235">
        <f>A129</f>
        <v>900</v>
      </c>
    </row>
    <row r="130" spans="1:17" x14ac:dyDescent="0.25">
      <c r="A130" s="235">
        <f>+A129+1</f>
        <v>901</v>
      </c>
      <c r="B130" s="396" t="s">
        <v>1036</v>
      </c>
      <c r="C130" s="395"/>
      <c r="D130" s="395"/>
      <c r="E130" s="10"/>
      <c r="F130" s="394">
        <f>+O15</f>
        <v>399738905.31462228</v>
      </c>
      <c r="G130" s="43" t="s">
        <v>1035</v>
      </c>
      <c r="H130" s="43"/>
      <c r="I130" s="43"/>
      <c r="J130" s="43"/>
      <c r="K130" s="43"/>
      <c r="L130" s="43"/>
      <c r="Q130" s="235">
        <f>A130</f>
        <v>901</v>
      </c>
    </row>
    <row r="131" spans="1:17" x14ac:dyDescent="0.25">
      <c r="A131" s="235">
        <f>+A130+1</f>
        <v>902</v>
      </c>
      <c r="B131" s="17" t="s">
        <v>1034</v>
      </c>
      <c r="E131" s="43"/>
      <c r="F131" s="95">
        <f>+F129-F130</f>
        <v>2482563.0404796004</v>
      </c>
      <c r="G131" s="43" t="s">
        <v>1033</v>
      </c>
      <c r="H131" s="17"/>
      <c r="I131" s="17"/>
      <c r="J131" s="17"/>
      <c r="K131" s="17"/>
      <c r="L131" s="268"/>
      <c r="M131" s="6"/>
      <c r="N131" s="268"/>
      <c r="O131" s="268"/>
      <c r="P131" s="268"/>
      <c r="Q131" s="235">
        <f>A131</f>
        <v>902</v>
      </c>
    </row>
    <row r="132" spans="1:17" x14ac:dyDescent="0.25">
      <c r="B132" s="235"/>
      <c r="C132" s="236"/>
      <c r="D132" s="236"/>
    </row>
    <row r="133" spans="1:17" x14ac:dyDescent="0.25">
      <c r="B133" s="235"/>
      <c r="C133" s="236"/>
      <c r="D133" s="236"/>
    </row>
    <row r="134" spans="1:17" x14ac:dyDescent="0.25">
      <c r="B134" s="30" t="s">
        <v>143</v>
      </c>
      <c r="C134" s="30"/>
      <c r="D134" s="30"/>
      <c r="E134" s="30"/>
      <c r="F134" s="30"/>
      <c r="G134" s="30"/>
      <c r="H134" s="30"/>
      <c r="I134" s="30"/>
      <c r="J134" s="30"/>
      <c r="K134" s="30"/>
      <c r="L134" s="30"/>
      <c r="M134" s="30"/>
      <c r="N134" s="30"/>
      <c r="O134" s="30"/>
      <c r="P134" s="30"/>
    </row>
    <row r="135" spans="1:17" x14ac:dyDescent="0.25">
      <c r="B135" s="309" t="s">
        <v>1032</v>
      </c>
      <c r="C135" s="309"/>
      <c r="D135" s="309"/>
      <c r="E135" s="309"/>
      <c r="F135" s="309"/>
      <c r="G135" s="309"/>
      <c r="H135" s="309"/>
      <c r="I135" s="309"/>
      <c r="J135" s="309"/>
      <c r="K135" s="309"/>
      <c r="L135" s="309"/>
      <c r="M135" s="309"/>
      <c r="N135" s="309"/>
      <c r="O135" s="309"/>
      <c r="P135" s="309"/>
    </row>
    <row r="136" spans="1:17" x14ac:dyDescent="0.25">
      <c r="B136" s="309" t="s">
        <v>1031</v>
      </c>
      <c r="C136" s="309"/>
      <c r="D136" s="309"/>
      <c r="E136" s="309"/>
      <c r="F136" s="309"/>
      <c r="G136" s="309"/>
      <c r="H136" s="309"/>
      <c r="I136" s="309"/>
      <c r="J136" s="309"/>
      <c r="K136" s="309"/>
      <c r="L136" s="309"/>
      <c r="M136" s="309"/>
      <c r="N136" s="309"/>
      <c r="O136" s="309"/>
      <c r="P136" s="309"/>
    </row>
    <row r="137" spans="1:17" x14ac:dyDescent="0.25">
      <c r="B137" s="309" t="s">
        <v>1030</v>
      </c>
      <c r="C137" s="309"/>
      <c r="D137" s="309"/>
      <c r="E137" s="309"/>
      <c r="F137" s="309"/>
      <c r="G137" s="309"/>
      <c r="H137" s="309"/>
      <c r="I137" s="309"/>
      <c r="J137" s="309"/>
      <c r="K137" s="309"/>
      <c r="L137" s="309"/>
      <c r="M137" s="309"/>
      <c r="N137" s="309"/>
      <c r="O137" s="309"/>
      <c r="P137" s="309"/>
    </row>
    <row r="138" spans="1:17" x14ac:dyDescent="0.25">
      <c r="B138" s="309" t="s">
        <v>1029</v>
      </c>
      <c r="C138" s="309"/>
      <c r="D138" s="309"/>
      <c r="E138" s="309"/>
      <c r="F138" s="309"/>
      <c r="G138" s="309"/>
      <c r="H138" s="309"/>
      <c r="I138" s="309"/>
      <c r="J138" s="309"/>
      <c r="K138" s="309"/>
      <c r="L138" s="309"/>
      <c r="M138" s="309"/>
      <c r="N138" s="309"/>
      <c r="O138" s="309"/>
      <c r="P138" s="309"/>
    </row>
    <row r="139" spans="1:17" x14ac:dyDescent="0.25">
      <c r="B139" s="309" t="s">
        <v>1028</v>
      </c>
      <c r="C139" s="309"/>
      <c r="D139" s="309"/>
      <c r="E139" s="309"/>
      <c r="F139" s="309"/>
      <c r="G139" s="309"/>
      <c r="H139" s="309"/>
      <c r="I139" s="309"/>
      <c r="J139" s="309"/>
      <c r="K139" s="309"/>
      <c r="L139" s="309"/>
      <c r="M139" s="309"/>
      <c r="N139" s="309"/>
      <c r="O139" s="309"/>
      <c r="P139" s="309"/>
    </row>
    <row r="140" spans="1:17" x14ac:dyDescent="0.25">
      <c r="B140" s="309" t="s">
        <v>811</v>
      </c>
      <c r="C140" s="309"/>
      <c r="D140" s="309"/>
      <c r="E140" s="309"/>
      <c r="F140" s="309"/>
      <c r="G140" s="309"/>
      <c r="H140" s="309"/>
      <c r="I140" s="309"/>
      <c r="J140" s="309"/>
      <c r="K140" s="309"/>
      <c r="L140" s="309"/>
      <c r="M140" s="309"/>
      <c r="N140" s="309"/>
      <c r="O140" s="309"/>
      <c r="P140" s="309"/>
    </row>
  </sheetData>
  <mergeCells count="8">
    <mergeCell ref="B139:P139"/>
    <mergeCell ref="B140:P140"/>
    <mergeCell ref="B64:P64"/>
    <mergeCell ref="B135:P135"/>
    <mergeCell ref="B136:P136"/>
    <mergeCell ref="B137:P137"/>
    <mergeCell ref="B138:P138"/>
    <mergeCell ref="B134:P134"/>
  </mergeCells>
  <printOptions horizontalCentered="1"/>
  <pageMargins left="1" right="1" top="1" bottom="1" header="0.5" footer="0.5"/>
  <pageSetup scale="18"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66" max="16383" man="1"/>
  </row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D3CA-E79A-4B5E-AB20-B91C30AF681C}">
  <sheetPr>
    <tabColor rgb="FF00B0F0"/>
    <pageSetUpPr fitToPage="1"/>
  </sheetPr>
  <dimension ref="A1:Y160"/>
  <sheetViews>
    <sheetView view="pageBreakPreview" zoomScale="70" zoomScaleNormal="100" zoomScaleSheetLayoutView="70" workbookViewId="0">
      <selection activeCell="Q114" sqref="Q114"/>
    </sheetView>
  </sheetViews>
  <sheetFormatPr defaultColWidth="8.85546875" defaultRowHeight="15" x14ac:dyDescent="0.25"/>
  <cols>
    <col min="1" max="1" width="6.85546875" style="114" bestFit="1" customWidth="1"/>
    <col min="2" max="3" width="16.28515625" customWidth="1"/>
    <col min="4" max="9" width="17.28515625" customWidth="1"/>
    <col min="10" max="10" width="13.42578125" customWidth="1"/>
    <col min="11" max="11" width="25.140625" customWidth="1"/>
    <col min="12" max="15" width="17.28515625" customWidth="1"/>
    <col min="16" max="16" width="20" customWidth="1"/>
    <col min="17" max="17" width="6.85546875" bestFit="1" customWidth="1"/>
    <col min="18" max="18" width="8.85546875" customWidth="1"/>
    <col min="21" max="21" width="9" bestFit="1" customWidth="1"/>
    <col min="22" max="22" width="11.28515625" bestFit="1" customWidth="1"/>
    <col min="23" max="23" width="10.140625" bestFit="1" customWidth="1"/>
    <col min="24" max="24" width="13.85546875" bestFit="1" customWidth="1"/>
    <col min="25" max="25" width="11.28515625" bestFit="1" customWidth="1"/>
  </cols>
  <sheetData>
    <row r="1" spans="1:25" x14ac:dyDescent="0.25">
      <c r="B1" s="17" t="s">
        <v>45</v>
      </c>
      <c r="G1" s="271"/>
      <c r="I1" s="43"/>
      <c r="N1" s="78"/>
      <c r="O1" s="6"/>
      <c r="P1" s="78" t="s">
        <v>470</v>
      </c>
    </row>
    <row r="2" spans="1:25" x14ac:dyDescent="0.25">
      <c r="B2" s="250" t="s">
        <v>318</v>
      </c>
      <c r="C2" s="89"/>
      <c r="I2" s="43"/>
      <c r="N2" s="78"/>
      <c r="O2" s="6"/>
    </row>
    <row r="3" spans="1:25" x14ac:dyDescent="0.25">
      <c r="A3" s="6"/>
    </row>
    <row r="4" spans="1:25" x14ac:dyDescent="0.25">
      <c r="B4" s="249" t="s">
        <v>1080</v>
      </c>
      <c r="C4" s="269"/>
      <c r="D4" s="269"/>
      <c r="E4" s="269"/>
      <c r="F4" s="269"/>
      <c r="G4" s="269"/>
      <c r="H4" s="269"/>
      <c r="I4" s="422"/>
      <c r="J4" s="421"/>
      <c r="K4" s="269"/>
      <c r="L4" s="269"/>
      <c r="M4" s="39"/>
      <c r="N4" s="39"/>
      <c r="O4" s="39"/>
      <c r="P4" s="39"/>
    </row>
    <row r="5" spans="1:25" x14ac:dyDescent="0.25">
      <c r="B5" t="s">
        <v>1079</v>
      </c>
    </row>
    <row r="6" spans="1:25" x14ac:dyDescent="0.25">
      <c r="B6" t="s">
        <v>1078</v>
      </c>
    </row>
    <row r="8" spans="1:25" x14ac:dyDescent="0.25">
      <c r="A8" s="235"/>
      <c r="C8" s="236" t="s">
        <v>532</v>
      </c>
      <c r="D8" s="236" t="s">
        <v>531</v>
      </c>
      <c r="E8" s="236" t="s">
        <v>530</v>
      </c>
      <c r="F8" s="236" t="s">
        <v>529</v>
      </c>
      <c r="G8" s="236" t="s">
        <v>554</v>
      </c>
      <c r="H8" s="236" t="s">
        <v>553</v>
      </c>
      <c r="I8" s="236" t="s">
        <v>552</v>
      </c>
      <c r="J8" s="236" t="s">
        <v>582</v>
      </c>
      <c r="K8" s="236" t="s">
        <v>581</v>
      </c>
      <c r="L8" s="236" t="s">
        <v>729</v>
      </c>
      <c r="M8" s="236" t="s">
        <v>728</v>
      </c>
      <c r="N8" s="236" t="s">
        <v>727</v>
      </c>
      <c r="O8" s="236" t="s">
        <v>726</v>
      </c>
      <c r="P8" s="236"/>
    </row>
    <row r="9" spans="1:25" x14ac:dyDescent="0.25">
      <c r="A9" s="235"/>
      <c r="C9" s="133"/>
      <c r="D9" s="133"/>
      <c r="E9" s="133"/>
      <c r="F9" s="133"/>
      <c r="G9" s="133"/>
      <c r="H9" s="133"/>
      <c r="I9" s="133"/>
      <c r="J9" s="133"/>
      <c r="K9" s="133"/>
      <c r="L9" s="133"/>
      <c r="M9" s="133"/>
      <c r="N9" s="133"/>
      <c r="O9" s="285" t="s">
        <v>919</v>
      </c>
      <c r="P9" s="133"/>
    </row>
    <row r="10" spans="1:25" x14ac:dyDescent="0.25">
      <c r="A10" s="235"/>
      <c r="C10" s="133"/>
      <c r="D10" s="133"/>
      <c r="E10" s="133"/>
      <c r="F10" s="133"/>
      <c r="G10" s="133"/>
      <c r="H10" s="133"/>
      <c r="I10" s="133"/>
      <c r="J10" s="133"/>
      <c r="K10" s="133"/>
      <c r="L10" s="133"/>
      <c r="M10" s="133"/>
      <c r="N10" s="133"/>
      <c r="O10" s="133"/>
      <c r="P10" s="133"/>
    </row>
    <row r="11" spans="1:25" x14ac:dyDescent="0.25">
      <c r="B11" s="220" t="s">
        <v>916</v>
      </c>
      <c r="C11" s="245">
        <v>350.01</v>
      </c>
      <c r="D11" s="245">
        <v>350.02</v>
      </c>
      <c r="E11" s="245">
        <v>352.01</v>
      </c>
      <c r="F11" s="245">
        <v>352.02</v>
      </c>
      <c r="G11" s="245">
        <v>353.01</v>
      </c>
      <c r="H11" s="245">
        <v>353.02</v>
      </c>
      <c r="I11" s="245">
        <v>354</v>
      </c>
      <c r="J11" s="245">
        <v>355</v>
      </c>
      <c r="K11" s="245">
        <v>356</v>
      </c>
      <c r="L11" s="245">
        <v>357</v>
      </c>
      <c r="M11" s="245">
        <v>358</v>
      </c>
      <c r="N11" s="245">
        <v>359</v>
      </c>
    </row>
    <row r="12" spans="1:25" x14ac:dyDescent="0.25">
      <c r="A12" s="248" t="s">
        <v>100</v>
      </c>
      <c r="B12" s="248" t="s">
        <v>953</v>
      </c>
      <c r="C12" s="236" t="s">
        <v>915</v>
      </c>
      <c r="D12" s="236" t="s">
        <v>907</v>
      </c>
      <c r="E12" s="236" t="s">
        <v>914</v>
      </c>
      <c r="F12" s="236" t="s">
        <v>913</v>
      </c>
      <c r="G12" s="236" t="s">
        <v>904</v>
      </c>
      <c r="H12" s="236" t="s">
        <v>912</v>
      </c>
      <c r="I12" s="236" t="s">
        <v>911</v>
      </c>
      <c r="J12" s="236" t="s">
        <v>910</v>
      </c>
      <c r="K12" s="236" t="s">
        <v>906</v>
      </c>
      <c r="L12" s="236" t="s">
        <v>909</v>
      </c>
      <c r="M12" s="236" t="s">
        <v>908</v>
      </c>
      <c r="N12" s="236" t="s">
        <v>905</v>
      </c>
      <c r="O12" s="236" t="s">
        <v>506</v>
      </c>
      <c r="P12" s="236"/>
      <c r="Q12" s="248" t="s">
        <v>100</v>
      </c>
    </row>
    <row r="13" spans="1:25" x14ac:dyDescent="0.25">
      <c r="A13" s="235">
        <v>100</v>
      </c>
      <c r="B13" s="43" t="s">
        <v>879</v>
      </c>
      <c r="C13" s="420">
        <v>0</v>
      </c>
      <c r="D13" s="424">
        <v>1835128.8982053301</v>
      </c>
      <c r="E13" s="420">
        <v>2799275.8202379746</v>
      </c>
      <c r="F13" s="420">
        <v>595264.93464955443</v>
      </c>
      <c r="G13" s="425">
        <v>84865940.960986793</v>
      </c>
      <c r="H13" s="420">
        <v>44414.008661419903</v>
      </c>
      <c r="I13" s="420">
        <v>11984643.598527912</v>
      </c>
      <c r="J13" s="420">
        <v>4168592.995651674</v>
      </c>
      <c r="K13" s="424">
        <v>19831626.703629203</v>
      </c>
      <c r="L13" s="420">
        <v>5342038.0819587149</v>
      </c>
      <c r="M13" s="420">
        <v>2319545.8965628361</v>
      </c>
      <c r="N13" s="424">
        <v>1221359.44897538</v>
      </c>
      <c r="O13" s="310">
        <v>135007831.34804678</v>
      </c>
      <c r="P13" s="417"/>
      <c r="Q13" s="235">
        <v>100</v>
      </c>
      <c r="U13" s="302"/>
      <c r="V13" s="302"/>
      <c r="W13" s="302"/>
      <c r="X13" s="302"/>
      <c r="Y13" s="302"/>
    </row>
    <row r="14" spans="1:25" x14ac:dyDescent="0.25">
      <c r="A14" s="235">
        <v>101</v>
      </c>
      <c r="B14" s="395" t="s">
        <v>878</v>
      </c>
      <c r="C14" s="286">
        <v>0</v>
      </c>
      <c r="D14" s="286">
        <v>2017396.9496927797</v>
      </c>
      <c r="E14" s="423">
        <v>3912324.7704671333</v>
      </c>
      <c r="F14" s="286">
        <v>1280618.1867817761</v>
      </c>
      <c r="G14" s="286">
        <v>142550213.90555453</v>
      </c>
      <c r="H14" s="297">
        <v>187119.48340596602</v>
      </c>
      <c r="I14" s="286">
        <v>11247595.973864675</v>
      </c>
      <c r="J14" s="286">
        <v>59058933.270722605</v>
      </c>
      <c r="K14" s="423">
        <v>37599462.848764904</v>
      </c>
      <c r="L14" s="286">
        <v>2535837.9503344628</v>
      </c>
      <c r="M14" s="286">
        <v>3265651.1119966563</v>
      </c>
      <c r="N14" s="423">
        <v>1677855.1921238599</v>
      </c>
      <c r="O14" s="318">
        <v>265333009.64370933</v>
      </c>
      <c r="P14" s="417"/>
      <c r="Q14" s="235">
        <v>101</v>
      </c>
      <c r="U14" s="302"/>
      <c r="V14" s="302"/>
      <c r="W14" s="302"/>
      <c r="X14" s="302"/>
      <c r="Y14" s="302"/>
    </row>
    <row r="15" spans="1:25" x14ac:dyDescent="0.25">
      <c r="A15" s="235">
        <v>102</v>
      </c>
      <c r="B15" s="268" t="s">
        <v>506</v>
      </c>
      <c r="C15" s="294">
        <v>0</v>
      </c>
      <c r="D15" s="294">
        <v>3852525.8478981098</v>
      </c>
      <c r="E15" s="294">
        <v>6711600.5907051079</v>
      </c>
      <c r="F15" s="294">
        <v>1875883.1214313307</v>
      </c>
      <c r="G15" s="294">
        <v>227416154.86654133</v>
      </c>
      <c r="H15" s="294">
        <v>231533.49206738593</v>
      </c>
      <c r="I15" s="294">
        <v>23232239.572392587</v>
      </c>
      <c r="J15" s="294">
        <v>63227526.266374283</v>
      </c>
      <c r="K15" s="294">
        <v>57431089.552394107</v>
      </c>
      <c r="L15" s="294">
        <v>7877876.0322931781</v>
      </c>
      <c r="M15" s="294">
        <v>5585197.0085594924</v>
      </c>
      <c r="N15" s="294">
        <v>2899214.6410992397</v>
      </c>
      <c r="O15" s="213">
        <v>400340840.99175608</v>
      </c>
      <c r="P15" s="416"/>
      <c r="Q15" s="235">
        <v>102</v>
      </c>
    </row>
    <row r="16" spans="1:25" x14ac:dyDescent="0.25">
      <c r="A16" s="133"/>
      <c r="B16" s="43"/>
      <c r="C16" s="43"/>
      <c r="D16" s="43"/>
      <c r="E16" s="43"/>
      <c r="F16" s="43"/>
      <c r="G16" s="43"/>
      <c r="H16" s="43"/>
      <c r="I16" s="43"/>
      <c r="J16" s="43"/>
      <c r="K16" s="43"/>
      <c r="L16" s="43"/>
      <c r="Q16" s="114"/>
    </row>
    <row r="17" spans="1:17" x14ac:dyDescent="0.25">
      <c r="A17" s="133"/>
      <c r="B17" s="43"/>
      <c r="C17" s="43"/>
      <c r="D17" s="43"/>
      <c r="E17" s="43"/>
      <c r="F17" s="43"/>
      <c r="G17" s="43"/>
      <c r="H17" s="43"/>
      <c r="I17" s="43"/>
      <c r="J17" s="43"/>
      <c r="K17" s="43"/>
      <c r="L17" s="43"/>
      <c r="Q17" s="114"/>
    </row>
    <row r="18" spans="1:17" x14ac:dyDescent="0.25">
      <c r="B18" s="83" t="s">
        <v>1076</v>
      </c>
      <c r="C18" s="269"/>
      <c r="D18" s="269"/>
      <c r="E18" s="269"/>
      <c r="F18" s="269"/>
      <c r="G18" s="269"/>
      <c r="H18" s="269"/>
      <c r="I18" s="269"/>
      <c r="J18" s="269"/>
      <c r="K18" s="269"/>
      <c r="L18" s="269"/>
      <c r="M18" s="39"/>
      <c r="N18" s="39"/>
      <c r="O18" s="39"/>
      <c r="P18" s="39"/>
      <c r="Q18" s="114"/>
    </row>
    <row r="19" spans="1:17" x14ac:dyDescent="0.25">
      <c r="B19" s="282" t="s">
        <v>1075</v>
      </c>
    </row>
    <row r="21" spans="1:17" x14ac:dyDescent="0.25">
      <c r="A21" s="133"/>
      <c r="B21" s="43"/>
      <c r="C21" s="236" t="s">
        <v>532</v>
      </c>
      <c r="D21" s="236" t="s">
        <v>531</v>
      </c>
      <c r="E21" s="236" t="s">
        <v>530</v>
      </c>
      <c r="F21" s="43"/>
      <c r="G21" s="43"/>
      <c r="H21" s="43"/>
      <c r="I21" s="43"/>
      <c r="J21" s="43"/>
      <c r="K21" s="43"/>
      <c r="L21" s="43"/>
      <c r="Q21" s="114"/>
    </row>
    <row r="22" spans="1:17" x14ac:dyDescent="0.25">
      <c r="C22" s="221" t="s">
        <v>620</v>
      </c>
      <c r="D22" s="285" t="s">
        <v>93</v>
      </c>
      <c r="E22" s="285" t="s">
        <v>93</v>
      </c>
      <c r="F22" s="43"/>
      <c r="G22" s="43"/>
      <c r="H22" s="43"/>
      <c r="I22" s="43"/>
      <c r="J22" s="43"/>
      <c r="K22" s="43"/>
      <c r="L22" s="43"/>
      <c r="Q22" s="114"/>
    </row>
    <row r="23" spans="1:17" x14ac:dyDescent="0.25">
      <c r="D23" s="114"/>
      <c r="E23" s="114"/>
      <c r="F23" s="43"/>
      <c r="G23" s="43"/>
      <c r="H23" s="43"/>
      <c r="I23" s="43"/>
      <c r="J23" s="43"/>
      <c r="K23" s="43"/>
      <c r="L23" s="43"/>
      <c r="Q23" s="114"/>
    </row>
    <row r="24" spans="1:17" x14ac:dyDescent="0.25">
      <c r="A24" s="248" t="s">
        <v>100</v>
      </c>
      <c r="B24" s="248" t="s">
        <v>545</v>
      </c>
      <c r="C24" s="236" t="s">
        <v>1004</v>
      </c>
      <c r="D24" s="236" t="s">
        <v>879</v>
      </c>
      <c r="E24" s="236" t="s">
        <v>878</v>
      </c>
      <c r="F24" s="43"/>
      <c r="G24" s="43"/>
      <c r="H24" s="43"/>
      <c r="I24" s="43"/>
      <c r="J24" s="43"/>
      <c r="K24" s="43"/>
      <c r="L24" s="43"/>
      <c r="Q24" s="248" t="s">
        <v>100</v>
      </c>
    </row>
    <row r="25" spans="1:17" x14ac:dyDescent="0.25">
      <c r="A25" s="235">
        <v>200</v>
      </c>
      <c r="B25" s="281">
        <v>2021</v>
      </c>
      <c r="C25" s="36">
        <v>66652062.669177294</v>
      </c>
      <c r="D25" s="300">
        <v>23502952.019044001</v>
      </c>
      <c r="E25" s="300">
        <v>43149110.650133297</v>
      </c>
      <c r="F25" s="43"/>
      <c r="G25" s="43"/>
      <c r="H25" s="43"/>
      <c r="I25" s="43"/>
      <c r="J25" s="43"/>
      <c r="K25" s="43"/>
      <c r="L25" s="43"/>
      <c r="Q25" s="235">
        <v>200</v>
      </c>
    </row>
    <row r="26" spans="1:17" x14ac:dyDescent="0.25">
      <c r="A26" s="303"/>
      <c r="B26" s="52"/>
      <c r="C26" s="52"/>
      <c r="D26" s="52"/>
      <c r="E26" s="43"/>
      <c r="F26" s="43"/>
      <c r="G26" s="43"/>
      <c r="H26" s="43"/>
      <c r="I26" s="43"/>
      <c r="J26" s="43"/>
      <c r="K26" s="43"/>
      <c r="L26" s="43"/>
      <c r="Q26" s="114"/>
    </row>
    <row r="27" spans="1:17" x14ac:dyDescent="0.25">
      <c r="A27" s="303"/>
      <c r="B27" s="52"/>
      <c r="C27" s="52"/>
      <c r="D27" s="52"/>
      <c r="E27" s="43"/>
      <c r="F27" s="43"/>
      <c r="G27" s="43"/>
      <c r="H27" s="43"/>
      <c r="I27" s="43"/>
      <c r="J27" s="43"/>
      <c r="K27" s="43"/>
      <c r="L27" s="43"/>
      <c r="Q27" s="114"/>
    </row>
    <row r="28" spans="1:17" x14ac:dyDescent="0.25">
      <c r="B28" s="83" t="s">
        <v>1074</v>
      </c>
      <c r="C28" s="269"/>
      <c r="D28" s="269"/>
      <c r="E28" s="269"/>
      <c r="F28" s="269"/>
      <c r="G28" s="269"/>
      <c r="H28" s="269"/>
      <c r="I28" s="269"/>
      <c r="J28" s="269"/>
      <c r="K28" s="269"/>
      <c r="L28" s="269"/>
      <c r="M28" s="39"/>
      <c r="N28" s="39"/>
      <c r="O28" s="39"/>
      <c r="P28" s="39"/>
      <c r="Q28" s="114"/>
    </row>
    <row r="29" spans="1:17" x14ac:dyDescent="0.25">
      <c r="B29" s="282" t="s">
        <v>1073</v>
      </c>
    </row>
    <row r="31" spans="1:17" x14ac:dyDescent="0.25">
      <c r="B31" s="43"/>
      <c r="C31" s="236" t="s">
        <v>532</v>
      </c>
      <c r="D31" s="236" t="s">
        <v>531</v>
      </c>
      <c r="E31" s="236" t="s">
        <v>530</v>
      </c>
      <c r="F31" s="236" t="s">
        <v>529</v>
      </c>
      <c r="G31" s="236" t="s">
        <v>554</v>
      </c>
      <c r="H31" s="43"/>
      <c r="I31" s="43"/>
      <c r="J31" s="43"/>
      <c r="K31" s="43"/>
      <c r="L31" s="43"/>
      <c r="Q31" s="114"/>
    </row>
    <row r="32" spans="1:17" ht="30" x14ac:dyDescent="0.25">
      <c r="A32" s="301"/>
      <c r="B32" s="413"/>
      <c r="C32" s="285" t="s">
        <v>249</v>
      </c>
      <c r="D32" s="285" t="s">
        <v>892</v>
      </c>
      <c r="E32" s="290" t="s">
        <v>884</v>
      </c>
      <c r="F32" s="285" t="s">
        <v>883</v>
      </c>
      <c r="G32" s="285" t="s">
        <v>882</v>
      </c>
      <c r="H32" s="414"/>
      <c r="I32" s="414"/>
      <c r="J32" s="414"/>
      <c r="K32" s="414"/>
      <c r="L32" s="414"/>
      <c r="M32" s="413"/>
      <c r="N32" s="413"/>
      <c r="O32" s="413"/>
      <c r="P32" s="413"/>
      <c r="Q32" s="114"/>
    </row>
    <row r="33" spans="1:17" x14ac:dyDescent="0.25">
      <c r="D33" s="412"/>
      <c r="F33" s="412"/>
      <c r="G33" s="412"/>
      <c r="H33" s="43"/>
      <c r="I33" s="43"/>
      <c r="J33" s="43"/>
      <c r="K33" s="43"/>
      <c r="L33" s="43"/>
      <c r="Q33" s="114"/>
    </row>
    <row r="34" spans="1:17" x14ac:dyDescent="0.25">
      <c r="F34" s="412"/>
      <c r="G34" s="412"/>
      <c r="H34" s="43"/>
      <c r="I34" s="43"/>
      <c r="J34" s="43"/>
      <c r="K34" s="43"/>
      <c r="L34" s="43"/>
      <c r="Q34" s="114"/>
    </row>
    <row r="35" spans="1:17" x14ac:dyDescent="0.25">
      <c r="C35" s="245" t="s">
        <v>891</v>
      </c>
      <c r="D35" s="6" t="s">
        <v>881</v>
      </c>
      <c r="E35" s="6" t="s">
        <v>573</v>
      </c>
      <c r="H35" s="43"/>
      <c r="I35" s="43"/>
      <c r="J35" s="43"/>
      <c r="K35" s="43"/>
      <c r="L35" s="43"/>
      <c r="Q35" s="114"/>
    </row>
    <row r="36" spans="1:17" x14ac:dyDescent="0.25">
      <c r="C36" s="6" t="s">
        <v>1072</v>
      </c>
      <c r="D36" s="6" t="s">
        <v>573</v>
      </c>
      <c r="E36" s="6" t="s">
        <v>1068</v>
      </c>
      <c r="F36" s="245" t="s">
        <v>879</v>
      </c>
      <c r="G36" s="245" t="s">
        <v>878</v>
      </c>
      <c r="H36" s="43"/>
      <c r="I36" s="43"/>
      <c r="J36" s="43"/>
      <c r="K36" s="43"/>
      <c r="L36" s="43"/>
      <c r="Q36" s="114"/>
    </row>
    <row r="37" spans="1:17" x14ac:dyDescent="0.25">
      <c r="A37" s="248" t="s">
        <v>100</v>
      </c>
      <c r="B37" s="248" t="s">
        <v>545</v>
      </c>
      <c r="C37" s="96" t="s">
        <v>877</v>
      </c>
      <c r="D37" s="96" t="s">
        <v>876</v>
      </c>
      <c r="E37" s="96" t="s">
        <v>875</v>
      </c>
      <c r="F37" s="96" t="s">
        <v>875</v>
      </c>
      <c r="G37" s="96" t="s">
        <v>875</v>
      </c>
      <c r="H37" s="43"/>
      <c r="I37" s="43"/>
      <c r="J37" s="43"/>
      <c r="K37" s="43"/>
      <c r="L37" s="43"/>
      <c r="Q37" s="248" t="s">
        <v>100</v>
      </c>
    </row>
    <row r="38" spans="1:17" x14ac:dyDescent="0.25">
      <c r="A38" s="235">
        <v>300</v>
      </c>
      <c r="B38" s="281">
        <v>2021</v>
      </c>
      <c r="C38" s="288">
        <v>247599424.99509788</v>
      </c>
      <c r="D38" s="358">
        <v>0.10328939320918375</v>
      </c>
      <c r="E38" s="36">
        <v>25574394.366686463</v>
      </c>
      <c r="F38" s="415">
        <v>8925832.2921987325</v>
      </c>
      <c r="G38" s="36">
        <v>16648562.074487736</v>
      </c>
      <c r="H38" s="43"/>
      <c r="I38" s="43"/>
      <c r="J38" s="43"/>
      <c r="K38" s="43"/>
      <c r="L38" s="43"/>
      <c r="Q38" s="235">
        <v>300</v>
      </c>
    </row>
    <row r="39" spans="1:17" x14ac:dyDescent="0.25">
      <c r="A39" s="235"/>
      <c r="B39" s="282"/>
      <c r="C39" s="276"/>
      <c r="D39" s="411"/>
      <c r="E39" s="52"/>
      <c r="F39" s="43"/>
      <c r="G39" s="43"/>
      <c r="H39" s="43"/>
      <c r="I39" s="43"/>
      <c r="J39" s="43"/>
      <c r="K39" s="43"/>
      <c r="L39" s="43"/>
      <c r="Q39" s="114"/>
    </row>
    <row r="40" spans="1:17" x14ac:dyDescent="0.25">
      <c r="A40" s="235"/>
      <c r="B40" s="282"/>
      <c r="C40" s="276"/>
      <c r="D40" s="411"/>
      <c r="E40" s="52"/>
      <c r="F40" s="43"/>
      <c r="G40" s="43"/>
      <c r="H40" s="43"/>
      <c r="I40" s="43"/>
      <c r="J40" s="43"/>
      <c r="K40" s="43"/>
      <c r="L40" s="43"/>
      <c r="Q40" s="114"/>
    </row>
    <row r="41" spans="1:17" x14ac:dyDescent="0.25">
      <c r="B41" s="83" t="s">
        <v>1071</v>
      </c>
      <c r="C41" s="269"/>
      <c r="D41" s="269"/>
      <c r="E41" s="269"/>
      <c r="F41" s="269"/>
      <c r="G41" s="269"/>
      <c r="H41" s="269"/>
      <c r="I41" s="269"/>
      <c r="J41" s="269"/>
      <c r="K41" s="269"/>
      <c r="L41" s="269"/>
      <c r="M41" s="39"/>
      <c r="N41" s="39"/>
      <c r="O41" s="39"/>
      <c r="P41" s="39"/>
      <c r="Q41" s="114"/>
    </row>
    <row r="42" spans="1:17" x14ac:dyDescent="0.25">
      <c r="B42" s="282" t="s">
        <v>1070</v>
      </c>
    </row>
    <row r="44" spans="1:17" x14ac:dyDescent="0.25">
      <c r="B44" s="43"/>
      <c r="C44" s="236" t="s">
        <v>532</v>
      </c>
      <c r="D44" s="236" t="s">
        <v>531</v>
      </c>
      <c r="E44" s="236" t="s">
        <v>530</v>
      </c>
      <c r="F44" s="236" t="s">
        <v>529</v>
      </c>
      <c r="G44" s="236" t="s">
        <v>554</v>
      </c>
      <c r="H44" s="43"/>
      <c r="I44" s="43"/>
      <c r="J44" s="43"/>
      <c r="K44" s="43"/>
      <c r="L44" s="43"/>
      <c r="Q44" s="114"/>
    </row>
    <row r="45" spans="1:17" ht="30" x14ac:dyDescent="0.25">
      <c r="A45" s="301"/>
      <c r="B45" s="413"/>
      <c r="C45" s="285" t="s">
        <v>201</v>
      </c>
      <c r="D45" s="285" t="s">
        <v>885</v>
      </c>
      <c r="E45" s="290" t="s">
        <v>884</v>
      </c>
      <c r="F45" s="285" t="s">
        <v>883</v>
      </c>
      <c r="G45" s="285" t="s">
        <v>882</v>
      </c>
      <c r="H45" s="414"/>
      <c r="I45" s="414"/>
      <c r="J45" s="414"/>
      <c r="K45" s="414"/>
      <c r="L45" s="414"/>
      <c r="M45" s="413"/>
      <c r="N45" s="413"/>
      <c r="O45" s="413"/>
      <c r="P45" s="413"/>
      <c r="Q45" s="114"/>
    </row>
    <row r="46" spans="1:17" x14ac:dyDescent="0.25">
      <c r="D46" s="412"/>
      <c r="E46" s="114"/>
      <c r="F46" s="412"/>
      <c r="G46" s="412"/>
      <c r="H46" s="43"/>
      <c r="I46" s="43"/>
      <c r="J46" s="43"/>
      <c r="K46" s="43"/>
      <c r="L46" s="43"/>
      <c r="Q46" s="114"/>
    </row>
    <row r="47" spans="1:17" x14ac:dyDescent="0.25">
      <c r="H47" s="43"/>
      <c r="I47" s="43"/>
      <c r="J47" s="43"/>
      <c r="K47" s="43"/>
      <c r="L47" s="43"/>
      <c r="Q47" s="114"/>
    </row>
    <row r="48" spans="1:17" x14ac:dyDescent="0.25">
      <c r="D48" s="6" t="s">
        <v>881</v>
      </c>
      <c r="E48" s="6" t="s">
        <v>573</v>
      </c>
      <c r="H48" s="43"/>
      <c r="I48" s="43"/>
      <c r="J48" s="43"/>
      <c r="K48" s="43"/>
      <c r="L48" s="43"/>
      <c r="Q48" s="114"/>
    </row>
    <row r="49" spans="1:18" x14ac:dyDescent="0.25">
      <c r="C49" s="245" t="s">
        <v>1069</v>
      </c>
      <c r="D49" s="6" t="s">
        <v>573</v>
      </c>
      <c r="E49" s="6" t="s">
        <v>1068</v>
      </c>
      <c r="F49" s="245" t="s">
        <v>879</v>
      </c>
      <c r="G49" s="245" t="s">
        <v>878</v>
      </c>
      <c r="H49" s="43"/>
      <c r="I49" s="43"/>
      <c r="J49" s="43"/>
      <c r="K49" s="43"/>
      <c r="L49" s="43"/>
      <c r="Q49" s="114"/>
    </row>
    <row r="50" spans="1:18" x14ac:dyDescent="0.25">
      <c r="A50" s="248" t="s">
        <v>100</v>
      </c>
      <c r="B50" s="248" t="s">
        <v>545</v>
      </c>
      <c r="C50" s="96" t="s">
        <v>877</v>
      </c>
      <c r="D50" s="96" t="s">
        <v>876</v>
      </c>
      <c r="E50" s="96" t="s">
        <v>1067</v>
      </c>
      <c r="F50" s="96" t="s">
        <v>1067</v>
      </c>
      <c r="G50" s="96" t="s">
        <v>1067</v>
      </c>
      <c r="H50" s="43"/>
      <c r="I50" s="43"/>
      <c r="J50" s="43"/>
      <c r="K50" s="43"/>
      <c r="L50" s="43"/>
      <c r="Q50" s="248" t="s">
        <v>100</v>
      </c>
    </row>
    <row r="51" spans="1:18" x14ac:dyDescent="0.25">
      <c r="A51" s="235">
        <v>400</v>
      </c>
      <c r="B51" s="281">
        <v>2021</v>
      </c>
      <c r="C51" s="288">
        <v>3679122.3953759712</v>
      </c>
      <c r="D51" s="50">
        <v>0.14690470287718091</v>
      </c>
      <c r="E51" s="36">
        <v>540480.3823414892</v>
      </c>
      <c r="F51" s="410">
        <v>188635.44453227386</v>
      </c>
      <c r="G51" s="36">
        <v>351844.93780921545</v>
      </c>
      <c r="H51" s="43"/>
      <c r="I51" s="43"/>
      <c r="J51" s="43"/>
      <c r="K51" s="43"/>
      <c r="L51" s="43"/>
      <c r="Q51" s="235">
        <v>400</v>
      </c>
    </row>
    <row r="52" spans="1:18" x14ac:dyDescent="0.25">
      <c r="A52" s="235"/>
      <c r="B52" s="282"/>
      <c r="C52" s="276"/>
      <c r="D52" s="411"/>
      <c r="E52" s="52"/>
      <c r="F52" s="43"/>
      <c r="G52" s="43"/>
      <c r="H52" s="43"/>
      <c r="I52" s="43"/>
      <c r="J52" s="43"/>
      <c r="K52" s="43"/>
      <c r="L52" s="43"/>
      <c r="Q52" s="114"/>
    </row>
    <row r="53" spans="1:18" x14ac:dyDescent="0.25">
      <c r="A53" s="235"/>
      <c r="B53" s="282"/>
      <c r="C53" s="276"/>
      <c r="D53" s="411"/>
      <c r="E53" s="52"/>
      <c r="F53" s="43"/>
      <c r="G53" s="43"/>
      <c r="H53" s="43"/>
      <c r="I53" s="43"/>
      <c r="J53" s="43"/>
      <c r="K53" s="43"/>
      <c r="L53" s="43"/>
      <c r="Q53" s="114"/>
    </row>
    <row r="54" spans="1:18" x14ac:dyDescent="0.25">
      <c r="B54" s="83" t="s">
        <v>1066</v>
      </c>
      <c r="C54" s="269"/>
      <c r="D54" s="269"/>
      <c r="E54" s="269"/>
      <c r="F54" s="269"/>
      <c r="G54" s="269"/>
      <c r="H54" s="269"/>
      <c r="I54" s="269"/>
      <c r="J54" s="269"/>
      <c r="K54" s="269"/>
      <c r="L54" s="269"/>
      <c r="M54" s="39"/>
      <c r="N54" s="39"/>
      <c r="O54" s="39"/>
      <c r="P54" s="39"/>
      <c r="Q54" s="114"/>
    </row>
    <row r="55" spans="1:18" x14ac:dyDescent="0.25">
      <c r="B55" s="282" t="s">
        <v>1065</v>
      </c>
    </row>
    <row r="56" spans="1:18" x14ac:dyDescent="0.25">
      <c r="R56" s="268"/>
    </row>
    <row r="57" spans="1:18" x14ac:dyDescent="0.25">
      <c r="B57" s="43"/>
      <c r="C57" s="236" t="s">
        <v>532</v>
      </c>
      <c r="D57" s="236" t="s">
        <v>531</v>
      </c>
      <c r="E57" s="236" t="s">
        <v>530</v>
      </c>
      <c r="F57" s="43"/>
      <c r="G57" s="43"/>
      <c r="H57" s="43"/>
      <c r="I57" s="43"/>
      <c r="J57" s="43"/>
      <c r="K57" s="43"/>
      <c r="L57" s="43"/>
      <c r="Q57" s="114"/>
    </row>
    <row r="58" spans="1:18" ht="30" x14ac:dyDescent="0.25">
      <c r="B58" s="43"/>
      <c r="C58" s="285" t="s">
        <v>1064</v>
      </c>
      <c r="D58" s="285" t="s">
        <v>1064</v>
      </c>
      <c r="E58" s="285" t="s">
        <v>1064</v>
      </c>
      <c r="F58" s="43"/>
      <c r="G58" s="43"/>
      <c r="H58" s="43"/>
      <c r="I58" s="43"/>
      <c r="J58" s="43"/>
      <c r="K58" s="43"/>
      <c r="L58" s="43"/>
      <c r="Q58" s="114"/>
    </row>
    <row r="59" spans="1:18" x14ac:dyDescent="0.25">
      <c r="F59" s="43"/>
      <c r="G59" s="43"/>
      <c r="H59" s="43"/>
      <c r="I59" s="43"/>
      <c r="J59" s="43"/>
      <c r="K59" s="43"/>
      <c r="L59" s="43"/>
      <c r="Q59" s="114"/>
    </row>
    <row r="60" spans="1:18" x14ac:dyDescent="0.25">
      <c r="A60" s="248" t="s">
        <v>100</v>
      </c>
      <c r="B60" s="248" t="s">
        <v>545</v>
      </c>
      <c r="C60" s="236" t="s">
        <v>1004</v>
      </c>
      <c r="D60" s="236" t="s">
        <v>879</v>
      </c>
      <c r="E60" s="236" t="s">
        <v>878</v>
      </c>
      <c r="F60" s="43"/>
      <c r="G60" s="43"/>
      <c r="H60" s="43"/>
      <c r="I60" s="43"/>
      <c r="J60" s="43"/>
      <c r="K60" s="43"/>
      <c r="L60" s="43"/>
      <c r="Q60" s="248" t="s">
        <v>100</v>
      </c>
    </row>
    <row r="61" spans="1:18" x14ac:dyDescent="0.25">
      <c r="A61" s="235">
        <v>500</v>
      </c>
      <c r="B61" s="281">
        <v>2021</v>
      </c>
      <c r="C61" s="410">
        <v>92766937.418205246</v>
      </c>
      <c r="D61" s="410">
        <v>32617419.755775008</v>
      </c>
      <c r="E61" s="36">
        <v>60149517.662430249</v>
      </c>
      <c r="F61" s="276" t="s">
        <v>1063</v>
      </c>
      <c r="G61" s="43"/>
      <c r="H61" s="43"/>
      <c r="I61" s="43"/>
      <c r="J61" s="43"/>
      <c r="K61" s="43"/>
      <c r="L61" s="43"/>
      <c r="Q61" s="235">
        <v>500</v>
      </c>
    </row>
    <row r="62" spans="1:18" x14ac:dyDescent="0.25">
      <c r="E62" s="43"/>
      <c r="F62" s="43"/>
      <c r="G62" s="43"/>
      <c r="H62" s="43"/>
      <c r="I62" s="43"/>
      <c r="J62" s="43"/>
      <c r="K62" s="43"/>
      <c r="L62" s="43"/>
      <c r="Q62" s="114"/>
    </row>
    <row r="63" spans="1:18" x14ac:dyDescent="0.25">
      <c r="A63" s="133"/>
      <c r="B63" s="43"/>
      <c r="C63" s="43"/>
      <c r="D63" s="43"/>
      <c r="E63" s="43"/>
      <c r="F63" s="43"/>
      <c r="G63" s="43"/>
      <c r="H63" s="43"/>
      <c r="I63" s="43"/>
      <c r="J63" s="43"/>
      <c r="K63" s="43"/>
      <c r="L63" s="43"/>
      <c r="Q63" s="114"/>
    </row>
    <row r="64" spans="1:18" x14ac:dyDescent="0.25">
      <c r="B64" s="409" t="s">
        <v>1062</v>
      </c>
      <c r="C64" s="408"/>
      <c r="D64" s="408"/>
      <c r="E64" s="408"/>
      <c r="F64" s="408"/>
      <c r="G64" s="408"/>
      <c r="H64" s="408"/>
      <c r="I64" s="408"/>
      <c r="J64" s="408"/>
      <c r="K64" s="408"/>
      <c r="L64" s="408"/>
      <c r="M64" s="408"/>
      <c r="N64" s="408"/>
      <c r="O64" s="408"/>
      <c r="P64" s="407"/>
      <c r="Q64" s="268"/>
    </row>
    <row r="65" spans="1:17" x14ac:dyDescent="0.25">
      <c r="A65" s="133"/>
      <c r="B65" s="43" t="s">
        <v>1061</v>
      </c>
      <c r="C65" s="43"/>
      <c r="D65" s="43"/>
      <c r="E65" s="43"/>
      <c r="F65" s="43"/>
      <c r="G65" s="43"/>
      <c r="H65" s="43"/>
      <c r="I65" s="43"/>
      <c r="J65" s="43"/>
      <c r="K65" s="43"/>
      <c r="L65" s="43"/>
    </row>
    <row r="66" spans="1:17" x14ac:dyDescent="0.25">
      <c r="A66" s="133"/>
      <c r="B66" s="43" t="s">
        <v>1060</v>
      </c>
      <c r="C66" s="43"/>
      <c r="D66" s="43"/>
      <c r="E66" s="43"/>
      <c r="F66" s="43"/>
      <c r="G66" s="43"/>
      <c r="H66" s="43"/>
      <c r="I66" s="43"/>
      <c r="J66" s="43"/>
      <c r="K66" s="43"/>
      <c r="L66" s="43"/>
    </row>
    <row r="67" spans="1:17" x14ac:dyDescent="0.25">
      <c r="A67" s="133"/>
      <c r="B67" s="43"/>
      <c r="C67" s="43"/>
      <c r="D67" s="43"/>
      <c r="E67" s="43"/>
      <c r="F67" s="43"/>
      <c r="G67" s="43"/>
      <c r="H67" s="43"/>
      <c r="I67" s="43"/>
      <c r="J67" s="43"/>
      <c r="K67" s="43"/>
      <c r="L67" s="43"/>
    </row>
    <row r="68" spans="1:17" x14ac:dyDescent="0.25">
      <c r="A68" s="6"/>
      <c r="B68" s="83" t="s">
        <v>1059</v>
      </c>
      <c r="C68" s="39"/>
      <c r="D68" s="39"/>
      <c r="E68" s="39"/>
      <c r="F68" s="39"/>
      <c r="G68" s="39"/>
      <c r="H68" s="269"/>
      <c r="I68" s="39"/>
      <c r="J68" s="39"/>
      <c r="K68" s="39"/>
      <c r="L68" s="39"/>
      <c r="M68" s="39"/>
      <c r="N68" s="39"/>
      <c r="O68" s="39"/>
      <c r="P68" s="39"/>
    </row>
    <row r="69" spans="1:17" x14ac:dyDescent="0.25">
      <c r="B69" s="282" t="s">
        <v>1058</v>
      </c>
    </row>
    <row r="71" spans="1:17" x14ac:dyDescent="0.25">
      <c r="A71" s="6"/>
      <c r="D71" s="236" t="s">
        <v>532</v>
      </c>
      <c r="E71" s="236" t="s">
        <v>531</v>
      </c>
      <c r="F71" s="236" t="s">
        <v>530</v>
      </c>
      <c r="G71" s="236" t="s">
        <v>529</v>
      </c>
      <c r="H71" s="236" t="s">
        <v>554</v>
      </c>
      <c r="I71" s="236" t="s">
        <v>553</v>
      </c>
      <c r="J71" s="236" t="s">
        <v>552</v>
      </c>
      <c r="K71" s="236" t="s">
        <v>582</v>
      </c>
      <c r="L71" s="236" t="s">
        <v>581</v>
      </c>
      <c r="M71" s="236" t="s">
        <v>729</v>
      </c>
      <c r="N71" s="236" t="s">
        <v>728</v>
      </c>
      <c r="O71" s="236" t="s">
        <v>727</v>
      </c>
      <c r="P71" s="236" t="s">
        <v>726</v>
      </c>
    </row>
    <row r="72" spans="1:17" x14ac:dyDescent="0.25">
      <c r="B72" s="6"/>
      <c r="C72" s="6"/>
      <c r="D72" s="301" t="s">
        <v>54</v>
      </c>
      <c r="E72" s="301" t="s">
        <v>54</v>
      </c>
      <c r="F72" s="301" t="s">
        <v>54</v>
      </c>
      <c r="G72" s="301" t="s">
        <v>54</v>
      </c>
      <c r="H72" s="301" t="s">
        <v>54</v>
      </c>
      <c r="I72" s="301" t="s">
        <v>54</v>
      </c>
      <c r="J72" s="301" t="s">
        <v>54</v>
      </c>
      <c r="K72" s="301" t="s">
        <v>54</v>
      </c>
      <c r="L72" s="301" t="s">
        <v>54</v>
      </c>
      <c r="M72" s="301" t="s">
        <v>54</v>
      </c>
      <c r="N72" s="301" t="s">
        <v>54</v>
      </c>
      <c r="O72" s="301" t="s">
        <v>54</v>
      </c>
      <c r="P72" s="285" t="s">
        <v>919</v>
      </c>
    </row>
    <row r="73" spans="1:17" x14ac:dyDescent="0.25">
      <c r="B73" s="6"/>
      <c r="C73" s="6"/>
      <c r="N73" s="114"/>
      <c r="P73" s="285"/>
    </row>
    <row r="74" spans="1:17" x14ac:dyDescent="0.25">
      <c r="A74" s="235"/>
      <c r="C74" s="78" t="s">
        <v>916</v>
      </c>
      <c r="D74" s="245">
        <v>350.01</v>
      </c>
      <c r="E74" s="245">
        <v>350.02</v>
      </c>
      <c r="F74" s="245">
        <v>352.01</v>
      </c>
      <c r="G74" s="245">
        <v>352.02</v>
      </c>
      <c r="H74" s="245">
        <v>353.01</v>
      </c>
      <c r="I74" s="245">
        <v>353.02</v>
      </c>
      <c r="J74" s="245">
        <v>354</v>
      </c>
      <c r="K74" s="245">
        <v>355</v>
      </c>
      <c r="L74" s="245">
        <v>356</v>
      </c>
      <c r="M74" s="245">
        <v>357</v>
      </c>
      <c r="N74" s="245">
        <v>358</v>
      </c>
      <c r="O74" s="245">
        <v>359</v>
      </c>
    </row>
    <row r="75" spans="1:17" x14ac:dyDescent="0.25">
      <c r="A75" s="248" t="s">
        <v>100</v>
      </c>
      <c r="B75" s="248" t="s">
        <v>523</v>
      </c>
      <c r="C75" s="248" t="s">
        <v>545</v>
      </c>
      <c r="D75" s="236" t="s">
        <v>915</v>
      </c>
      <c r="E75" s="236" t="s">
        <v>907</v>
      </c>
      <c r="F75" s="236" t="s">
        <v>914</v>
      </c>
      <c r="G75" s="236" t="s">
        <v>913</v>
      </c>
      <c r="H75" s="236" t="s">
        <v>904</v>
      </c>
      <c r="I75" s="236" t="s">
        <v>912</v>
      </c>
      <c r="J75" s="236" t="s">
        <v>911</v>
      </c>
      <c r="K75" s="236" t="s">
        <v>910</v>
      </c>
      <c r="L75" s="236" t="s">
        <v>906</v>
      </c>
      <c r="M75" s="236" t="s">
        <v>909</v>
      </c>
      <c r="N75" s="236" t="s">
        <v>908</v>
      </c>
      <c r="O75" s="236" t="s">
        <v>905</v>
      </c>
      <c r="P75" s="248" t="s">
        <v>506</v>
      </c>
      <c r="Q75" s="248" t="s">
        <v>100</v>
      </c>
    </row>
    <row r="76" spans="1:17" x14ac:dyDescent="0.25">
      <c r="A76" s="235">
        <v>600</v>
      </c>
      <c r="B76" s="282" t="s">
        <v>518</v>
      </c>
      <c r="C76" s="281">
        <v>2021</v>
      </c>
      <c r="D76" s="257">
        <v>81082210</v>
      </c>
      <c r="E76" s="257">
        <v>204697715.5</v>
      </c>
      <c r="F76" s="257">
        <v>365924206</v>
      </c>
      <c r="G76" s="257">
        <v>109197965</v>
      </c>
      <c r="H76" s="257">
        <v>7206925588</v>
      </c>
      <c r="I76" s="257">
        <v>29949429</v>
      </c>
      <c r="J76" s="257">
        <v>948326282</v>
      </c>
      <c r="K76" s="257">
        <v>1889644927</v>
      </c>
      <c r="L76" s="257">
        <v>1990090001.27</v>
      </c>
      <c r="M76" s="257">
        <v>511780794</v>
      </c>
      <c r="N76" s="257">
        <v>281267655</v>
      </c>
      <c r="O76" s="257">
        <v>139155022.37</v>
      </c>
      <c r="P76" s="33">
        <v>13758041795.140001</v>
      </c>
      <c r="Q76" s="235">
        <v>600</v>
      </c>
    </row>
    <row r="77" spans="1:17" x14ac:dyDescent="0.25">
      <c r="A77" s="235">
        <v>601</v>
      </c>
      <c r="B77" s="282" t="s">
        <v>517</v>
      </c>
      <c r="C77" s="281">
        <v>2021</v>
      </c>
      <c r="D77" s="257">
        <v>81091166</v>
      </c>
      <c r="E77" s="257">
        <v>204691994.5</v>
      </c>
      <c r="F77" s="257">
        <v>365470220</v>
      </c>
      <c r="G77" s="257">
        <v>109213427</v>
      </c>
      <c r="H77" s="257">
        <v>7247377643</v>
      </c>
      <c r="I77" s="257">
        <v>29949427</v>
      </c>
      <c r="J77" s="257">
        <v>955735508</v>
      </c>
      <c r="K77" s="257">
        <v>1901396960</v>
      </c>
      <c r="L77" s="257">
        <v>2006933222.5699999</v>
      </c>
      <c r="M77" s="257">
        <v>511782793</v>
      </c>
      <c r="N77" s="257">
        <v>281517440</v>
      </c>
      <c r="O77" s="257">
        <v>139958846.37</v>
      </c>
      <c r="P77" s="33">
        <v>13835118647.440001</v>
      </c>
      <c r="Q77" s="235">
        <v>601</v>
      </c>
    </row>
    <row r="78" spans="1:17" x14ac:dyDescent="0.25">
      <c r="A78" s="235">
        <v>602</v>
      </c>
      <c r="B78" s="282" t="s">
        <v>516</v>
      </c>
      <c r="C78" s="281">
        <v>2021</v>
      </c>
      <c r="D78" s="257">
        <v>80990387</v>
      </c>
      <c r="E78" s="257">
        <v>204771356.5</v>
      </c>
      <c r="F78" s="257">
        <v>364180830</v>
      </c>
      <c r="G78" s="257">
        <v>109229322</v>
      </c>
      <c r="H78" s="257">
        <v>7302628652</v>
      </c>
      <c r="I78" s="257">
        <v>29949432</v>
      </c>
      <c r="J78" s="257">
        <v>960159717</v>
      </c>
      <c r="K78" s="257">
        <v>1922473315</v>
      </c>
      <c r="L78" s="257">
        <v>2031966189.8700004</v>
      </c>
      <c r="M78" s="257">
        <v>511867942</v>
      </c>
      <c r="N78" s="257">
        <v>281531345</v>
      </c>
      <c r="O78" s="257">
        <v>155800344.37</v>
      </c>
      <c r="P78" s="33">
        <v>13955548832.740002</v>
      </c>
      <c r="Q78" s="235">
        <v>602</v>
      </c>
    </row>
    <row r="79" spans="1:17" x14ac:dyDescent="0.25">
      <c r="A79" s="235">
        <v>603</v>
      </c>
      <c r="B79" s="282" t="s">
        <v>515</v>
      </c>
      <c r="C79" s="281">
        <v>2021</v>
      </c>
      <c r="D79" s="257">
        <v>81010943</v>
      </c>
      <c r="E79" s="257">
        <v>214669095.5</v>
      </c>
      <c r="F79" s="257">
        <v>365085639</v>
      </c>
      <c r="G79" s="257">
        <v>109289057</v>
      </c>
      <c r="H79" s="257">
        <v>7324469479</v>
      </c>
      <c r="I79" s="257">
        <v>29949445</v>
      </c>
      <c r="J79" s="257">
        <v>959599915</v>
      </c>
      <c r="K79" s="257">
        <v>1941811078</v>
      </c>
      <c r="L79" s="257">
        <v>2045161714.7900002</v>
      </c>
      <c r="M79" s="257">
        <v>512266724</v>
      </c>
      <c r="N79" s="257">
        <v>281537479</v>
      </c>
      <c r="O79" s="257">
        <v>156179111.37</v>
      </c>
      <c r="P79" s="33">
        <v>14021029680.660002</v>
      </c>
      <c r="Q79" s="235">
        <v>603</v>
      </c>
    </row>
    <row r="80" spans="1:17" x14ac:dyDescent="0.25">
      <c r="A80" s="235">
        <v>604</v>
      </c>
      <c r="B80" s="282" t="s">
        <v>514</v>
      </c>
      <c r="C80" s="281">
        <v>2021</v>
      </c>
      <c r="D80" s="257">
        <v>81195521</v>
      </c>
      <c r="E80" s="257">
        <v>214924324.5</v>
      </c>
      <c r="F80" s="257">
        <v>365641897</v>
      </c>
      <c r="G80" s="257">
        <v>109489691</v>
      </c>
      <c r="H80" s="257">
        <v>7369639929</v>
      </c>
      <c r="I80" s="257">
        <v>29949435</v>
      </c>
      <c r="J80" s="257">
        <v>1020088189</v>
      </c>
      <c r="K80" s="257">
        <v>1958221339</v>
      </c>
      <c r="L80" s="257">
        <v>2064719290.3500001</v>
      </c>
      <c r="M80" s="257">
        <v>511940071</v>
      </c>
      <c r="N80" s="257">
        <v>281503304</v>
      </c>
      <c r="O80" s="257">
        <v>164650881.37</v>
      </c>
      <c r="P80" s="33">
        <v>14171963872.220001</v>
      </c>
      <c r="Q80" s="235">
        <v>604</v>
      </c>
    </row>
    <row r="81" spans="1:17" x14ac:dyDescent="0.25">
      <c r="A81" s="235">
        <v>605</v>
      </c>
      <c r="B81" s="282" t="s">
        <v>723</v>
      </c>
      <c r="C81" s="281">
        <v>2021</v>
      </c>
      <c r="D81" s="257">
        <v>81166230</v>
      </c>
      <c r="E81" s="257">
        <v>214937257.5</v>
      </c>
      <c r="F81" s="257">
        <v>366619347</v>
      </c>
      <c r="G81" s="257">
        <v>111419926</v>
      </c>
      <c r="H81" s="257">
        <v>7403344835</v>
      </c>
      <c r="I81" s="257">
        <v>29949435</v>
      </c>
      <c r="J81" s="257">
        <v>1033121722</v>
      </c>
      <c r="K81" s="257">
        <v>1981926007</v>
      </c>
      <c r="L81" s="257">
        <v>2091058047</v>
      </c>
      <c r="M81" s="257">
        <v>518140626</v>
      </c>
      <c r="N81" s="257">
        <v>281512903</v>
      </c>
      <c r="O81" s="257">
        <v>157029472.37</v>
      </c>
      <c r="P81" s="33">
        <v>14270225807.870001</v>
      </c>
      <c r="Q81" s="235">
        <v>605</v>
      </c>
    </row>
    <row r="82" spans="1:17" x14ac:dyDescent="0.25">
      <c r="A82" s="235">
        <v>606</v>
      </c>
      <c r="B82" s="282" t="s">
        <v>512</v>
      </c>
      <c r="C82" s="281">
        <v>2021</v>
      </c>
      <c r="D82" s="257">
        <v>81407738</v>
      </c>
      <c r="E82" s="257">
        <v>215139194.5</v>
      </c>
      <c r="F82" s="257">
        <v>367975674</v>
      </c>
      <c r="G82" s="257">
        <v>111212274</v>
      </c>
      <c r="H82" s="257">
        <v>7411089444</v>
      </c>
      <c r="I82" s="257">
        <v>29956931</v>
      </c>
      <c r="J82" s="257">
        <v>1028087089</v>
      </c>
      <c r="K82" s="257">
        <v>1992875662</v>
      </c>
      <c r="L82" s="257">
        <v>2093702804.3400002</v>
      </c>
      <c r="M82" s="257">
        <v>518157542</v>
      </c>
      <c r="N82" s="257">
        <v>281545049</v>
      </c>
      <c r="O82" s="257">
        <v>157371022.37</v>
      </c>
      <c r="P82" s="33">
        <v>14288520424.210001</v>
      </c>
      <c r="Q82" s="235">
        <v>606</v>
      </c>
    </row>
    <row r="83" spans="1:17" x14ac:dyDescent="0.25">
      <c r="A83" s="235">
        <v>607</v>
      </c>
      <c r="B83" s="282" t="s">
        <v>511</v>
      </c>
      <c r="C83" s="281">
        <v>2021</v>
      </c>
      <c r="D83" s="257">
        <v>81038869</v>
      </c>
      <c r="E83" s="257">
        <v>215459267.5</v>
      </c>
      <c r="F83" s="257">
        <v>371301372</v>
      </c>
      <c r="G83" s="257">
        <v>111277950</v>
      </c>
      <c r="H83" s="257">
        <v>7419544048</v>
      </c>
      <c r="I83" s="257">
        <v>29972394</v>
      </c>
      <c r="J83" s="257">
        <v>1025893976</v>
      </c>
      <c r="K83" s="257">
        <v>2002945255</v>
      </c>
      <c r="L83" s="257">
        <v>2104019728.6100001</v>
      </c>
      <c r="M83" s="257">
        <v>519234160</v>
      </c>
      <c r="N83" s="257">
        <v>282534481</v>
      </c>
      <c r="O83" s="257">
        <v>158218489.37</v>
      </c>
      <c r="P83" s="33">
        <v>14321439990.480001</v>
      </c>
      <c r="Q83" s="235">
        <v>607</v>
      </c>
    </row>
    <row r="84" spans="1:17" x14ac:dyDescent="0.25">
      <c r="A84" s="235">
        <v>608</v>
      </c>
      <c r="B84" s="282" t="s">
        <v>510</v>
      </c>
      <c r="C84" s="281">
        <v>2021</v>
      </c>
      <c r="D84" s="257">
        <v>80558548</v>
      </c>
      <c r="E84" s="257">
        <v>215508171.5</v>
      </c>
      <c r="F84" s="257">
        <v>371342854</v>
      </c>
      <c r="G84" s="257">
        <v>107652505</v>
      </c>
      <c r="H84" s="257">
        <v>7451152743</v>
      </c>
      <c r="I84" s="257">
        <v>28510471</v>
      </c>
      <c r="J84" s="257">
        <v>1026697230</v>
      </c>
      <c r="K84" s="257">
        <v>2032409326</v>
      </c>
      <c r="L84" s="257">
        <v>2117278022.23</v>
      </c>
      <c r="M84" s="257">
        <v>518187422</v>
      </c>
      <c r="N84" s="257">
        <v>281559380</v>
      </c>
      <c r="O84" s="257">
        <v>159448348.37</v>
      </c>
      <c r="P84" s="33">
        <v>14390305021.1</v>
      </c>
      <c r="Q84" s="235">
        <v>608</v>
      </c>
    </row>
    <row r="85" spans="1:17" x14ac:dyDescent="0.25">
      <c r="A85" s="235">
        <v>609</v>
      </c>
      <c r="B85" s="282" t="s">
        <v>509</v>
      </c>
      <c r="C85" s="281">
        <v>2021</v>
      </c>
      <c r="D85" s="257">
        <v>81465910</v>
      </c>
      <c r="E85" s="257">
        <v>215743758.5</v>
      </c>
      <c r="F85" s="257">
        <v>371358245</v>
      </c>
      <c r="G85" s="257">
        <v>108285821</v>
      </c>
      <c r="H85" s="257">
        <v>7454775898</v>
      </c>
      <c r="I85" s="257">
        <v>28540466</v>
      </c>
      <c r="J85" s="257">
        <v>1027423378</v>
      </c>
      <c r="K85" s="257">
        <v>2056121519</v>
      </c>
      <c r="L85" s="257">
        <v>2145828755.27</v>
      </c>
      <c r="M85" s="257">
        <v>518207870</v>
      </c>
      <c r="N85" s="257">
        <v>281563823</v>
      </c>
      <c r="O85" s="257">
        <v>160187123.37</v>
      </c>
      <c r="P85" s="33">
        <v>14449502567.140001</v>
      </c>
      <c r="Q85" s="235">
        <v>609</v>
      </c>
    </row>
    <row r="86" spans="1:17" x14ac:dyDescent="0.25">
      <c r="A86" s="235">
        <v>610</v>
      </c>
      <c r="B86" s="282" t="s">
        <v>508</v>
      </c>
      <c r="C86" s="281">
        <v>2021</v>
      </c>
      <c r="D86" s="257">
        <v>81298190</v>
      </c>
      <c r="E86" s="257">
        <v>216295629.5</v>
      </c>
      <c r="F86" s="257">
        <v>371380938</v>
      </c>
      <c r="G86" s="257">
        <v>108507540</v>
      </c>
      <c r="H86" s="257">
        <v>7520581566</v>
      </c>
      <c r="I86" s="257">
        <v>28548813</v>
      </c>
      <c r="J86" s="257">
        <v>1029579528</v>
      </c>
      <c r="K86" s="257">
        <v>2076394581</v>
      </c>
      <c r="L86" s="257">
        <v>2174658305.54</v>
      </c>
      <c r="M86" s="257">
        <v>518612446</v>
      </c>
      <c r="N86" s="257">
        <v>281572447</v>
      </c>
      <c r="O86" s="257">
        <v>161718343.37</v>
      </c>
      <c r="P86" s="33">
        <v>14569148327.410002</v>
      </c>
      <c r="Q86" s="235">
        <v>610</v>
      </c>
    </row>
    <row r="87" spans="1:17" x14ac:dyDescent="0.25">
      <c r="A87" s="235">
        <v>611</v>
      </c>
      <c r="B87" s="282" t="s">
        <v>507</v>
      </c>
      <c r="C87" s="281">
        <v>2021</v>
      </c>
      <c r="D87" s="257">
        <v>82791681</v>
      </c>
      <c r="E87" s="257">
        <v>207603618.5</v>
      </c>
      <c r="F87" s="257">
        <v>358808307.62</v>
      </c>
      <c r="G87" s="257">
        <v>108679506</v>
      </c>
      <c r="H87" s="257">
        <v>7520649423</v>
      </c>
      <c r="I87" s="257">
        <v>29970958</v>
      </c>
      <c r="J87" s="257">
        <v>1040283564</v>
      </c>
      <c r="K87" s="257">
        <v>2159592516</v>
      </c>
      <c r="L87" s="257">
        <v>2220460216.4000001</v>
      </c>
      <c r="M87" s="257">
        <v>518614161</v>
      </c>
      <c r="N87" s="257">
        <v>281575116</v>
      </c>
      <c r="O87" s="257">
        <v>164012734.81999999</v>
      </c>
      <c r="P87" s="257">
        <v>14693041802.339998</v>
      </c>
      <c r="Q87" s="235">
        <v>611</v>
      </c>
    </row>
    <row r="88" spans="1:17" ht="13.5" customHeight="1" x14ac:dyDescent="0.25">
      <c r="A88" s="235"/>
      <c r="B88" s="331"/>
      <c r="C88" s="272"/>
      <c r="D88" s="406"/>
      <c r="E88" s="406"/>
      <c r="F88" s="406"/>
      <c r="G88" s="406"/>
      <c r="H88" s="406"/>
      <c r="I88" s="406"/>
      <c r="J88" s="406"/>
      <c r="K88" s="406"/>
      <c r="L88" s="406"/>
      <c r="M88" s="406"/>
      <c r="N88" s="406"/>
      <c r="O88" s="406"/>
      <c r="P88" s="406"/>
      <c r="Q88" s="235"/>
    </row>
    <row r="89" spans="1:17" ht="13.5" customHeight="1" x14ac:dyDescent="0.25">
      <c r="A89" s="133"/>
      <c r="B89" s="43"/>
      <c r="C89" s="43"/>
      <c r="D89" s="43"/>
      <c r="E89" s="43"/>
      <c r="F89" s="43"/>
      <c r="G89" s="43"/>
      <c r="H89" s="43"/>
      <c r="I89" s="43"/>
      <c r="J89" s="43"/>
      <c r="K89" s="43"/>
      <c r="L89" s="43"/>
    </row>
    <row r="90" spans="1:17" ht="13.5" customHeight="1" x14ac:dyDescent="0.25">
      <c r="B90" s="405" t="s">
        <v>1057</v>
      </c>
      <c r="C90" s="269"/>
      <c r="D90" s="269"/>
      <c r="E90" s="269"/>
      <c r="F90" s="269"/>
      <c r="G90" s="269"/>
      <c r="H90" s="269"/>
      <c r="I90" s="269"/>
      <c r="J90" s="269"/>
      <c r="K90" s="269"/>
      <c r="L90" s="269"/>
      <c r="M90" s="39"/>
      <c r="N90" s="39"/>
      <c r="O90" s="39"/>
      <c r="P90" s="39"/>
    </row>
    <row r="91" spans="1:17" x14ac:dyDescent="0.25">
      <c r="B91" s="282" t="s">
        <v>1056</v>
      </c>
    </row>
    <row r="92" spans="1:17" x14ac:dyDescent="0.25">
      <c r="B92" s="282" t="s">
        <v>1055</v>
      </c>
    </row>
    <row r="93" spans="1:17" x14ac:dyDescent="0.25">
      <c r="B93" s="282"/>
    </row>
    <row r="94" spans="1:17" x14ac:dyDescent="0.25">
      <c r="D94" s="236" t="s">
        <v>532</v>
      </c>
      <c r="E94" s="236" t="s">
        <v>531</v>
      </c>
      <c r="F94" s="236" t="s">
        <v>530</v>
      </c>
      <c r="G94" s="236" t="s">
        <v>529</v>
      </c>
      <c r="H94" s="236" t="s">
        <v>554</v>
      </c>
      <c r="I94" s="236" t="s">
        <v>553</v>
      </c>
      <c r="J94" s="236" t="s">
        <v>552</v>
      </c>
      <c r="K94" s="236" t="s">
        <v>582</v>
      </c>
      <c r="L94" s="236" t="s">
        <v>581</v>
      </c>
      <c r="M94" s="236" t="s">
        <v>729</v>
      </c>
      <c r="N94" s="236" t="s">
        <v>728</v>
      </c>
      <c r="O94" s="236" t="s">
        <v>727</v>
      </c>
    </row>
    <row r="95" spans="1:17" ht="30" x14ac:dyDescent="0.25">
      <c r="D95" s="285" t="s">
        <v>165</v>
      </c>
      <c r="E95" s="285" t="s">
        <v>580</v>
      </c>
      <c r="F95" s="285" t="s">
        <v>1054</v>
      </c>
      <c r="G95" s="285" t="s">
        <v>1053</v>
      </c>
      <c r="H95" s="285" t="s">
        <v>1052</v>
      </c>
      <c r="I95" s="285" t="s">
        <v>1051</v>
      </c>
      <c r="J95" s="285" t="s">
        <v>1050</v>
      </c>
      <c r="K95" s="285" t="s">
        <v>1049</v>
      </c>
      <c r="L95" s="285" t="s">
        <v>1048</v>
      </c>
      <c r="M95" s="285" t="s">
        <v>1047</v>
      </c>
      <c r="N95" s="285" t="s">
        <v>1046</v>
      </c>
      <c r="O95" s="285" t="s">
        <v>1045</v>
      </c>
      <c r="P95" s="301"/>
    </row>
    <row r="96" spans="1:17" x14ac:dyDescent="0.25">
      <c r="A96" s="235"/>
    </row>
    <row r="97" spans="1:17" x14ac:dyDescent="0.25">
      <c r="A97" s="248" t="s">
        <v>100</v>
      </c>
      <c r="B97" s="43"/>
      <c r="D97" s="236" t="s">
        <v>915</v>
      </c>
      <c r="E97" s="236" t="s">
        <v>907</v>
      </c>
      <c r="F97" s="236" t="s">
        <v>914</v>
      </c>
      <c r="G97" s="236" t="s">
        <v>913</v>
      </c>
      <c r="H97" s="236" t="s">
        <v>904</v>
      </c>
      <c r="I97" s="236" t="s">
        <v>912</v>
      </c>
      <c r="J97" s="236" t="s">
        <v>911</v>
      </c>
      <c r="K97" s="236" t="s">
        <v>910</v>
      </c>
      <c r="L97" s="236" t="s">
        <v>906</v>
      </c>
      <c r="M97" s="236" t="s">
        <v>909</v>
      </c>
      <c r="N97" s="236" t="s">
        <v>908</v>
      </c>
      <c r="O97" s="236" t="s">
        <v>905</v>
      </c>
      <c r="Q97" s="248" t="s">
        <v>100</v>
      </c>
    </row>
    <row r="98" spans="1:17" x14ac:dyDescent="0.25">
      <c r="A98" s="235">
        <v>700</v>
      </c>
      <c r="B98" t="s">
        <v>1044</v>
      </c>
      <c r="D98" s="404">
        <v>0</v>
      </c>
      <c r="E98" s="404">
        <v>1.83E-2</v>
      </c>
      <c r="F98" s="404">
        <v>1.6299999999999999E-2</v>
      </c>
      <c r="G98" s="404">
        <v>1.7139999999999999E-2</v>
      </c>
      <c r="H98" s="404">
        <v>3.1309999999999998E-2</v>
      </c>
      <c r="I98" s="404">
        <v>1.661E-2</v>
      </c>
      <c r="J98" s="404">
        <v>2.299E-2</v>
      </c>
      <c r="K98" s="404">
        <v>3.1559999999999998E-2</v>
      </c>
      <c r="L98" s="404">
        <v>2.724E-2</v>
      </c>
      <c r="M98" s="404">
        <v>1.529E-2</v>
      </c>
      <c r="N98" s="404">
        <v>1.9900000000000001E-2</v>
      </c>
      <c r="O98" s="404">
        <v>1.8620000000000001E-2</v>
      </c>
      <c r="Q98" s="235">
        <v>612</v>
      </c>
    </row>
    <row r="99" spans="1:17" x14ac:dyDescent="0.25">
      <c r="A99" s="133"/>
      <c r="B99" s="133"/>
      <c r="C99" s="43"/>
      <c r="D99" s="43"/>
      <c r="E99" s="43"/>
      <c r="F99" s="43"/>
      <c r="G99" s="43"/>
      <c r="H99" s="43"/>
      <c r="I99" s="43"/>
      <c r="J99" s="43"/>
      <c r="K99" s="43"/>
      <c r="L99" s="43"/>
    </row>
    <row r="100" spans="1:17" x14ac:dyDescent="0.25">
      <c r="A100" s="133"/>
      <c r="B100" s="133"/>
      <c r="C100" s="43"/>
      <c r="D100" s="43"/>
      <c r="E100" s="43"/>
      <c r="F100" s="43"/>
      <c r="G100" s="43"/>
      <c r="H100" s="43"/>
      <c r="I100" s="43"/>
      <c r="J100" s="43"/>
      <c r="K100" s="43"/>
      <c r="L100" s="43"/>
    </row>
    <row r="101" spans="1:17" x14ac:dyDescent="0.25">
      <c r="B101" s="83" t="s">
        <v>1043</v>
      </c>
      <c r="C101" s="269"/>
      <c r="D101" s="269"/>
      <c r="E101" s="269"/>
      <c r="F101" s="269"/>
      <c r="G101" s="269"/>
      <c r="H101" s="269"/>
      <c r="I101" s="269"/>
      <c r="J101" s="269"/>
      <c r="K101" s="269"/>
      <c r="L101" s="269"/>
      <c r="M101" s="39"/>
      <c r="N101" s="39"/>
      <c r="O101" s="39"/>
      <c r="P101" s="39"/>
    </row>
    <row r="102" spans="1:17" x14ac:dyDescent="0.25">
      <c r="B102" t="s">
        <v>1042</v>
      </c>
    </row>
    <row r="104" spans="1:17" x14ac:dyDescent="0.25">
      <c r="A104" s="6"/>
      <c r="D104" s="236" t="s">
        <v>532</v>
      </c>
      <c r="E104" s="236" t="s">
        <v>531</v>
      </c>
      <c r="F104" s="236" t="s">
        <v>530</v>
      </c>
      <c r="G104" s="236" t="s">
        <v>529</v>
      </c>
      <c r="H104" s="236" t="s">
        <v>554</v>
      </c>
      <c r="I104" s="236" t="s">
        <v>553</v>
      </c>
      <c r="J104" s="236" t="s">
        <v>552</v>
      </c>
      <c r="K104" s="236" t="s">
        <v>582</v>
      </c>
      <c r="L104" s="236" t="s">
        <v>581</v>
      </c>
      <c r="M104" s="236" t="s">
        <v>729</v>
      </c>
      <c r="N104" s="236" t="s">
        <v>728</v>
      </c>
      <c r="O104" s="236" t="s">
        <v>727</v>
      </c>
      <c r="P104" s="37" t="s">
        <v>726</v>
      </c>
    </row>
    <row r="105" spans="1:17" ht="30" x14ac:dyDescent="0.25">
      <c r="B105" s="235"/>
      <c r="C105" s="235"/>
      <c r="D105" s="285" t="s">
        <v>1041</v>
      </c>
      <c r="E105" s="285" t="s">
        <v>1041</v>
      </c>
      <c r="F105" s="285" t="s">
        <v>1041</v>
      </c>
      <c r="G105" s="285" t="s">
        <v>1041</v>
      </c>
      <c r="H105" s="285" t="s">
        <v>1041</v>
      </c>
      <c r="I105" s="285" t="s">
        <v>1041</v>
      </c>
      <c r="J105" s="285" t="s">
        <v>1041</v>
      </c>
      <c r="K105" s="285" t="s">
        <v>1041</v>
      </c>
      <c r="L105" s="285" t="s">
        <v>1041</v>
      </c>
      <c r="M105" s="285" t="s">
        <v>1041</v>
      </c>
      <c r="N105" s="285" t="s">
        <v>1041</v>
      </c>
      <c r="O105" s="285" t="s">
        <v>1041</v>
      </c>
      <c r="P105" s="285" t="s">
        <v>919</v>
      </c>
    </row>
    <row r="106" spans="1:17" x14ac:dyDescent="0.25">
      <c r="B106" s="235"/>
      <c r="C106" s="235"/>
      <c r="D106" s="236"/>
      <c r="E106" s="236"/>
      <c r="P106" s="114"/>
    </row>
    <row r="107" spans="1:17" x14ac:dyDescent="0.25">
      <c r="B107" s="78" t="s">
        <v>916</v>
      </c>
      <c r="C107" s="78"/>
      <c r="D107" s="245">
        <v>350.01</v>
      </c>
      <c r="E107" s="245">
        <v>350.02</v>
      </c>
      <c r="F107" s="245">
        <v>352.01</v>
      </c>
      <c r="G107" s="245">
        <v>352.02</v>
      </c>
      <c r="H107" s="245">
        <v>353.01</v>
      </c>
      <c r="I107" s="245">
        <v>353.02</v>
      </c>
      <c r="J107" s="245">
        <v>354</v>
      </c>
      <c r="K107" s="245">
        <v>355</v>
      </c>
      <c r="L107" s="245">
        <v>356</v>
      </c>
      <c r="M107" s="245">
        <v>357</v>
      </c>
      <c r="N107" s="245">
        <v>358</v>
      </c>
      <c r="O107" s="245">
        <v>359</v>
      </c>
      <c r="P107" s="114"/>
    </row>
    <row r="108" spans="1:17" s="268" customFormat="1" x14ac:dyDescent="0.25">
      <c r="A108" s="248" t="s">
        <v>100</v>
      </c>
      <c r="B108" s="248" t="s">
        <v>523</v>
      </c>
      <c r="C108" s="248" t="s">
        <v>545</v>
      </c>
      <c r="D108" s="236" t="s">
        <v>915</v>
      </c>
      <c r="E108" s="236" t="s">
        <v>907</v>
      </c>
      <c r="F108" s="236" t="s">
        <v>914</v>
      </c>
      <c r="G108" s="236" t="s">
        <v>913</v>
      </c>
      <c r="H108" s="236" t="s">
        <v>904</v>
      </c>
      <c r="I108" s="236" t="s">
        <v>912</v>
      </c>
      <c r="J108" s="236" t="s">
        <v>911</v>
      </c>
      <c r="K108" s="236" t="s">
        <v>910</v>
      </c>
      <c r="L108" s="236" t="s">
        <v>906</v>
      </c>
      <c r="M108" s="236" t="s">
        <v>909</v>
      </c>
      <c r="N108" s="236" t="s">
        <v>908</v>
      </c>
      <c r="O108" s="236" t="s">
        <v>905</v>
      </c>
      <c r="P108" s="248" t="s">
        <v>506</v>
      </c>
      <c r="Q108" s="248" t="s">
        <v>100</v>
      </c>
    </row>
    <row r="109" spans="1:17" x14ac:dyDescent="0.25">
      <c r="A109" s="235"/>
      <c r="B109" s="282"/>
      <c r="C109" s="282"/>
      <c r="D109" s="402"/>
      <c r="E109" s="403"/>
      <c r="F109" s="401"/>
      <c r="G109" s="402"/>
      <c r="H109" s="402"/>
      <c r="I109" s="402"/>
      <c r="J109" s="402"/>
      <c r="K109" s="402"/>
      <c r="L109" s="402"/>
      <c r="M109" s="402"/>
      <c r="N109" s="401"/>
      <c r="O109" s="401"/>
      <c r="P109" s="293"/>
    </row>
    <row r="110" spans="1:17" x14ac:dyDescent="0.25">
      <c r="A110" s="235">
        <v>800</v>
      </c>
      <c r="B110" s="282" t="s">
        <v>518</v>
      </c>
      <c r="C110" s="281">
        <v>2021</v>
      </c>
      <c r="D110" s="399">
        <v>0</v>
      </c>
      <c r="E110" s="400">
        <v>312164.0161375</v>
      </c>
      <c r="F110" s="399">
        <v>497047.04648333328</v>
      </c>
      <c r="G110" s="399">
        <v>155971.09334166665</v>
      </c>
      <c r="H110" s="399">
        <v>18804070.013356667</v>
      </c>
      <c r="I110" s="399">
        <v>41455.001307499995</v>
      </c>
      <c r="J110" s="399">
        <v>1816835.1019316667</v>
      </c>
      <c r="K110" s="399">
        <v>4969766.1580099994</v>
      </c>
      <c r="L110" s="399">
        <v>4517504.3028828995</v>
      </c>
      <c r="M110" s="399">
        <v>652094.02835499996</v>
      </c>
      <c r="N110" s="399">
        <v>466435.52787499997</v>
      </c>
      <c r="O110" s="399">
        <v>215922.20971078335</v>
      </c>
      <c r="P110" s="33">
        <v>32449264.49939201</v>
      </c>
      <c r="Q110" s="235">
        <v>800</v>
      </c>
    </row>
    <row r="111" spans="1:17" x14ac:dyDescent="0.25">
      <c r="A111" s="235">
        <v>801</v>
      </c>
      <c r="B111" s="282" t="s">
        <v>517</v>
      </c>
      <c r="C111" s="281">
        <v>2021</v>
      </c>
      <c r="D111" s="399">
        <v>0</v>
      </c>
      <c r="E111" s="399">
        <v>312155.29161250003</v>
      </c>
      <c r="F111" s="399">
        <v>496430.38216666662</v>
      </c>
      <c r="G111" s="399">
        <v>155993.17823166665</v>
      </c>
      <c r="H111" s="399">
        <v>18909616.16686083</v>
      </c>
      <c r="I111" s="399">
        <v>41454.998539166663</v>
      </c>
      <c r="J111" s="399">
        <v>1831029.9440766666</v>
      </c>
      <c r="K111" s="399">
        <v>5000674.0048000002</v>
      </c>
      <c r="L111" s="399">
        <v>4555738.4152338998</v>
      </c>
      <c r="M111" s="399">
        <v>652096.57541416667</v>
      </c>
      <c r="N111" s="399">
        <v>466849.75466666667</v>
      </c>
      <c r="O111" s="399">
        <v>217169.47661745001</v>
      </c>
      <c r="P111" s="33">
        <v>32639208.188219685</v>
      </c>
      <c r="Q111" s="235">
        <v>801</v>
      </c>
    </row>
    <row r="112" spans="1:17" x14ac:dyDescent="0.25">
      <c r="A112" s="235">
        <v>802</v>
      </c>
      <c r="B112" s="282" t="s">
        <v>516</v>
      </c>
      <c r="C112" s="281">
        <v>2021</v>
      </c>
      <c r="D112" s="399">
        <v>0</v>
      </c>
      <c r="E112" s="399">
        <v>312276.31866250001</v>
      </c>
      <c r="F112" s="399">
        <v>494678.96074999991</v>
      </c>
      <c r="G112" s="399">
        <v>156015.88158999998</v>
      </c>
      <c r="H112" s="399">
        <v>19053775.257843334</v>
      </c>
      <c r="I112" s="399">
        <v>41455.00546</v>
      </c>
      <c r="J112" s="399">
        <v>1839505.9911525</v>
      </c>
      <c r="K112" s="399">
        <v>5056104.8184499992</v>
      </c>
      <c r="L112" s="399">
        <v>4612563.2510049008</v>
      </c>
      <c r="M112" s="399">
        <v>652205.06943166663</v>
      </c>
      <c r="N112" s="399">
        <v>466872.8137916667</v>
      </c>
      <c r="O112" s="399">
        <v>241750.20101411667</v>
      </c>
      <c r="P112" s="33">
        <v>32927203.569150683</v>
      </c>
      <c r="Q112" s="235">
        <v>802</v>
      </c>
    </row>
    <row r="113" spans="1:17" x14ac:dyDescent="0.25">
      <c r="A113" s="235">
        <v>803</v>
      </c>
      <c r="B113" s="282" t="s">
        <v>515</v>
      </c>
      <c r="C113" s="281">
        <v>2021</v>
      </c>
      <c r="D113" s="399">
        <v>0</v>
      </c>
      <c r="E113" s="399">
        <v>327370.37063750002</v>
      </c>
      <c r="F113" s="399">
        <v>495907.992975</v>
      </c>
      <c r="G113" s="399">
        <v>156101.20308166667</v>
      </c>
      <c r="H113" s="399">
        <v>19110761.615624163</v>
      </c>
      <c r="I113" s="399">
        <v>41455.023454166665</v>
      </c>
      <c r="J113" s="399">
        <v>1838433.5038208335</v>
      </c>
      <c r="K113" s="399">
        <v>5106963.1351399999</v>
      </c>
      <c r="L113" s="399">
        <v>4642517.0925733009</v>
      </c>
      <c r="M113" s="399">
        <v>652713.18416333327</v>
      </c>
      <c r="N113" s="399">
        <v>466882.98600833333</v>
      </c>
      <c r="O113" s="399">
        <v>242337.92114245004</v>
      </c>
      <c r="P113" s="33">
        <v>33081444.028620746</v>
      </c>
      <c r="Q113" s="235">
        <v>803</v>
      </c>
    </row>
    <row r="114" spans="1:17" s="268" customFormat="1" x14ac:dyDescent="0.25">
      <c r="A114" s="235">
        <v>804</v>
      </c>
      <c r="B114" s="282" t="s">
        <v>514</v>
      </c>
      <c r="C114" s="281">
        <v>2021</v>
      </c>
      <c r="D114" s="399">
        <v>0</v>
      </c>
      <c r="E114" s="399">
        <v>327759.59486250003</v>
      </c>
      <c r="F114" s="399">
        <v>496663.57675833331</v>
      </c>
      <c r="G114" s="399">
        <v>156387.77531166666</v>
      </c>
      <c r="H114" s="399">
        <v>19228618.848082498</v>
      </c>
      <c r="I114" s="399">
        <v>41455.009612499998</v>
      </c>
      <c r="J114" s="399">
        <v>1954318.9554258334</v>
      </c>
      <c r="K114" s="399">
        <v>5150122.1215699995</v>
      </c>
      <c r="L114" s="399">
        <v>4686912.7890945002</v>
      </c>
      <c r="M114" s="399">
        <v>652296.97379916662</v>
      </c>
      <c r="N114" s="399">
        <v>466826.31246666674</v>
      </c>
      <c r="O114" s="399">
        <v>255483.28425911671</v>
      </c>
      <c r="P114" s="33">
        <v>33416845.241242778</v>
      </c>
      <c r="Q114" s="235">
        <v>804</v>
      </c>
    </row>
    <row r="115" spans="1:17" x14ac:dyDescent="0.25">
      <c r="A115" s="235">
        <v>805</v>
      </c>
      <c r="B115" s="282" t="s">
        <v>723</v>
      </c>
      <c r="C115" s="281">
        <v>2021</v>
      </c>
      <c r="D115" s="399">
        <v>0</v>
      </c>
      <c r="E115" s="399">
        <v>327779.31768749998</v>
      </c>
      <c r="F115" s="399">
        <v>497991.27967499994</v>
      </c>
      <c r="G115" s="399">
        <v>159144.79430333333</v>
      </c>
      <c r="H115" s="399">
        <v>19316560.565320831</v>
      </c>
      <c r="I115" s="399">
        <v>41455.009612499998</v>
      </c>
      <c r="J115" s="399">
        <v>1979289.0323983335</v>
      </c>
      <c r="K115" s="399">
        <v>5212465.3984099999</v>
      </c>
      <c r="L115" s="399">
        <v>4746701.76669</v>
      </c>
      <c r="M115" s="399">
        <v>660197.514295</v>
      </c>
      <c r="N115" s="399">
        <v>466842.23080833332</v>
      </c>
      <c r="O115" s="399">
        <v>243657.39796078336</v>
      </c>
      <c r="P115" s="33">
        <v>33652084.307161614</v>
      </c>
      <c r="Q115" s="235">
        <v>805</v>
      </c>
    </row>
    <row r="116" spans="1:17" x14ac:dyDescent="0.25">
      <c r="A116" s="235">
        <v>806</v>
      </c>
      <c r="B116" s="282" t="s">
        <v>512</v>
      </c>
      <c r="C116" s="281">
        <v>2021</v>
      </c>
      <c r="D116" s="399">
        <v>0</v>
      </c>
      <c r="E116" s="399">
        <v>328087.27161250002</v>
      </c>
      <c r="F116" s="399">
        <v>499833.62384999992</v>
      </c>
      <c r="G116" s="399">
        <v>158848.19803</v>
      </c>
      <c r="H116" s="399">
        <v>19336767.540969998</v>
      </c>
      <c r="I116" s="399">
        <v>41465.385325833333</v>
      </c>
      <c r="J116" s="399">
        <v>1969643.5146758333</v>
      </c>
      <c r="K116" s="399">
        <v>5241262.9910599999</v>
      </c>
      <c r="L116" s="399">
        <v>4752705.3658518</v>
      </c>
      <c r="M116" s="399">
        <v>660219.06809833331</v>
      </c>
      <c r="N116" s="399">
        <v>466895.53959166672</v>
      </c>
      <c r="O116" s="399">
        <v>244187.36971078336</v>
      </c>
      <c r="P116" s="33">
        <v>33699915.868776746</v>
      </c>
      <c r="Q116" s="235">
        <v>806</v>
      </c>
    </row>
    <row r="117" spans="1:17" x14ac:dyDescent="0.25">
      <c r="A117" s="235">
        <v>807</v>
      </c>
      <c r="B117" s="282" t="s">
        <v>511</v>
      </c>
      <c r="C117" s="281">
        <v>2021</v>
      </c>
      <c r="D117" s="399">
        <v>0</v>
      </c>
      <c r="E117" s="399">
        <v>328575.38293750002</v>
      </c>
      <c r="F117" s="399">
        <v>504351.03029999998</v>
      </c>
      <c r="G117" s="399">
        <v>158942.00524999999</v>
      </c>
      <c r="H117" s="399">
        <v>19358827.011906665</v>
      </c>
      <c r="I117" s="399">
        <v>41486.788695000003</v>
      </c>
      <c r="J117" s="399">
        <v>1965441.8756866667</v>
      </c>
      <c r="K117" s="399">
        <v>5267746.0206499994</v>
      </c>
      <c r="L117" s="399">
        <v>4776124.7839447008</v>
      </c>
      <c r="M117" s="399">
        <v>661590.85886666668</v>
      </c>
      <c r="N117" s="399">
        <v>468536.34765833337</v>
      </c>
      <c r="O117" s="399">
        <v>245502.35600578334</v>
      </c>
      <c r="P117" s="33">
        <v>33777124.461901315</v>
      </c>
      <c r="Q117" s="235">
        <v>807</v>
      </c>
    </row>
    <row r="118" spans="1:17" x14ac:dyDescent="0.25">
      <c r="A118" s="235">
        <v>808</v>
      </c>
      <c r="B118" s="282" t="s">
        <v>510</v>
      </c>
      <c r="C118" s="281">
        <v>2021</v>
      </c>
      <c r="D118" s="399">
        <v>0</v>
      </c>
      <c r="E118" s="399">
        <v>328649.96153749997</v>
      </c>
      <c r="F118" s="399">
        <v>504407.37668333325</v>
      </c>
      <c r="G118" s="399">
        <v>153763.66130833331</v>
      </c>
      <c r="H118" s="399">
        <v>19441299.365277499</v>
      </c>
      <c r="I118" s="399">
        <v>39463.243609166668</v>
      </c>
      <c r="J118" s="399">
        <v>1966980.776475</v>
      </c>
      <c r="K118" s="399">
        <v>5345236.5273799999</v>
      </c>
      <c r="L118" s="399">
        <v>4806221.1104621002</v>
      </c>
      <c r="M118" s="399">
        <v>660257.14019833331</v>
      </c>
      <c r="N118" s="399">
        <v>466919.30516666669</v>
      </c>
      <c r="O118" s="399">
        <v>247410.68722078335</v>
      </c>
      <c r="P118" s="33">
        <v>33960609.155318722</v>
      </c>
      <c r="Q118" s="235">
        <v>808</v>
      </c>
    </row>
    <row r="119" spans="1:17" x14ac:dyDescent="0.25">
      <c r="A119" s="235">
        <v>809</v>
      </c>
      <c r="B119" s="282" t="s">
        <v>509</v>
      </c>
      <c r="C119" s="281">
        <v>2021</v>
      </c>
      <c r="D119" s="399">
        <v>0</v>
      </c>
      <c r="E119" s="399">
        <v>329009.23171250004</v>
      </c>
      <c r="F119" s="399">
        <v>504428.28279166663</v>
      </c>
      <c r="G119" s="399">
        <v>154668.24766166665</v>
      </c>
      <c r="H119" s="399">
        <v>19450752.780531663</v>
      </c>
      <c r="I119" s="399">
        <v>39504.761688333332</v>
      </c>
      <c r="J119" s="399">
        <v>1968371.9550183334</v>
      </c>
      <c r="K119" s="399">
        <v>5407599.59497</v>
      </c>
      <c r="L119" s="399">
        <v>4871031.2744629001</v>
      </c>
      <c r="M119" s="399">
        <v>660283.19435833336</v>
      </c>
      <c r="N119" s="399">
        <v>466926.67314166669</v>
      </c>
      <c r="O119" s="399">
        <v>248557.01976245001</v>
      </c>
      <c r="P119" s="33">
        <v>34101133.016099513</v>
      </c>
      <c r="Q119" s="235">
        <v>809</v>
      </c>
    </row>
    <row r="120" spans="1:17" x14ac:dyDescent="0.25">
      <c r="A120" s="235">
        <v>810</v>
      </c>
      <c r="B120" s="282" t="s">
        <v>508</v>
      </c>
      <c r="C120" s="281">
        <v>2021</v>
      </c>
      <c r="D120" s="399">
        <v>0</v>
      </c>
      <c r="E120" s="399">
        <v>329850.83498750004</v>
      </c>
      <c r="F120" s="399">
        <v>504459.10744999995</v>
      </c>
      <c r="G120" s="399">
        <v>154984.93629999997</v>
      </c>
      <c r="H120" s="399">
        <v>19622450.735954996</v>
      </c>
      <c r="I120" s="399">
        <v>39516.3153275</v>
      </c>
      <c r="J120" s="399">
        <v>1972502.7790599999</v>
      </c>
      <c r="K120" s="399">
        <v>5460917.7480299994</v>
      </c>
      <c r="L120" s="399">
        <v>4936474.3535758005</v>
      </c>
      <c r="M120" s="399">
        <v>660798.69161166658</v>
      </c>
      <c r="N120" s="399">
        <v>466940.97460833337</v>
      </c>
      <c r="O120" s="399">
        <v>250932.96279578333</v>
      </c>
      <c r="P120" s="33">
        <v>34399829.43970158</v>
      </c>
      <c r="Q120" s="235">
        <v>810</v>
      </c>
    </row>
    <row r="121" spans="1:17" x14ac:dyDescent="0.25">
      <c r="A121" s="235">
        <v>811</v>
      </c>
      <c r="B121" s="279" t="s">
        <v>507</v>
      </c>
      <c r="C121" s="278">
        <v>2021</v>
      </c>
      <c r="D121" s="296">
        <v>0</v>
      </c>
      <c r="E121" s="296">
        <v>316595.51821249997</v>
      </c>
      <c r="F121" s="296">
        <v>487381.28451716661</v>
      </c>
      <c r="G121" s="296">
        <v>155230.56107</v>
      </c>
      <c r="H121" s="296">
        <v>19622627.786177497</v>
      </c>
      <c r="I121" s="296">
        <v>41484.80103166667</v>
      </c>
      <c r="J121" s="296">
        <v>1993009.9280300001</v>
      </c>
      <c r="K121" s="296">
        <v>5679728.3170799995</v>
      </c>
      <c r="L121" s="296">
        <v>5040444.6912280004</v>
      </c>
      <c r="M121" s="296">
        <v>660800.87680750003</v>
      </c>
      <c r="N121" s="296">
        <v>466945.40070000006</v>
      </c>
      <c r="O121" s="296">
        <v>254493.09352903333</v>
      </c>
      <c r="P121" s="296">
        <v>34718742.258383363</v>
      </c>
      <c r="Q121" s="235">
        <v>811</v>
      </c>
    </row>
    <row r="122" spans="1:17" x14ac:dyDescent="0.25">
      <c r="A122" s="235">
        <v>812</v>
      </c>
      <c r="B122" s="272" t="s">
        <v>506</v>
      </c>
      <c r="C122" s="272"/>
      <c r="D122" s="398">
        <v>0</v>
      </c>
      <c r="E122" s="398">
        <v>3880273.1106000002</v>
      </c>
      <c r="F122" s="398">
        <v>5983579.9444004986</v>
      </c>
      <c r="G122" s="398">
        <v>1876051.5354799998</v>
      </c>
      <c r="H122" s="398">
        <v>231256127.68790665</v>
      </c>
      <c r="I122" s="398">
        <v>491651.34366333333</v>
      </c>
      <c r="J122" s="398">
        <v>23095363.357751667</v>
      </c>
      <c r="K122" s="398">
        <v>62898586.835549988</v>
      </c>
      <c r="L122" s="398">
        <v>56944939.19700481</v>
      </c>
      <c r="M122" s="398">
        <v>7885553.1753991656</v>
      </c>
      <c r="N122" s="398">
        <v>5603873.8664833345</v>
      </c>
      <c r="O122" s="398">
        <v>2907403.9797293167</v>
      </c>
      <c r="P122" s="398">
        <v>402823404.03396869</v>
      </c>
      <c r="Q122" s="235">
        <v>812</v>
      </c>
    </row>
    <row r="123" spans="1:17" x14ac:dyDescent="0.25">
      <c r="A123" s="133"/>
      <c r="B123" s="43"/>
      <c r="C123" s="43"/>
      <c r="D123" s="43"/>
      <c r="E123" s="43"/>
      <c r="F123" s="43"/>
      <c r="G123" s="43"/>
      <c r="H123" s="43"/>
      <c r="I123" s="43"/>
      <c r="J123" s="43"/>
      <c r="K123" s="43"/>
      <c r="L123" s="43"/>
    </row>
    <row r="124" spans="1:17" x14ac:dyDescent="0.25">
      <c r="A124" s="133"/>
      <c r="B124" s="43"/>
      <c r="C124" s="43"/>
      <c r="D124" s="43"/>
      <c r="E124" s="43"/>
      <c r="F124" s="43"/>
      <c r="G124" s="43"/>
      <c r="H124" s="43"/>
      <c r="I124" s="43"/>
      <c r="J124" s="43"/>
      <c r="K124" s="43"/>
      <c r="L124" s="43"/>
    </row>
    <row r="125" spans="1:17" x14ac:dyDescent="0.25">
      <c r="B125" s="249" t="s">
        <v>1040</v>
      </c>
      <c r="C125" s="269"/>
      <c r="D125" s="269"/>
      <c r="E125" s="269"/>
      <c r="F125" s="269"/>
      <c r="G125" s="269"/>
      <c r="H125" s="269"/>
      <c r="I125" s="269"/>
      <c r="J125" s="269"/>
      <c r="K125" s="269"/>
      <c r="L125" s="269"/>
      <c r="M125" s="39"/>
      <c r="N125" s="39"/>
      <c r="O125" s="39"/>
      <c r="P125" s="39"/>
    </row>
    <row r="126" spans="1:17" x14ac:dyDescent="0.25">
      <c r="B126" t="s">
        <v>1039</v>
      </c>
    </row>
    <row r="128" spans="1:17" x14ac:dyDescent="0.25">
      <c r="A128" s="248" t="s">
        <v>100</v>
      </c>
      <c r="B128" s="43"/>
      <c r="C128" s="43"/>
      <c r="D128" s="43"/>
      <c r="E128" s="43"/>
      <c r="F128" s="43"/>
      <c r="G128" s="43"/>
      <c r="H128" s="43"/>
      <c r="I128" s="43"/>
      <c r="J128" s="43"/>
      <c r="K128" s="43"/>
      <c r="L128" s="43"/>
      <c r="Q128" s="248" t="s">
        <v>100</v>
      </c>
    </row>
    <row r="129" spans="1:17" x14ac:dyDescent="0.25">
      <c r="A129" s="235">
        <v>900</v>
      </c>
      <c r="B129" s="261" t="s">
        <v>1038</v>
      </c>
      <c r="C129" s="43"/>
      <c r="D129" s="43"/>
      <c r="F129" s="397">
        <v>402823404.03396869</v>
      </c>
      <c r="G129" s="43" t="s">
        <v>1037</v>
      </c>
      <c r="H129" s="43"/>
      <c r="I129" s="43"/>
      <c r="J129" s="43"/>
      <c r="K129" s="43"/>
      <c r="L129" s="43"/>
      <c r="Q129" s="235">
        <v>900</v>
      </c>
    </row>
    <row r="130" spans="1:17" x14ac:dyDescent="0.25">
      <c r="A130" s="235">
        <v>901</v>
      </c>
      <c r="B130" s="396" t="s">
        <v>1036</v>
      </c>
      <c r="C130" s="395"/>
      <c r="D130" s="395"/>
      <c r="E130" s="10"/>
      <c r="F130" s="394">
        <v>400340840.99175608</v>
      </c>
      <c r="G130" s="43" t="s">
        <v>1035</v>
      </c>
      <c r="H130" s="43"/>
      <c r="I130" s="43"/>
      <c r="J130" s="43"/>
      <c r="K130" s="43"/>
      <c r="L130" s="43"/>
      <c r="Q130" s="235">
        <v>901</v>
      </c>
    </row>
    <row r="131" spans="1:17" x14ac:dyDescent="0.25">
      <c r="A131" s="235">
        <v>902</v>
      </c>
      <c r="B131" s="17" t="s">
        <v>1034</v>
      </c>
      <c r="E131" s="43"/>
      <c r="F131" s="95">
        <v>2482563.0422126055</v>
      </c>
      <c r="G131" s="43" t="s">
        <v>1033</v>
      </c>
      <c r="H131" s="17"/>
      <c r="I131" s="17"/>
      <c r="J131" s="17"/>
      <c r="K131" s="17"/>
      <c r="L131" s="268"/>
      <c r="M131" s="6"/>
      <c r="N131" s="268"/>
      <c r="O131" s="268"/>
      <c r="P131" s="268"/>
      <c r="Q131" s="235">
        <v>902</v>
      </c>
    </row>
    <row r="132" spans="1:17" x14ac:dyDescent="0.25">
      <c r="B132" s="235"/>
      <c r="C132" s="236"/>
      <c r="D132" s="236"/>
    </row>
    <row r="133" spans="1:17" x14ac:dyDescent="0.25">
      <c r="B133" s="235"/>
      <c r="C133" s="236"/>
      <c r="D133" s="236"/>
    </row>
    <row r="134" spans="1:17" x14ac:dyDescent="0.25">
      <c r="B134" s="30" t="s">
        <v>143</v>
      </c>
      <c r="C134" s="30"/>
      <c r="D134" s="30"/>
      <c r="E134" s="30"/>
      <c r="F134" s="30"/>
      <c r="G134" s="30"/>
      <c r="H134" s="30"/>
      <c r="I134" s="30"/>
      <c r="J134" s="30"/>
      <c r="K134" s="30"/>
      <c r="L134" s="30"/>
      <c r="M134" s="30"/>
      <c r="N134" s="30"/>
      <c r="O134" s="30"/>
      <c r="P134" s="30"/>
    </row>
    <row r="135" spans="1:17" x14ac:dyDescent="0.25">
      <c r="B135" s="309" t="s">
        <v>1032</v>
      </c>
      <c r="C135" s="309"/>
      <c r="D135" s="309"/>
      <c r="E135" s="309"/>
      <c r="F135" s="309"/>
      <c r="G135" s="309"/>
      <c r="H135" s="309"/>
      <c r="I135" s="309"/>
      <c r="J135" s="309"/>
      <c r="K135" s="309"/>
      <c r="L135" s="309"/>
      <c r="M135" s="309"/>
      <c r="N135" s="309"/>
      <c r="O135" s="309"/>
      <c r="P135" s="309"/>
    </row>
    <row r="136" spans="1:17" x14ac:dyDescent="0.25">
      <c r="B136" s="309" t="s">
        <v>1031</v>
      </c>
      <c r="C136" s="309"/>
      <c r="D136" s="309"/>
      <c r="E136" s="309"/>
      <c r="F136" s="309"/>
      <c r="G136" s="309"/>
      <c r="H136" s="309"/>
      <c r="I136" s="309"/>
      <c r="J136" s="309"/>
      <c r="K136" s="309"/>
      <c r="L136" s="309"/>
      <c r="M136" s="309"/>
      <c r="N136" s="309"/>
      <c r="O136" s="309"/>
      <c r="P136" s="309"/>
    </row>
    <row r="137" spans="1:17" x14ac:dyDescent="0.25">
      <c r="B137" s="309" t="s">
        <v>1030</v>
      </c>
      <c r="C137" s="309"/>
      <c r="D137" s="309"/>
      <c r="E137" s="309"/>
      <c r="F137" s="309"/>
      <c r="G137" s="309"/>
      <c r="H137" s="309"/>
      <c r="I137" s="309"/>
      <c r="J137" s="309"/>
      <c r="K137" s="309"/>
      <c r="L137" s="309"/>
      <c r="M137" s="309"/>
      <c r="N137" s="309"/>
      <c r="O137" s="309"/>
      <c r="P137" s="309"/>
    </row>
    <row r="138" spans="1:17" x14ac:dyDescent="0.25">
      <c r="B138" s="309" t="s">
        <v>1029</v>
      </c>
      <c r="C138" s="309"/>
      <c r="D138" s="309"/>
      <c r="E138" s="309"/>
      <c r="F138" s="309"/>
      <c r="G138" s="309"/>
      <c r="H138" s="309"/>
      <c r="I138" s="309"/>
      <c r="J138" s="309"/>
      <c r="K138" s="309"/>
      <c r="L138" s="309"/>
      <c r="M138" s="309"/>
      <c r="N138" s="309"/>
      <c r="O138" s="309"/>
      <c r="P138" s="309"/>
    </row>
    <row r="139" spans="1:17" x14ac:dyDescent="0.25">
      <c r="B139" s="309" t="s">
        <v>1028</v>
      </c>
      <c r="C139" s="309"/>
      <c r="D139" s="309"/>
      <c r="E139" s="309"/>
      <c r="F139" s="309"/>
      <c r="G139" s="309"/>
      <c r="H139" s="309"/>
      <c r="I139" s="309"/>
      <c r="J139" s="309"/>
      <c r="K139" s="309"/>
      <c r="L139" s="309"/>
      <c r="M139" s="309"/>
      <c r="N139" s="309"/>
      <c r="O139" s="309"/>
      <c r="P139" s="309"/>
    </row>
    <row r="140" spans="1:17" x14ac:dyDescent="0.25">
      <c r="B140" s="309" t="s">
        <v>811</v>
      </c>
      <c r="C140" s="309"/>
      <c r="D140" s="309"/>
      <c r="E140" s="309"/>
      <c r="F140" s="309"/>
      <c r="G140" s="309"/>
      <c r="H140" s="309"/>
      <c r="I140" s="309"/>
      <c r="J140" s="309"/>
      <c r="K140" s="309"/>
      <c r="L140" s="309"/>
      <c r="M140" s="309"/>
      <c r="N140" s="309"/>
      <c r="O140" s="309"/>
      <c r="P140" s="309"/>
    </row>
    <row r="144" spans="1:17" x14ac:dyDescent="0.25">
      <c r="K144" t="e">
        <v>#DIV/0!</v>
      </c>
    </row>
    <row r="160" spans="10:10" x14ac:dyDescent="0.25">
      <c r="J160">
        <v>0</v>
      </c>
    </row>
  </sheetData>
  <mergeCells count="8">
    <mergeCell ref="B139:P139"/>
    <mergeCell ref="B140:P140"/>
    <mergeCell ref="B64:P64"/>
    <mergeCell ref="B134:P134"/>
    <mergeCell ref="B135:P135"/>
    <mergeCell ref="B136:P136"/>
    <mergeCell ref="B137:P137"/>
    <mergeCell ref="B138:P138"/>
  </mergeCells>
  <printOptions horizontalCentered="1"/>
  <pageMargins left="1" right="1" top="1" bottom="1" header="0.5" footer="0.5"/>
  <pageSetup scale="18"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66"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E3462-3E2F-4A0E-AE19-B3C3F4A20E45}">
  <sheetPr>
    <pageSetUpPr fitToPage="1"/>
  </sheetPr>
  <dimension ref="A1:R160"/>
  <sheetViews>
    <sheetView topLeftCell="A115" zoomScale="70" zoomScaleNormal="70" workbookViewId="0">
      <selection activeCell="Q114" sqref="Q114"/>
    </sheetView>
  </sheetViews>
  <sheetFormatPr defaultColWidth="8.85546875" defaultRowHeight="15" x14ac:dyDescent="0.25"/>
  <cols>
    <col min="1" max="1" width="6.85546875" style="114" bestFit="1" customWidth="1"/>
    <col min="2" max="3" width="16.28515625" customWidth="1"/>
    <col min="4" max="9" width="17.28515625" customWidth="1"/>
    <col min="10" max="10" width="16.28515625" bestFit="1" customWidth="1"/>
    <col min="11" max="11" width="25.140625" customWidth="1"/>
    <col min="12" max="15" width="17.28515625" customWidth="1"/>
    <col min="16" max="16" width="20" customWidth="1"/>
    <col min="17" max="17" width="6.85546875" bestFit="1" customWidth="1"/>
    <col min="18" max="18" width="8.85546875" customWidth="1"/>
  </cols>
  <sheetData>
    <row r="1" spans="1:17" x14ac:dyDescent="0.25">
      <c r="B1" s="17" t="s">
        <v>45</v>
      </c>
      <c r="G1" s="271"/>
      <c r="I1" s="43"/>
      <c r="N1" s="78"/>
      <c r="O1" s="6"/>
      <c r="P1" s="78" t="str">
        <f>CONCATENATE("Prior Year: ",'1-BaseTRR (RY27)'!$G$2)</f>
        <v>Prior Year: 2021</v>
      </c>
    </row>
    <row r="2" spans="1:17" x14ac:dyDescent="0.25">
      <c r="B2" s="250" t="s">
        <v>318</v>
      </c>
      <c r="C2" s="89"/>
      <c r="I2" s="43"/>
      <c r="N2" s="78"/>
      <c r="O2" s="6"/>
    </row>
    <row r="3" spans="1:17" x14ac:dyDescent="0.25">
      <c r="A3" s="6"/>
    </row>
    <row r="4" spans="1:17" x14ac:dyDescent="0.25">
      <c r="B4" s="249" t="s">
        <v>1080</v>
      </c>
      <c r="C4" s="269"/>
      <c r="D4" s="269"/>
      <c r="E4" s="269"/>
      <c r="F4" s="269"/>
      <c r="G4" s="269"/>
      <c r="H4" s="269"/>
      <c r="I4" s="422"/>
      <c r="J4" s="421"/>
      <c r="K4" s="269"/>
      <c r="L4" s="269"/>
      <c r="M4" s="39"/>
      <c r="N4" s="39"/>
      <c r="O4" s="39"/>
      <c r="P4" s="39"/>
    </row>
    <row r="5" spans="1:17" x14ac:dyDescent="0.25">
      <c r="B5" t="s">
        <v>1079</v>
      </c>
    </row>
    <row r="6" spans="1:17" x14ac:dyDescent="0.25">
      <c r="B6" t="s">
        <v>1078</v>
      </c>
    </row>
    <row r="8" spans="1:17" x14ac:dyDescent="0.25">
      <c r="A8" s="235"/>
      <c r="C8" s="236" t="s">
        <v>532</v>
      </c>
      <c r="D8" s="236" t="s">
        <v>531</v>
      </c>
      <c r="E8" s="236" t="s">
        <v>530</v>
      </c>
      <c r="F8" s="236" t="s">
        <v>529</v>
      </c>
      <c r="G8" s="236" t="s">
        <v>554</v>
      </c>
      <c r="H8" s="236" t="s">
        <v>553</v>
      </c>
      <c r="I8" s="236" t="s">
        <v>552</v>
      </c>
      <c r="J8" s="236" t="s">
        <v>582</v>
      </c>
      <c r="K8" s="236" t="s">
        <v>581</v>
      </c>
      <c r="L8" s="236" t="s">
        <v>729</v>
      </c>
      <c r="M8" s="236" t="s">
        <v>728</v>
      </c>
      <c r="N8" s="236" t="s">
        <v>727</v>
      </c>
      <c r="O8" s="236" t="s">
        <v>726</v>
      </c>
      <c r="P8" s="236"/>
    </row>
    <row r="9" spans="1:17" x14ac:dyDescent="0.25">
      <c r="A9" s="235"/>
      <c r="C9" s="133"/>
      <c r="D9" s="133"/>
      <c r="E9" s="133"/>
      <c r="F9" s="133"/>
      <c r="G9" s="133"/>
      <c r="H9" s="133"/>
      <c r="I9" s="133"/>
      <c r="J9" s="133"/>
      <c r="K9" s="133"/>
      <c r="L9" s="133"/>
      <c r="M9" s="133"/>
      <c r="N9" s="133"/>
      <c r="O9" s="285" t="s">
        <v>919</v>
      </c>
      <c r="P9" s="133"/>
    </row>
    <row r="10" spans="1:17" x14ac:dyDescent="0.25">
      <c r="A10" s="235"/>
      <c r="C10" s="133"/>
      <c r="D10" s="133"/>
      <c r="E10" s="133"/>
      <c r="F10" s="133"/>
      <c r="G10" s="133"/>
      <c r="H10" s="133"/>
      <c r="I10" s="133"/>
      <c r="J10" s="133"/>
      <c r="K10" s="133"/>
      <c r="L10" s="133"/>
      <c r="M10" s="133"/>
      <c r="N10" s="133"/>
      <c r="O10" s="133"/>
      <c r="P10" s="133"/>
    </row>
    <row r="11" spans="1:17" x14ac:dyDescent="0.25">
      <c r="B11" s="220" t="s">
        <v>916</v>
      </c>
      <c r="C11" s="245">
        <v>350.01</v>
      </c>
      <c r="D11" s="245">
        <v>350.02</v>
      </c>
      <c r="E11" s="245">
        <v>352.01</v>
      </c>
      <c r="F11" s="245">
        <v>352.02</v>
      </c>
      <c r="G11" s="245">
        <v>353.01</v>
      </c>
      <c r="H11" s="245">
        <v>353.02</v>
      </c>
      <c r="I11" s="245">
        <v>354</v>
      </c>
      <c r="J11" s="245">
        <v>355</v>
      </c>
      <c r="K11" s="245">
        <v>356</v>
      </c>
      <c r="L11" s="245">
        <v>357</v>
      </c>
      <c r="M11" s="245">
        <v>358</v>
      </c>
      <c r="N11" s="245">
        <v>359</v>
      </c>
    </row>
    <row r="12" spans="1:17" x14ac:dyDescent="0.25">
      <c r="A12" s="248" t="s">
        <v>100</v>
      </c>
      <c r="B12" s="248" t="s">
        <v>953</v>
      </c>
      <c r="C12" s="236" t="s">
        <v>915</v>
      </c>
      <c r="D12" s="236" t="s">
        <v>907</v>
      </c>
      <c r="E12" s="236" t="s">
        <v>914</v>
      </c>
      <c r="F12" s="236" t="s">
        <v>913</v>
      </c>
      <c r="G12" s="236" t="s">
        <v>904</v>
      </c>
      <c r="H12" s="236" t="s">
        <v>912</v>
      </c>
      <c r="I12" s="236" t="s">
        <v>911</v>
      </c>
      <c r="J12" s="236" t="s">
        <v>910</v>
      </c>
      <c r="K12" s="236" t="s">
        <v>906</v>
      </c>
      <c r="L12" s="236" t="s">
        <v>909</v>
      </c>
      <c r="M12" s="236" t="s">
        <v>908</v>
      </c>
      <c r="N12" s="236" t="s">
        <v>905</v>
      </c>
      <c r="O12" s="236" t="s">
        <v>506</v>
      </c>
      <c r="P12" s="236"/>
      <c r="Q12" s="248" t="str">
        <f>A12</f>
        <v>Line</v>
      </c>
    </row>
    <row r="13" spans="1:17" x14ac:dyDescent="0.25">
      <c r="A13" s="235">
        <v>100</v>
      </c>
      <c r="B13" s="43" t="s">
        <v>879</v>
      </c>
      <c r="C13" s="420">
        <v>0</v>
      </c>
      <c r="D13" s="420">
        <v>1860639.3269553303</v>
      </c>
      <c r="E13" s="420">
        <v>2799275.8202379746</v>
      </c>
      <c r="F13" s="420">
        <v>595264.93464955443</v>
      </c>
      <c r="G13" s="420">
        <v>84931815.960986823</v>
      </c>
      <c r="H13" s="420">
        <v>44414.008661419903</v>
      </c>
      <c r="I13" s="420">
        <v>11984643.598527912</v>
      </c>
      <c r="J13" s="420">
        <v>4168592.995651674</v>
      </c>
      <c r="K13" s="420">
        <v>22264584.914173316</v>
      </c>
      <c r="L13" s="420">
        <v>5342038.0819587149</v>
      </c>
      <c r="M13" s="420">
        <v>2319545.8965628361</v>
      </c>
      <c r="N13" s="420">
        <v>1238076.9435859846</v>
      </c>
      <c r="O13" s="310">
        <f>SUM(C13:N13)</f>
        <v>137548892.48195153</v>
      </c>
      <c r="P13" s="417"/>
      <c r="Q13" s="235">
        <f>A13</f>
        <v>100</v>
      </c>
    </row>
    <row r="14" spans="1:17" x14ac:dyDescent="0.25">
      <c r="A14" s="235">
        <f>+A13+1</f>
        <v>101</v>
      </c>
      <c r="B14" s="395" t="s">
        <v>878</v>
      </c>
      <c r="C14" s="286">
        <v>0</v>
      </c>
      <c r="D14" s="286">
        <v>2017396.9496927797</v>
      </c>
      <c r="E14" s="286">
        <v>3917595.4004332973</v>
      </c>
      <c r="F14" s="286">
        <v>1280618.1867817761</v>
      </c>
      <c r="G14" s="286">
        <v>142550213.90555453</v>
      </c>
      <c r="H14" s="286">
        <v>287119.86340596573</v>
      </c>
      <c r="I14" s="286">
        <v>11247595.973864675</v>
      </c>
      <c r="J14" s="286">
        <v>59058933.270722605</v>
      </c>
      <c r="K14" s="286">
        <v>38217379.934236042</v>
      </c>
      <c r="L14" s="286">
        <v>2535837.9503344628</v>
      </c>
      <c r="M14" s="286">
        <v>3265651.1119966563</v>
      </c>
      <c r="N14" s="286">
        <v>1677929.4060906076</v>
      </c>
      <c r="O14" s="318">
        <f>SUM(C14:N14)</f>
        <v>266056271.95311341</v>
      </c>
      <c r="P14" s="417"/>
      <c r="Q14" s="235">
        <f>A14</f>
        <v>101</v>
      </c>
    </row>
    <row r="15" spans="1:17" x14ac:dyDescent="0.25">
      <c r="A15" s="235">
        <f>+A14+1</f>
        <v>102</v>
      </c>
      <c r="B15" s="268" t="s">
        <v>506</v>
      </c>
      <c r="C15" s="294">
        <f>SUM(C13:C14)</f>
        <v>0</v>
      </c>
      <c r="D15" s="294">
        <f>SUM(D13:D14)</f>
        <v>3878036.2766481098</v>
      </c>
      <c r="E15" s="294">
        <f>SUM(E13:E14)</f>
        <v>6716871.2206712719</v>
      </c>
      <c r="F15" s="294">
        <f>SUM(F13:F14)</f>
        <v>1875883.1214313307</v>
      </c>
      <c r="G15" s="294">
        <f>SUM(G13:G14)</f>
        <v>227482029.86654136</v>
      </c>
      <c r="H15" s="294">
        <f>SUM(H13:H14)</f>
        <v>331533.87206738564</v>
      </c>
      <c r="I15" s="294">
        <f>SUM(I13:I14)</f>
        <v>23232239.572392587</v>
      </c>
      <c r="J15" s="294">
        <f>SUM(J13:J14)</f>
        <v>63227526.266374283</v>
      </c>
      <c r="K15" s="294">
        <f>SUM(K13:K14)</f>
        <v>60481964.848409355</v>
      </c>
      <c r="L15" s="294">
        <f>SUM(L13:L14)</f>
        <v>7877876.0322931781</v>
      </c>
      <c r="M15" s="294">
        <f>SUM(M13:M14)</f>
        <v>5585197.0085594924</v>
      </c>
      <c r="N15" s="294">
        <f>SUM(N13:N14)</f>
        <v>2916006.3496765923</v>
      </c>
      <c r="O15" s="213">
        <f>SUM(C15:N15)</f>
        <v>403605164.43506497</v>
      </c>
      <c r="P15" s="416"/>
      <c r="Q15" s="235">
        <f>A15</f>
        <v>102</v>
      </c>
    </row>
    <row r="16" spans="1:17" x14ac:dyDescent="0.25">
      <c r="A16" s="133"/>
      <c r="B16" s="43"/>
      <c r="C16" s="43"/>
      <c r="D16" s="43"/>
      <c r="E16" s="43"/>
      <c r="F16" s="43"/>
      <c r="G16" s="43"/>
      <c r="H16" s="43"/>
      <c r="I16" s="43"/>
      <c r="J16" s="43"/>
      <c r="K16" s="43"/>
      <c r="L16" s="43"/>
      <c r="Q16" s="114"/>
    </row>
    <row r="17" spans="1:17" x14ac:dyDescent="0.25">
      <c r="A17" s="133"/>
      <c r="B17" s="43"/>
      <c r="C17" s="43"/>
      <c r="D17" s="43"/>
      <c r="E17" s="43"/>
      <c r="F17" s="43"/>
      <c r="G17" s="43"/>
      <c r="H17" s="43"/>
      <c r="I17" s="43"/>
      <c r="J17" s="43"/>
      <c r="K17" s="43"/>
      <c r="L17" s="43"/>
      <c r="Q17" s="114"/>
    </row>
    <row r="18" spans="1:17" x14ac:dyDescent="0.25">
      <c r="B18" s="83" t="s">
        <v>1076</v>
      </c>
      <c r="C18" s="269"/>
      <c r="D18" s="269"/>
      <c r="E18" s="269"/>
      <c r="F18" s="269"/>
      <c r="G18" s="269"/>
      <c r="H18" s="269"/>
      <c r="I18" s="269"/>
      <c r="J18" s="269"/>
      <c r="K18" s="269"/>
      <c r="L18" s="269"/>
      <c r="M18" s="39"/>
      <c r="N18" s="39"/>
      <c r="O18" s="39"/>
      <c r="P18" s="39"/>
      <c r="Q18" s="114"/>
    </row>
    <row r="19" spans="1:17" x14ac:dyDescent="0.25">
      <c r="B19" s="282" t="s">
        <v>1075</v>
      </c>
    </row>
    <row r="21" spans="1:17" x14ac:dyDescent="0.25">
      <c r="A21" s="133"/>
      <c r="B21" s="43"/>
      <c r="C21" s="236" t="s">
        <v>532</v>
      </c>
      <c r="D21" s="236" t="s">
        <v>531</v>
      </c>
      <c r="E21" s="236" t="s">
        <v>530</v>
      </c>
      <c r="F21" s="43"/>
      <c r="G21" s="43"/>
      <c r="H21" s="43"/>
      <c r="I21" s="43"/>
      <c r="J21" s="43"/>
      <c r="K21" s="43"/>
      <c r="L21" s="43"/>
      <c r="Q21" s="114"/>
    </row>
    <row r="22" spans="1:17" x14ac:dyDescent="0.25">
      <c r="C22" s="221" t="s">
        <v>620</v>
      </c>
      <c r="D22" s="285" t="s">
        <v>93</v>
      </c>
      <c r="E22" s="285" t="s">
        <v>93</v>
      </c>
      <c r="F22" s="43"/>
      <c r="G22" s="43"/>
      <c r="H22" s="43"/>
      <c r="I22" s="43"/>
      <c r="J22" s="43"/>
      <c r="K22" s="43"/>
      <c r="L22" s="43"/>
      <c r="Q22" s="114"/>
    </row>
    <row r="23" spans="1:17" x14ac:dyDescent="0.25">
      <c r="D23" s="114"/>
      <c r="E23" s="114"/>
      <c r="F23" s="43"/>
      <c r="G23" s="43"/>
      <c r="H23" s="43"/>
      <c r="I23" s="43"/>
      <c r="J23" s="43"/>
      <c r="K23" s="43"/>
      <c r="L23" s="43"/>
      <c r="Q23" s="114"/>
    </row>
    <row r="24" spans="1:17" x14ac:dyDescent="0.25">
      <c r="A24" s="248" t="s">
        <v>100</v>
      </c>
      <c r="B24" s="248" t="s">
        <v>545</v>
      </c>
      <c r="C24" s="236" t="s">
        <v>1004</v>
      </c>
      <c r="D24" s="236" t="s">
        <v>879</v>
      </c>
      <c r="E24" s="236" t="s">
        <v>878</v>
      </c>
      <c r="F24" s="43"/>
      <c r="G24" s="43"/>
      <c r="H24" s="43"/>
      <c r="I24" s="43"/>
      <c r="J24" s="43"/>
      <c r="K24" s="43"/>
      <c r="L24" s="43"/>
      <c r="Q24" s="248" t="str">
        <f>A24</f>
        <v>Line</v>
      </c>
    </row>
    <row r="25" spans="1:17" x14ac:dyDescent="0.25">
      <c r="A25" s="235">
        <v>200</v>
      </c>
      <c r="B25" s="281">
        <f>'1-BaseTRR (RY27)'!$G$2</f>
        <v>2021</v>
      </c>
      <c r="C25" s="36">
        <f>D25+E25</f>
        <v>68025653.669177383</v>
      </c>
      <c r="D25" s="288">
        <v>24116421.01904403</v>
      </c>
      <c r="E25" s="288">
        <v>43909232.650133349</v>
      </c>
      <c r="F25" s="43"/>
      <c r="G25" s="43"/>
      <c r="H25" s="43"/>
      <c r="I25" s="43"/>
      <c r="J25" s="43"/>
      <c r="K25" s="43"/>
      <c r="L25" s="43"/>
      <c r="Q25" s="235">
        <f>A25</f>
        <v>200</v>
      </c>
    </row>
    <row r="26" spans="1:17" x14ac:dyDescent="0.25">
      <c r="A26" s="303"/>
      <c r="B26" s="52"/>
      <c r="C26" s="52"/>
      <c r="D26" s="52"/>
      <c r="E26" s="43"/>
      <c r="F26" s="43"/>
      <c r="G26" s="43"/>
      <c r="H26" s="43"/>
      <c r="I26" s="43"/>
      <c r="J26" s="43"/>
      <c r="K26" s="43"/>
      <c r="L26" s="43"/>
      <c r="Q26" s="114"/>
    </row>
    <row r="27" spans="1:17" x14ac:dyDescent="0.25">
      <c r="A27" s="303"/>
      <c r="B27" s="52"/>
      <c r="C27" s="52"/>
      <c r="D27" s="52"/>
      <c r="E27" s="43"/>
      <c r="F27" s="43"/>
      <c r="G27" s="43"/>
      <c r="H27" s="43"/>
      <c r="I27" s="43"/>
      <c r="J27" s="43"/>
      <c r="K27" s="43"/>
      <c r="L27" s="43"/>
      <c r="Q27" s="114"/>
    </row>
    <row r="28" spans="1:17" x14ac:dyDescent="0.25">
      <c r="B28" s="83" t="s">
        <v>1074</v>
      </c>
      <c r="C28" s="269"/>
      <c r="D28" s="269"/>
      <c r="E28" s="269"/>
      <c r="F28" s="269"/>
      <c r="G28" s="269"/>
      <c r="H28" s="269"/>
      <c r="I28" s="269"/>
      <c r="J28" s="269"/>
      <c r="K28" s="269"/>
      <c r="L28" s="269"/>
      <c r="M28" s="39"/>
      <c r="N28" s="39"/>
      <c r="O28" s="39"/>
      <c r="P28" s="39"/>
      <c r="Q28" s="114"/>
    </row>
    <row r="29" spans="1:17" x14ac:dyDescent="0.25">
      <c r="B29" s="282" t="s">
        <v>1073</v>
      </c>
    </row>
    <row r="31" spans="1:17" x14ac:dyDescent="0.25">
      <c r="B31" s="43"/>
      <c r="C31" s="236" t="s">
        <v>532</v>
      </c>
      <c r="D31" s="236" t="s">
        <v>531</v>
      </c>
      <c r="E31" s="236" t="s">
        <v>530</v>
      </c>
      <c r="F31" s="236" t="s">
        <v>529</v>
      </c>
      <c r="G31" s="236" t="s">
        <v>554</v>
      </c>
      <c r="H31" s="43"/>
      <c r="I31" s="43"/>
      <c r="J31" s="43"/>
      <c r="K31" s="43"/>
      <c r="L31" s="43"/>
      <c r="Q31" s="114"/>
    </row>
    <row r="32" spans="1:17" ht="30" x14ac:dyDescent="0.25">
      <c r="A32" s="301"/>
      <c r="B32" s="413"/>
      <c r="C32" s="285" t="s">
        <v>249</v>
      </c>
      <c r="D32" s="285" t="s">
        <v>892</v>
      </c>
      <c r="E32" s="290" t="s">
        <v>884</v>
      </c>
      <c r="F32" s="285" t="s">
        <v>883</v>
      </c>
      <c r="G32" s="285" t="s">
        <v>882</v>
      </c>
      <c r="H32" s="414"/>
      <c r="I32" s="414"/>
      <c r="J32" s="414"/>
      <c r="K32" s="414"/>
      <c r="L32" s="414"/>
      <c r="M32" s="413"/>
      <c r="N32" s="413"/>
      <c r="O32" s="413"/>
      <c r="P32" s="413"/>
      <c r="Q32" s="114"/>
    </row>
    <row r="33" spans="1:17" x14ac:dyDescent="0.25">
      <c r="D33" s="412"/>
      <c r="F33" s="412"/>
      <c r="G33" s="412"/>
      <c r="H33" s="43"/>
      <c r="I33" s="43"/>
      <c r="J33" s="43"/>
      <c r="K33" s="43"/>
      <c r="L33" s="43"/>
      <c r="Q33" s="114"/>
    </row>
    <row r="34" spans="1:17" x14ac:dyDescent="0.25">
      <c r="F34" s="412"/>
      <c r="G34" s="412"/>
      <c r="H34" s="43"/>
      <c r="I34" s="43"/>
      <c r="J34" s="43"/>
      <c r="K34" s="43"/>
      <c r="L34" s="43"/>
      <c r="Q34" s="114"/>
    </row>
    <row r="35" spans="1:17" x14ac:dyDescent="0.25">
      <c r="C35" s="245" t="s">
        <v>891</v>
      </c>
      <c r="D35" s="6" t="s">
        <v>881</v>
      </c>
      <c r="E35" s="6" t="s">
        <v>573</v>
      </c>
      <c r="H35" s="43"/>
      <c r="I35" s="43"/>
      <c r="J35" s="43"/>
      <c r="K35" s="43"/>
      <c r="L35" s="43"/>
      <c r="Q35" s="114"/>
    </row>
    <row r="36" spans="1:17" x14ac:dyDescent="0.25">
      <c r="C36" s="6" t="s">
        <v>1072</v>
      </c>
      <c r="D36" s="6" t="s">
        <v>573</v>
      </c>
      <c r="E36" s="6" t="s">
        <v>1068</v>
      </c>
      <c r="F36" s="245" t="s">
        <v>879</v>
      </c>
      <c r="G36" s="245" t="s">
        <v>878</v>
      </c>
      <c r="H36" s="43"/>
      <c r="I36" s="43"/>
      <c r="J36" s="43"/>
      <c r="K36" s="43"/>
      <c r="L36" s="43"/>
      <c r="Q36" s="114"/>
    </row>
    <row r="37" spans="1:17" x14ac:dyDescent="0.25">
      <c r="A37" s="248" t="s">
        <v>100</v>
      </c>
      <c r="B37" s="248" t="s">
        <v>545</v>
      </c>
      <c r="C37" s="96" t="s">
        <v>877</v>
      </c>
      <c r="D37" s="96" t="s">
        <v>876</v>
      </c>
      <c r="E37" s="96" t="s">
        <v>875</v>
      </c>
      <c r="F37" s="96" t="s">
        <v>875</v>
      </c>
      <c r="G37" s="96" t="s">
        <v>875</v>
      </c>
      <c r="H37" s="43"/>
      <c r="I37" s="43"/>
      <c r="J37" s="43"/>
      <c r="K37" s="43"/>
      <c r="L37" s="43"/>
      <c r="Q37" s="248" t="str">
        <f>A37</f>
        <v>Line</v>
      </c>
    </row>
    <row r="38" spans="1:17" x14ac:dyDescent="0.25">
      <c r="A38" s="235">
        <v>300</v>
      </c>
      <c r="B38" s="281">
        <f>'1-BaseTRR (RY27)'!$G$2</f>
        <v>2021</v>
      </c>
      <c r="C38" s="288">
        <v>247599424.99509788</v>
      </c>
      <c r="D38" s="358">
        <f>'24-Allocators_RY27'!$C$24</f>
        <v>0.10315395473773568</v>
      </c>
      <c r="E38" s="36">
        <f>+D38*C38</f>
        <v>25540859.879033707</v>
      </c>
      <c r="F38" s="415">
        <f>+E38*'24-Allocators_RY27'!$C$43</f>
        <v>8906085.7328422591</v>
      </c>
      <c r="G38" s="36">
        <f>+E38*'24-Allocators_RY27'!$C$44</f>
        <v>16634774.146191444</v>
      </c>
      <c r="H38" s="43"/>
      <c r="I38" s="43"/>
      <c r="J38" s="43"/>
      <c r="K38" s="43"/>
      <c r="L38" s="43"/>
      <c r="Q38" s="235">
        <f>A38</f>
        <v>300</v>
      </c>
    </row>
    <row r="39" spans="1:17" x14ac:dyDescent="0.25">
      <c r="A39" s="235"/>
      <c r="B39" s="282"/>
      <c r="C39" s="276"/>
      <c r="D39" s="411"/>
      <c r="E39" s="52"/>
      <c r="F39" s="43"/>
      <c r="G39" s="43"/>
      <c r="H39" s="43"/>
      <c r="I39" s="43"/>
      <c r="J39" s="43"/>
      <c r="K39" s="43"/>
      <c r="L39" s="43"/>
      <c r="Q39" s="114"/>
    </row>
    <row r="40" spans="1:17" x14ac:dyDescent="0.25">
      <c r="A40" s="235"/>
      <c r="B40" s="282"/>
      <c r="C40" s="276"/>
      <c r="D40" s="411"/>
      <c r="E40" s="52"/>
      <c r="F40" s="43"/>
      <c r="G40" s="43"/>
      <c r="H40" s="43"/>
      <c r="I40" s="43"/>
      <c r="J40" s="43"/>
      <c r="K40" s="43"/>
      <c r="L40" s="43"/>
      <c r="Q40" s="114"/>
    </row>
    <row r="41" spans="1:17" x14ac:dyDescent="0.25">
      <c r="B41" s="83" t="s">
        <v>1071</v>
      </c>
      <c r="C41" s="269"/>
      <c r="D41" s="269"/>
      <c r="E41" s="269"/>
      <c r="F41" s="269"/>
      <c r="G41" s="269"/>
      <c r="H41" s="269"/>
      <c r="I41" s="269"/>
      <c r="J41" s="269"/>
      <c r="K41" s="269"/>
      <c r="L41" s="269"/>
      <c r="M41" s="39"/>
      <c r="N41" s="39"/>
      <c r="O41" s="39"/>
      <c r="P41" s="39"/>
      <c r="Q41" s="114"/>
    </row>
    <row r="42" spans="1:17" x14ac:dyDescent="0.25">
      <c r="B42" s="282" t="s">
        <v>1070</v>
      </c>
    </row>
    <row r="44" spans="1:17" x14ac:dyDescent="0.25">
      <c r="B44" s="43"/>
      <c r="C44" s="236" t="s">
        <v>532</v>
      </c>
      <c r="D44" s="236" t="s">
        <v>531</v>
      </c>
      <c r="E44" s="236" t="s">
        <v>530</v>
      </c>
      <c r="F44" s="236" t="s">
        <v>529</v>
      </c>
      <c r="G44" s="236" t="s">
        <v>554</v>
      </c>
      <c r="H44" s="43"/>
      <c r="I44" s="43"/>
      <c r="J44" s="43"/>
      <c r="K44" s="43"/>
      <c r="L44" s="43"/>
      <c r="Q44" s="114"/>
    </row>
    <row r="45" spans="1:17" ht="30" x14ac:dyDescent="0.25">
      <c r="A45" s="301"/>
      <c r="B45" s="413"/>
      <c r="C45" s="285" t="s">
        <v>201</v>
      </c>
      <c r="D45" s="285" t="s">
        <v>885</v>
      </c>
      <c r="E45" s="290" t="s">
        <v>884</v>
      </c>
      <c r="F45" s="285" t="s">
        <v>883</v>
      </c>
      <c r="G45" s="285" t="s">
        <v>882</v>
      </c>
      <c r="H45" s="414"/>
      <c r="I45" s="414"/>
      <c r="J45" s="414"/>
      <c r="K45" s="414"/>
      <c r="L45" s="414"/>
      <c r="M45" s="413"/>
      <c r="N45" s="413"/>
      <c r="O45" s="413"/>
      <c r="P45" s="413"/>
      <c r="Q45" s="114"/>
    </row>
    <row r="46" spans="1:17" x14ac:dyDescent="0.25">
      <c r="D46" s="412"/>
      <c r="E46" s="114"/>
      <c r="F46" s="412"/>
      <c r="G46" s="412"/>
      <c r="H46" s="43"/>
      <c r="I46" s="43"/>
      <c r="J46" s="43"/>
      <c r="K46" s="43"/>
      <c r="L46" s="43"/>
      <c r="Q46" s="114"/>
    </row>
    <row r="47" spans="1:17" x14ac:dyDescent="0.25">
      <c r="H47" s="43"/>
      <c r="I47" s="43"/>
      <c r="J47" s="43"/>
      <c r="K47" s="43"/>
      <c r="L47" s="43"/>
      <c r="Q47" s="114"/>
    </row>
    <row r="48" spans="1:17" x14ac:dyDescent="0.25">
      <c r="D48" s="6" t="s">
        <v>881</v>
      </c>
      <c r="E48" s="6" t="s">
        <v>573</v>
      </c>
      <c r="H48" s="43"/>
      <c r="I48" s="43"/>
      <c r="J48" s="43"/>
      <c r="K48" s="43"/>
      <c r="L48" s="43"/>
      <c r="Q48" s="114"/>
    </row>
    <row r="49" spans="1:18" x14ac:dyDescent="0.25">
      <c r="C49" s="245" t="s">
        <v>1069</v>
      </c>
      <c r="D49" s="6" t="s">
        <v>573</v>
      </c>
      <c r="E49" s="6" t="s">
        <v>1068</v>
      </c>
      <c r="F49" s="245" t="s">
        <v>879</v>
      </c>
      <c r="G49" s="245" t="s">
        <v>878</v>
      </c>
      <c r="H49" s="43"/>
      <c r="I49" s="43"/>
      <c r="J49" s="43"/>
      <c r="K49" s="43"/>
      <c r="L49" s="43"/>
      <c r="Q49" s="114"/>
    </row>
    <row r="50" spans="1:18" x14ac:dyDescent="0.25">
      <c r="A50" s="248" t="s">
        <v>100</v>
      </c>
      <c r="B50" s="248" t="s">
        <v>545</v>
      </c>
      <c r="C50" s="96" t="s">
        <v>877</v>
      </c>
      <c r="D50" s="96" t="s">
        <v>876</v>
      </c>
      <c r="E50" s="96" t="s">
        <v>1067</v>
      </c>
      <c r="F50" s="96" t="s">
        <v>1067</v>
      </c>
      <c r="G50" s="96" t="s">
        <v>1067</v>
      </c>
      <c r="H50" s="43"/>
      <c r="I50" s="43"/>
      <c r="J50" s="43"/>
      <c r="K50" s="43"/>
      <c r="L50" s="43"/>
      <c r="Q50" s="248" t="str">
        <f>A50</f>
        <v>Line</v>
      </c>
    </row>
    <row r="51" spans="1:18" x14ac:dyDescent="0.25">
      <c r="A51" s="235">
        <v>400</v>
      </c>
      <c r="B51" s="281">
        <f>'1-BaseTRR (RY27)'!$G$2</f>
        <v>2021</v>
      </c>
      <c r="C51" s="288">
        <v>3679122.3953759712</v>
      </c>
      <c r="D51" s="50">
        <f>'24-Allocators_RY27'!$C$23</f>
        <v>0.14670423101807106</v>
      </c>
      <c r="E51" s="36">
        <f>+D51*C51</f>
        <v>539742.82183499541</v>
      </c>
      <c r="F51" s="410">
        <f>+E51*'24-Allocators_RY27'!$C$43</f>
        <v>188208.06612289118</v>
      </c>
      <c r="G51" s="36">
        <f>+E51*'24-Allocators_RY27'!$C$44</f>
        <v>351534.75571210415</v>
      </c>
      <c r="H51" s="43"/>
      <c r="I51" s="43"/>
      <c r="J51" s="43"/>
      <c r="K51" s="43"/>
      <c r="L51" s="43"/>
      <c r="Q51" s="235">
        <f>A51</f>
        <v>400</v>
      </c>
    </row>
    <row r="52" spans="1:18" x14ac:dyDescent="0.25">
      <c r="A52" s="235"/>
      <c r="B52" s="282"/>
      <c r="C52" s="276"/>
      <c r="D52" s="411"/>
      <c r="E52" s="52"/>
      <c r="F52" s="43"/>
      <c r="G52" s="43"/>
      <c r="H52" s="43"/>
      <c r="I52" s="43"/>
      <c r="J52" s="43"/>
      <c r="K52" s="43"/>
      <c r="L52" s="43"/>
      <c r="Q52" s="114"/>
    </row>
    <row r="53" spans="1:18" x14ac:dyDescent="0.25">
      <c r="A53" s="235"/>
      <c r="B53" s="282"/>
      <c r="C53" s="276"/>
      <c r="D53" s="411"/>
      <c r="E53" s="52"/>
      <c r="F53" s="43"/>
      <c r="G53" s="43"/>
      <c r="H53" s="43"/>
      <c r="I53" s="43"/>
      <c r="J53" s="43"/>
      <c r="K53" s="43"/>
      <c r="L53" s="43"/>
      <c r="Q53" s="114"/>
    </row>
    <row r="54" spans="1:18" x14ac:dyDescent="0.25">
      <c r="B54" s="83" t="s">
        <v>1066</v>
      </c>
      <c r="C54" s="269"/>
      <c r="D54" s="269"/>
      <c r="E54" s="269"/>
      <c r="F54" s="269"/>
      <c r="G54" s="269"/>
      <c r="H54" s="269"/>
      <c r="I54" s="269"/>
      <c r="J54" s="269"/>
      <c r="K54" s="269"/>
      <c r="L54" s="269"/>
      <c r="M54" s="39"/>
      <c r="N54" s="39"/>
      <c r="O54" s="39"/>
      <c r="P54" s="39"/>
      <c r="Q54" s="114"/>
    </row>
    <row r="55" spans="1:18" x14ac:dyDescent="0.25">
      <c r="B55" s="282" t="s">
        <v>1065</v>
      </c>
    </row>
    <row r="56" spans="1:18" x14ac:dyDescent="0.25">
      <c r="R56" s="268"/>
    </row>
    <row r="57" spans="1:18" x14ac:dyDescent="0.25">
      <c r="B57" s="43"/>
      <c r="C57" s="236" t="s">
        <v>532</v>
      </c>
      <c r="D57" s="236" t="s">
        <v>531</v>
      </c>
      <c r="E57" s="236" t="s">
        <v>530</v>
      </c>
      <c r="F57" s="43"/>
      <c r="G57" s="43"/>
      <c r="H57" s="43"/>
      <c r="I57" s="43"/>
      <c r="J57" s="43"/>
      <c r="K57" s="43"/>
      <c r="L57" s="43"/>
      <c r="Q57" s="114"/>
    </row>
    <row r="58" spans="1:18" ht="30" x14ac:dyDescent="0.25">
      <c r="B58" s="43"/>
      <c r="C58" s="285" t="s">
        <v>1064</v>
      </c>
      <c r="D58" s="285" t="s">
        <v>1064</v>
      </c>
      <c r="E58" s="285" t="s">
        <v>1064</v>
      </c>
      <c r="F58" s="43"/>
      <c r="G58" s="43"/>
      <c r="H58" s="43"/>
      <c r="I58" s="43"/>
      <c r="J58" s="43"/>
      <c r="K58" s="43"/>
      <c r="L58" s="43"/>
      <c r="Q58" s="114"/>
    </row>
    <row r="59" spans="1:18" x14ac:dyDescent="0.25">
      <c r="F59" s="43"/>
      <c r="G59" s="43"/>
      <c r="H59" s="43"/>
      <c r="I59" s="43"/>
      <c r="J59" s="43"/>
      <c r="K59" s="43"/>
      <c r="L59" s="43"/>
      <c r="Q59" s="114"/>
    </row>
    <row r="60" spans="1:18" x14ac:dyDescent="0.25">
      <c r="A60" s="248" t="s">
        <v>100</v>
      </c>
      <c r="B60" s="248" t="s">
        <v>545</v>
      </c>
      <c r="C60" s="236" t="s">
        <v>1004</v>
      </c>
      <c r="D60" s="236" t="s">
        <v>879</v>
      </c>
      <c r="E60" s="236" t="s">
        <v>878</v>
      </c>
      <c r="F60" s="43"/>
      <c r="G60" s="43"/>
      <c r="H60" s="43"/>
      <c r="I60" s="43"/>
      <c r="J60" s="43"/>
      <c r="K60" s="43"/>
      <c r="L60" s="43"/>
      <c r="Q60" s="248" t="str">
        <f>A60</f>
        <v>Line</v>
      </c>
    </row>
    <row r="61" spans="1:18" x14ac:dyDescent="0.25">
      <c r="A61" s="235">
        <v>500</v>
      </c>
      <c r="B61" s="281">
        <f>'1-BaseTRR (RY27)'!$G$2</f>
        <v>2021</v>
      </c>
      <c r="C61" s="410">
        <f>+C25+E38+E51</f>
        <v>94106256.370046094</v>
      </c>
      <c r="D61" s="410">
        <f>+D25+F38+F51</f>
        <v>33210714.818009179</v>
      </c>
      <c r="E61" s="36">
        <f>+E25+G38+G51</f>
        <v>60895541.552036896</v>
      </c>
      <c r="F61" s="276" t="s">
        <v>1063</v>
      </c>
      <c r="G61" s="43"/>
      <c r="H61" s="43"/>
      <c r="I61" s="43"/>
      <c r="J61" s="43"/>
      <c r="K61" s="43"/>
      <c r="L61" s="43"/>
      <c r="Q61" s="235">
        <f>A61</f>
        <v>500</v>
      </c>
    </row>
    <row r="62" spans="1:18" x14ac:dyDescent="0.25">
      <c r="E62" s="43"/>
      <c r="F62" s="43"/>
      <c r="G62" s="43"/>
      <c r="H62" s="43"/>
      <c r="I62" s="43"/>
      <c r="J62" s="43"/>
      <c r="K62" s="43"/>
      <c r="L62" s="43"/>
      <c r="Q62" s="114"/>
    </row>
    <row r="63" spans="1:18" x14ac:dyDescent="0.25">
      <c r="A63" s="133"/>
      <c r="B63" s="43"/>
      <c r="C63" s="43"/>
      <c r="D63" s="43"/>
      <c r="E63" s="43"/>
      <c r="F63" s="43"/>
      <c r="G63" s="43"/>
      <c r="H63" s="43"/>
      <c r="I63" s="43"/>
      <c r="J63" s="43"/>
      <c r="K63" s="43"/>
      <c r="L63" s="43"/>
      <c r="Q63" s="114"/>
    </row>
    <row r="64" spans="1:18" x14ac:dyDescent="0.25">
      <c r="B64" s="409" t="s">
        <v>1062</v>
      </c>
      <c r="C64" s="408"/>
      <c r="D64" s="408"/>
      <c r="E64" s="408"/>
      <c r="F64" s="408"/>
      <c r="G64" s="408"/>
      <c r="H64" s="408"/>
      <c r="I64" s="408"/>
      <c r="J64" s="408"/>
      <c r="K64" s="408"/>
      <c r="L64" s="408"/>
      <c r="M64" s="408"/>
      <c r="N64" s="408"/>
      <c r="O64" s="408"/>
      <c r="P64" s="407"/>
      <c r="Q64" s="268"/>
    </row>
    <row r="65" spans="1:17" x14ac:dyDescent="0.25">
      <c r="A65" s="133"/>
      <c r="B65" s="43" t="s">
        <v>1061</v>
      </c>
      <c r="C65" s="43"/>
      <c r="D65" s="43"/>
      <c r="E65" s="43"/>
      <c r="F65" s="43"/>
      <c r="G65" s="43"/>
      <c r="H65" s="43"/>
      <c r="I65" s="43"/>
      <c r="J65" s="43"/>
      <c r="K65" s="43"/>
      <c r="L65" s="43"/>
    </row>
    <row r="66" spans="1:17" x14ac:dyDescent="0.25">
      <c r="A66" s="133"/>
      <c r="B66" s="43" t="s">
        <v>1060</v>
      </c>
      <c r="C66" s="43"/>
      <c r="D66" s="43"/>
      <c r="E66" s="43"/>
      <c r="F66" s="43"/>
      <c r="G66" s="43"/>
      <c r="H66" s="43"/>
      <c r="I66" s="43"/>
      <c r="J66" s="43"/>
      <c r="K66" s="43"/>
      <c r="L66" s="43"/>
    </row>
    <row r="67" spans="1:17" x14ac:dyDescent="0.25">
      <c r="A67" s="133"/>
      <c r="B67" s="43"/>
      <c r="C67" s="43"/>
      <c r="D67" s="43"/>
      <c r="E67" s="43"/>
      <c r="F67" s="43"/>
      <c r="G67" s="43"/>
      <c r="H67" s="43"/>
      <c r="I67" s="43"/>
      <c r="J67" s="43"/>
      <c r="K67" s="43"/>
      <c r="L67" s="43"/>
    </row>
    <row r="68" spans="1:17" x14ac:dyDescent="0.25">
      <c r="A68" s="6"/>
      <c r="B68" s="83" t="s">
        <v>1059</v>
      </c>
      <c r="C68" s="39"/>
      <c r="D68" s="39"/>
      <c r="E68" s="39"/>
      <c r="F68" s="39"/>
      <c r="G68" s="39"/>
      <c r="H68" s="269"/>
      <c r="I68" s="39"/>
      <c r="J68" s="39"/>
      <c r="K68" s="39"/>
      <c r="L68" s="39"/>
      <c r="M68" s="39"/>
      <c r="N68" s="39"/>
      <c r="O68" s="39"/>
      <c r="P68" s="39"/>
    </row>
    <row r="69" spans="1:17" x14ac:dyDescent="0.25">
      <c r="B69" s="282" t="s">
        <v>1058</v>
      </c>
    </row>
    <row r="71" spans="1:17" x14ac:dyDescent="0.25">
      <c r="A71" s="6"/>
      <c r="D71" s="236" t="s">
        <v>532</v>
      </c>
      <c r="E71" s="236" t="s">
        <v>531</v>
      </c>
      <c r="F71" s="236" t="s">
        <v>530</v>
      </c>
      <c r="G71" s="236" t="s">
        <v>529</v>
      </c>
      <c r="H71" s="236" t="s">
        <v>554</v>
      </c>
      <c r="I71" s="236" t="s">
        <v>553</v>
      </c>
      <c r="J71" s="236" t="s">
        <v>552</v>
      </c>
      <c r="K71" s="236" t="s">
        <v>582</v>
      </c>
      <c r="L71" s="236" t="s">
        <v>581</v>
      </c>
      <c r="M71" s="236" t="s">
        <v>729</v>
      </c>
      <c r="N71" s="236" t="s">
        <v>728</v>
      </c>
      <c r="O71" s="236" t="s">
        <v>727</v>
      </c>
      <c r="P71" s="236" t="s">
        <v>726</v>
      </c>
    </row>
    <row r="72" spans="1:17" x14ac:dyDescent="0.25">
      <c r="B72" s="6"/>
      <c r="C72" s="6"/>
      <c r="D72" s="301" t="s">
        <v>54</v>
      </c>
      <c r="E72" s="301" t="s">
        <v>54</v>
      </c>
      <c r="F72" s="301" t="s">
        <v>54</v>
      </c>
      <c r="G72" s="301" t="s">
        <v>54</v>
      </c>
      <c r="H72" s="301" t="s">
        <v>54</v>
      </c>
      <c r="I72" s="301" t="s">
        <v>54</v>
      </c>
      <c r="J72" s="301" t="s">
        <v>54</v>
      </c>
      <c r="K72" s="301" t="s">
        <v>54</v>
      </c>
      <c r="L72" s="301" t="s">
        <v>54</v>
      </c>
      <c r="M72" s="301" t="s">
        <v>54</v>
      </c>
      <c r="N72" s="301" t="s">
        <v>54</v>
      </c>
      <c r="O72" s="301" t="s">
        <v>54</v>
      </c>
      <c r="P72" s="285" t="s">
        <v>919</v>
      </c>
    </row>
    <row r="73" spans="1:17" x14ac:dyDescent="0.25">
      <c r="B73" s="6"/>
      <c r="C73" s="6"/>
      <c r="N73" s="114"/>
      <c r="P73" s="285"/>
    </row>
    <row r="74" spans="1:17" x14ac:dyDescent="0.25">
      <c r="A74" s="235"/>
      <c r="C74" s="78" t="s">
        <v>916</v>
      </c>
      <c r="D74" s="245">
        <v>350.01</v>
      </c>
      <c r="E74" s="245">
        <v>350.02</v>
      </c>
      <c r="F74" s="245">
        <v>352.01</v>
      </c>
      <c r="G74" s="245">
        <v>352.02</v>
      </c>
      <c r="H74" s="245">
        <v>353.01</v>
      </c>
      <c r="I74" s="245">
        <v>353.02</v>
      </c>
      <c r="J74" s="245">
        <v>354</v>
      </c>
      <c r="K74" s="245">
        <v>355</v>
      </c>
      <c r="L74" s="245">
        <v>356</v>
      </c>
      <c r="M74" s="245">
        <v>357</v>
      </c>
      <c r="N74" s="245">
        <v>358</v>
      </c>
      <c r="O74" s="245">
        <v>359</v>
      </c>
    </row>
    <row r="75" spans="1:17" x14ac:dyDescent="0.25">
      <c r="A75" s="248" t="s">
        <v>100</v>
      </c>
      <c r="B75" s="248" t="s">
        <v>523</v>
      </c>
      <c r="C75" s="248" t="s">
        <v>545</v>
      </c>
      <c r="D75" s="236" t="s">
        <v>915</v>
      </c>
      <c r="E75" s="236" t="s">
        <v>907</v>
      </c>
      <c r="F75" s="236" t="s">
        <v>914</v>
      </c>
      <c r="G75" s="236" t="s">
        <v>913</v>
      </c>
      <c r="H75" s="236" t="s">
        <v>904</v>
      </c>
      <c r="I75" s="236" t="s">
        <v>912</v>
      </c>
      <c r="J75" s="236" t="s">
        <v>911</v>
      </c>
      <c r="K75" s="236" t="s">
        <v>910</v>
      </c>
      <c r="L75" s="236" t="s">
        <v>906</v>
      </c>
      <c r="M75" s="236" t="s">
        <v>909</v>
      </c>
      <c r="N75" s="236" t="s">
        <v>908</v>
      </c>
      <c r="O75" s="236" t="s">
        <v>905</v>
      </c>
      <c r="P75" s="248" t="s">
        <v>506</v>
      </c>
      <c r="Q75" s="248" t="str">
        <f>A75</f>
        <v>Line</v>
      </c>
    </row>
    <row r="76" spans="1:17" x14ac:dyDescent="0.25">
      <c r="A76" s="235">
        <v>600</v>
      </c>
      <c r="B76" s="282" t="s">
        <v>518</v>
      </c>
      <c r="C76" s="281">
        <f>'1-BaseTRR (RY27)'!$G$2</f>
        <v>2021</v>
      </c>
      <c r="D76" s="257">
        <f>+'7-PlantInService_RY26'!D13</f>
        <v>81082210</v>
      </c>
      <c r="E76" s="257">
        <f>+'7-PlantInService_RY26'!E13</f>
        <v>203642403.87</v>
      </c>
      <c r="F76" s="257">
        <f>+'7-PlantInService_RY26'!F13</f>
        <v>365924206</v>
      </c>
      <c r="G76" s="257">
        <f>+'7-PlantInService_RY26'!G13</f>
        <v>109197965</v>
      </c>
      <c r="H76" s="257">
        <f>+'7-PlantInService_RY26'!H13</f>
        <v>7201415081.0900002</v>
      </c>
      <c r="I76" s="257">
        <f>+'7-PlantInService_RY26'!I13</f>
        <v>29949429</v>
      </c>
      <c r="J76" s="257">
        <f>+'7-PlantInService_RY26'!J13</f>
        <v>948326282</v>
      </c>
      <c r="K76" s="257">
        <f>+'7-PlantInService_RY26'!K13</f>
        <v>1889644927</v>
      </c>
      <c r="L76" s="257">
        <f>+'7-PlantInService_RY26'!L13</f>
        <v>1975248627.510004</v>
      </c>
      <c r="M76" s="257">
        <f>+'7-PlantInService_RY26'!M13</f>
        <v>511780794</v>
      </c>
      <c r="N76" s="257">
        <f>+'7-PlantInService_RY26'!N13</f>
        <v>281267655</v>
      </c>
      <c r="O76" s="257">
        <f>+'7-PlantInService_RY26'!O13</f>
        <v>138861085.38</v>
      </c>
      <c r="P76" s="33">
        <f>SUM(D76:O76)</f>
        <v>13736340665.850002</v>
      </c>
      <c r="Q76" s="235">
        <f>A76</f>
        <v>600</v>
      </c>
    </row>
    <row r="77" spans="1:17" x14ac:dyDescent="0.25">
      <c r="A77" s="235">
        <f>A76+1</f>
        <v>601</v>
      </c>
      <c r="B77" s="282" t="s">
        <v>517</v>
      </c>
      <c r="C77" s="281">
        <f>'1-BaseTRR (RY27)'!$G$2</f>
        <v>2021</v>
      </c>
      <c r="D77" s="257">
        <f>+'7-PlantInService_RY26'!D14</f>
        <v>81091166</v>
      </c>
      <c r="E77" s="257">
        <f>+'7-PlantInService_RY26'!E14</f>
        <v>203635747.88</v>
      </c>
      <c r="F77" s="257">
        <f>+'7-PlantInService_RY26'!F14</f>
        <v>365470220</v>
      </c>
      <c r="G77" s="257">
        <f>+'7-PlantInService_RY26'!G14</f>
        <v>109213427</v>
      </c>
      <c r="H77" s="257">
        <f>+'7-PlantInService_RY26'!H14</f>
        <v>7241896879.2600002</v>
      </c>
      <c r="I77" s="257">
        <f>+'7-PlantInService_RY26'!I14</f>
        <v>29949427</v>
      </c>
      <c r="J77" s="257">
        <f>+'7-PlantInService_RY26'!J14</f>
        <v>955735508</v>
      </c>
      <c r="K77" s="257">
        <f>+'7-PlantInService_RY26'!K14</f>
        <v>1901396960</v>
      </c>
      <c r="L77" s="257">
        <f>+'7-PlantInService_RY26'!L14</f>
        <v>1992102419.1800039</v>
      </c>
      <c r="M77" s="257">
        <f>+'7-PlantInService_RY26'!M14</f>
        <v>511782793</v>
      </c>
      <c r="N77" s="257">
        <f>+'7-PlantInService_RY26'!N14</f>
        <v>281517440</v>
      </c>
      <c r="O77" s="257">
        <f>+'7-PlantInService_RY26'!O14</f>
        <v>139664909.38</v>
      </c>
      <c r="P77" s="33">
        <f>SUM(D77:O77)</f>
        <v>13813456896.700003</v>
      </c>
      <c r="Q77" s="235">
        <f>A77</f>
        <v>601</v>
      </c>
    </row>
    <row r="78" spans="1:17" x14ac:dyDescent="0.25">
      <c r="A78" s="235">
        <f>A77+1</f>
        <v>602</v>
      </c>
      <c r="B78" s="282" t="s">
        <v>516</v>
      </c>
      <c r="C78" s="281">
        <f>'1-BaseTRR (RY27)'!$G$2</f>
        <v>2021</v>
      </c>
      <c r="D78" s="257">
        <f>+'7-PlantInService_RY26'!D15</f>
        <v>80990387</v>
      </c>
      <c r="E78" s="257">
        <f>+'7-PlantInService_RY26'!E15</f>
        <v>203713995.13999999</v>
      </c>
      <c r="F78" s="257">
        <f>+'7-PlantInService_RY26'!F15</f>
        <v>364180830</v>
      </c>
      <c r="G78" s="257">
        <f>+'7-PlantInService_RY26'!G15</f>
        <v>109229322</v>
      </c>
      <c r="H78" s="257">
        <f>+'7-PlantInService_RY26'!H15</f>
        <v>7297184900.1499996</v>
      </c>
      <c r="I78" s="257">
        <f>+'7-PlantInService_RY26'!I15</f>
        <v>29949432</v>
      </c>
      <c r="J78" s="257">
        <f>+'7-PlantInService_RY26'!J15</f>
        <v>960159717</v>
      </c>
      <c r="K78" s="257">
        <f>+'7-PlantInService_RY26'!K15</f>
        <v>1922473315</v>
      </c>
      <c r="L78" s="257">
        <f>+'7-PlantInService_RY26'!L15</f>
        <v>2017126091.970005</v>
      </c>
      <c r="M78" s="257">
        <f>+'7-PlantInService_RY26'!M15</f>
        <v>511867942</v>
      </c>
      <c r="N78" s="257">
        <f>+'7-PlantInService_RY26'!N15</f>
        <v>281531345</v>
      </c>
      <c r="O78" s="257">
        <f>+'7-PlantInService_RY26'!O15</f>
        <v>155506407.38</v>
      </c>
      <c r="P78" s="33">
        <f>SUM(D78:O78)</f>
        <v>13933913684.640005</v>
      </c>
      <c r="Q78" s="235">
        <f>A78</f>
        <v>602</v>
      </c>
    </row>
    <row r="79" spans="1:17" x14ac:dyDescent="0.25">
      <c r="A79" s="235">
        <f>A78+1</f>
        <v>603</v>
      </c>
      <c r="B79" s="282" t="s">
        <v>515</v>
      </c>
      <c r="C79" s="281">
        <f>'1-BaseTRR (RY27)'!$G$2</f>
        <v>2021</v>
      </c>
      <c r="D79" s="257">
        <f>+'7-PlantInService_RY26'!D16</f>
        <v>81010943</v>
      </c>
      <c r="E79" s="257">
        <f>+'7-PlantInService_RY26'!E16</f>
        <v>213611362.55000001</v>
      </c>
      <c r="F79" s="257">
        <f>+'7-PlantInService_RY26'!F16</f>
        <v>365085639</v>
      </c>
      <c r="G79" s="257">
        <f>+'7-PlantInService_RY26'!G16</f>
        <v>109289057</v>
      </c>
      <c r="H79" s="257">
        <f>+'7-PlantInService_RY26'!H16</f>
        <v>7319045455.9799995</v>
      </c>
      <c r="I79" s="257">
        <f>+'7-PlantInService_RY26'!I16</f>
        <v>29949445</v>
      </c>
      <c r="J79" s="257">
        <f>+'7-PlantInService_RY26'!J16</f>
        <v>959599915</v>
      </c>
      <c r="K79" s="257">
        <f>+'7-PlantInService_RY26'!K16</f>
        <v>1941811078</v>
      </c>
      <c r="L79" s="257">
        <f>+'7-PlantInService_RY26'!L16</f>
        <v>2030321569.090004</v>
      </c>
      <c r="M79" s="257">
        <f>+'7-PlantInService_RY26'!M16</f>
        <v>512266724</v>
      </c>
      <c r="N79" s="257">
        <f>+'7-PlantInService_RY26'!N16</f>
        <v>281537479</v>
      </c>
      <c r="O79" s="257">
        <f>+'7-PlantInService_RY26'!O16</f>
        <v>155885174.38</v>
      </c>
      <c r="P79" s="33">
        <f>SUM(D79:O79)</f>
        <v>13999413842.000002</v>
      </c>
      <c r="Q79" s="235">
        <f>A79</f>
        <v>603</v>
      </c>
    </row>
    <row r="80" spans="1:17" x14ac:dyDescent="0.25">
      <c r="A80" s="235">
        <f>A79+1</f>
        <v>604</v>
      </c>
      <c r="B80" s="282" t="s">
        <v>514</v>
      </c>
      <c r="C80" s="281">
        <f>'1-BaseTRR (RY27)'!$G$2</f>
        <v>2021</v>
      </c>
      <c r="D80" s="257">
        <f>+'7-PlantInService_RY26'!D17</f>
        <v>81195521</v>
      </c>
      <c r="E80" s="257">
        <f>+'7-PlantInService_RY26'!E17</f>
        <v>213864704.45999998</v>
      </c>
      <c r="F80" s="257">
        <f>+'7-PlantInService_RY26'!F17</f>
        <v>365641897</v>
      </c>
      <c r="G80" s="257">
        <f>+'7-PlantInService_RY26'!G17</f>
        <v>109489691</v>
      </c>
      <c r="H80" s="257">
        <f>+'7-PlantInService_RY26'!H17</f>
        <v>7364192478.8699999</v>
      </c>
      <c r="I80" s="257">
        <f>+'7-PlantInService_RY26'!I17</f>
        <v>29949435</v>
      </c>
      <c r="J80" s="257">
        <f>+'7-PlantInService_RY26'!J17</f>
        <v>1020088189</v>
      </c>
      <c r="K80" s="257">
        <f>+'7-PlantInService_RY26'!K17</f>
        <v>1958221339</v>
      </c>
      <c r="L80" s="257">
        <f>+'7-PlantInService_RY26'!L17</f>
        <v>2049878380.0100048</v>
      </c>
      <c r="M80" s="257">
        <f>+'7-PlantInService_RY26'!M17</f>
        <v>511940071</v>
      </c>
      <c r="N80" s="257">
        <f>+'7-PlantInService_RY26'!N17</f>
        <v>281503304</v>
      </c>
      <c r="O80" s="257">
        <f>+'7-PlantInService_RY26'!O17</f>
        <v>164356944.38</v>
      </c>
      <c r="P80" s="33">
        <f>SUM(D80:O80)</f>
        <v>14150321954.720003</v>
      </c>
      <c r="Q80" s="235">
        <f>A80</f>
        <v>604</v>
      </c>
    </row>
    <row r="81" spans="1:17" x14ac:dyDescent="0.25">
      <c r="A81" s="235">
        <f>A80+1</f>
        <v>605</v>
      </c>
      <c r="B81" s="282" t="s">
        <v>723</v>
      </c>
      <c r="C81" s="281">
        <f>'1-BaseTRR (RY27)'!$G$2</f>
        <v>2021</v>
      </c>
      <c r="D81" s="257">
        <f>+'7-PlantInService_RY26'!D18</f>
        <v>81166230</v>
      </c>
      <c r="E81" s="257">
        <f>+'7-PlantInService_RY26'!E18</f>
        <v>213878006.70999998</v>
      </c>
      <c r="F81" s="257">
        <f>+'7-PlantInService_RY26'!F18</f>
        <v>366619347</v>
      </c>
      <c r="G81" s="257">
        <f>+'7-PlantInService_RY26'!G18</f>
        <v>111419926</v>
      </c>
      <c r="H81" s="257">
        <f>+'7-PlantInService_RY26'!H18</f>
        <v>7397842800.1300001</v>
      </c>
      <c r="I81" s="257">
        <f>+'7-PlantInService_RY26'!I18</f>
        <v>29949435</v>
      </c>
      <c r="J81" s="257">
        <f>+'7-PlantInService_RY26'!J18</f>
        <v>1033121722</v>
      </c>
      <c r="K81" s="257">
        <f>+'7-PlantInService_RY26'!K18</f>
        <v>1981926007</v>
      </c>
      <c r="L81" s="257">
        <f>+'7-PlantInService_RY26'!L18</f>
        <v>2076228169.6000037</v>
      </c>
      <c r="M81" s="257">
        <f>+'7-PlantInService_RY26'!M18</f>
        <v>518140626</v>
      </c>
      <c r="N81" s="257">
        <f>+'7-PlantInService_RY26'!N18</f>
        <v>281512903</v>
      </c>
      <c r="O81" s="257">
        <f>+'7-PlantInService_RY26'!O18</f>
        <v>156735535.38</v>
      </c>
      <c r="P81" s="33">
        <f>SUM(D81:O81)</f>
        <v>14248540707.820004</v>
      </c>
      <c r="Q81" s="235">
        <f>A81</f>
        <v>605</v>
      </c>
    </row>
    <row r="82" spans="1:17" x14ac:dyDescent="0.25">
      <c r="A82" s="235">
        <f>A81+1</f>
        <v>606</v>
      </c>
      <c r="B82" s="282" t="s">
        <v>512</v>
      </c>
      <c r="C82" s="281">
        <f>'1-BaseTRR (RY27)'!$G$2</f>
        <v>2021</v>
      </c>
      <c r="D82" s="257">
        <f>+'7-PlantInService_RY26'!D19</f>
        <v>81407738</v>
      </c>
      <c r="E82" s="257">
        <f>+'7-PlantInService_RY26'!E19</f>
        <v>214079778</v>
      </c>
      <c r="F82" s="257">
        <f>+'7-PlantInService_RY26'!F19</f>
        <v>367975674</v>
      </c>
      <c r="G82" s="257">
        <f>+'7-PlantInService_RY26'!G19</f>
        <v>111212274</v>
      </c>
      <c r="H82" s="257">
        <f>+'7-PlantInService_RY26'!H19</f>
        <v>7405581886.4899998</v>
      </c>
      <c r="I82" s="257">
        <f>+'7-PlantInService_RY26'!I19</f>
        <v>29956931</v>
      </c>
      <c r="J82" s="257">
        <f>+'7-PlantInService_RY26'!J19</f>
        <v>1028087089</v>
      </c>
      <c r="K82" s="257">
        <f>+'7-PlantInService_RY26'!K19</f>
        <v>1992875662</v>
      </c>
      <c r="L82" s="257">
        <f>+'7-PlantInService_RY26'!L19</f>
        <v>2078747238.1600039</v>
      </c>
      <c r="M82" s="257">
        <f>+'7-PlantInService_RY26'!M19</f>
        <v>518157542</v>
      </c>
      <c r="N82" s="257">
        <f>+'7-PlantInService_RY26'!N19</f>
        <v>281545049</v>
      </c>
      <c r="O82" s="257">
        <f>+'7-PlantInService_RY26'!O19</f>
        <v>157077085.38</v>
      </c>
      <c r="P82" s="33">
        <f>SUM(D82:O82)</f>
        <v>14266703947.030003</v>
      </c>
      <c r="Q82" s="235">
        <f>A82</f>
        <v>606</v>
      </c>
    </row>
    <row r="83" spans="1:17" x14ac:dyDescent="0.25">
      <c r="A83" s="235">
        <f>A82+1</f>
        <v>607</v>
      </c>
      <c r="B83" s="282" t="s">
        <v>511</v>
      </c>
      <c r="C83" s="281">
        <f>'1-BaseTRR (RY27)'!$G$2</f>
        <v>2021</v>
      </c>
      <c r="D83" s="257">
        <f>+'7-PlantInService_RY26'!D20</f>
        <v>81038869</v>
      </c>
      <c r="E83" s="257">
        <f>+'7-PlantInService_RY26'!E20</f>
        <v>214397828.17000002</v>
      </c>
      <c r="F83" s="257">
        <f>+'7-PlantInService_RY26'!F20</f>
        <v>371301372</v>
      </c>
      <c r="G83" s="257">
        <f>+'7-PlantInService_RY26'!G20</f>
        <v>111277950</v>
      </c>
      <c r="H83" s="257">
        <f>+'7-PlantInService_RY26'!H20</f>
        <v>7414015476.4499998</v>
      </c>
      <c r="I83" s="257">
        <f>+'7-PlantInService_RY26'!I20</f>
        <v>29972394</v>
      </c>
      <c r="J83" s="257">
        <f>+'7-PlantInService_RY26'!J20</f>
        <v>1025893976</v>
      </c>
      <c r="K83" s="257">
        <f>+'7-PlantInService_RY26'!K20</f>
        <v>2002945255</v>
      </c>
      <c r="L83" s="257">
        <f>+'7-PlantInService_RY26'!L20</f>
        <v>2088994436.7500038</v>
      </c>
      <c r="M83" s="257">
        <f>+'7-PlantInService_RY26'!M20</f>
        <v>519234160</v>
      </c>
      <c r="N83" s="257">
        <f>+'7-PlantInService_RY26'!N20</f>
        <v>282534481</v>
      </c>
      <c r="O83" s="257">
        <f>+'7-PlantInService_RY26'!O20</f>
        <v>157924552.38</v>
      </c>
      <c r="P83" s="33">
        <f>SUM(D83:O83)</f>
        <v>14299530750.750002</v>
      </c>
      <c r="Q83" s="235">
        <f>A83</f>
        <v>607</v>
      </c>
    </row>
    <row r="84" spans="1:17" x14ac:dyDescent="0.25">
      <c r="A84" s="235">
        <f>A83+1</f>
        <v>608</v>
      </c>
      <c r="B84" s="282" t="s">
        <v>510</v>
      </c>
      <c r="C84" s="281">
        <f>'1-BaseTRR (RY27)'!$G$2</f>
        <v>2021</v>
      </c>
      <c r="D84" s="257">
        <f>+'7-PlantInService_RY26'!D21</f>
        <v>80558548</v>
      </c>
      <c r="E84" s="257">
        <f>+'7-PlantInService_RY26'!E21</f>
        <v>214447314.58999997</v>
      </c>
      <c r="F84" s="257">
        <f>+'7-PlantInService_RY26'!F21</f>
        <v>371342854</v>
      </c>
      <c r="G84" s="257">
        <f>+'7-PlantInService_RY26'!G21</f>
        <v>107652505</v>
      </c>
      <c r="H84" s="257">
        <f>+'7-PlantInService_RY26'!H21</f>
        <v>7445607601.21</v>
      </c>
      <c r="I84" s="257">
        <f>+'7-PlantInService_RY26'!I21</f>
        <v>28510471</v>
      </c>
      <c r="J84" s="257">
        <f>+'7-PlantInService_RY26'!J21</f>
        <v>1026697230</v>
      </c>
      <c r="K84" s="257">
        <f>+'7-PlantInService_RY26'!K21</f>
        <v>2032409326</v>
      </c>
      <c r="L84" s="257">
        <f>+'7-PlantInService_RY26'!L21</f>
        <v>2102448999.7400041</v>
      </c>
      <c r="M84" s="257">
        <f>+'7-PlantInService_RY26'!M21</f>
        <v>518187422</v>
      </c>
      <c r="N84" s="257">
        <f>+'7-PlantInService_RY26'!N21</f>
        <v>281559380</v>
      </c>
      <c r="O84" s="257">
        <f>+'7-PlantInService_RY26'!O21</f>
        <v>159154411.38</v>
      </c>
      <c r="P84" s="33">
        <f>SUM(D84:O84)</f>
        <v>14368576062.920002</v>
      </c>
      <c r="Q84" s="235">
        <f>A84</f>
        <v>608</v>
      </c>
    </row>
    <row r="85" spans="1:17" x14ac:dyDescent="0.25">
      <c r="A85" s="235">
        <f>A84+1</f>
        <v>609</v>
      </c>
      <c r="B85" s="282" t="s">
        <v>509</v>
      </c>
      <c r="C85" s="281">
        <f>'1-BaseTRR (RY27)'!$G$2</f>
        <v>2021</v>
      </c>
      <c r="D85" s="257">
        <f>+'7-PlantInService_RY26'!D22</f>
        <v>81465910</v>
      </c>
      <c r="E85" s="257">
        <f>+'7-PlantInService_RY26'!E22</f>
        <v>214680401.59</v>
      </c>
      <c r="F85" s="257">
        <f>+'7-PlantInService_RY26'!F22</f>
        <v>371358245</v>
      </c>
      <c r="G85" s="257">
        <f>+'7-PlantInService_RY26'!G22</f>
        <v>108285821</v>
      </c>
      <c r="H85" s="257">
        <f>+'7-PlantInService_RY26'!H22</f>
        <v>7449229408.1800003</v>
      </c>
      <c r="I85" s="257">
        <f>+'7-PlantInService_RY26'!I22</f>
        <v>28540466</v>
      </c>
      <c r="J85" s="257">
        <f>+'7-PlantInService_RY26'!J22</f>
        <v>1027423378</v>
      </c>
      <c r="K85" s="257">
        <f>+'7-PlantInService_RY26'!K22</f>
        <v>2056121519</v>
      </c>
      <c r="L85" s="257">
        <f>+'7-PlantInService_RY26'!L22</f>
        <v>2130999811.3300052</v>
      </c>
      <c r="M85" s="257">
        <f>+'7-PlantInService_RY26'!M22</f>
        <v>518207870</v>
      </c>
      <c r="N85" s="257">
        <f>+'7-PlantInService_RY26'!N22</f>
        <v>281563823</v>
      </c>
      <c r="O85" s="257">
        <f>+'7-PlantInService_RY26'!O22</f>
        <v>159893186.38</v>
      </c>
      <c r="P85" s="33">
        <f>SUM(D85:O85)</f>
        <v>14427769839.480005</v>
      </c>
      <c r="Q85" s="235">
        <f>A85</f>
        <v>609</v>
      </c>
    </row>
    <row r="86" spans="1:17" x14ac:dyDescent="0.25">
      <c r="A86" s="235">
        <f>A85+1</f>
        <v>610</v>
      </c>
      <c r="B86" s="282" t="s">
        <v>508</v>
      </c>
      <c r="C86" s="281">
        <f>'1-BaseTRR (RY27)'!$G$2</f>
        <v>2021</v>
      </c>
      <c r="D86" s="257">
        <f>+'7-PlantInService_RY26'!D23</f>
        <v>81298190</v>
      </c>
      <c r="E86" s="257">
        <f>+'7-PlantInService_RY26'!E23</f>
        <v>215233827.12</v>
      </c>
      <c r="F86" s="257">
        <f>+'7-PlantInService_RY26'!F23</f>
        <v>371380938</v>
      </c>
      <c r="G86" s="257">
        <f>+'7-PlantInService_RY26'!G23</f>
        <v>108507540</v>
      </c>
      <c r="H86" s="257">
        <f>+'7-PlantInService_RY26'!H23</f>
        <v>7515033039.8400002</v>
      </c>
      <c r="I86" s="257">
        <f>+'7-PlantInService_RY26'!I23</f>
        <v>28548813</v>
      </c>
      <c r="J86" s="257">
        <f>+'7-PlantInService_RY26'!J23</f>
        <v>1029579528</v>
      </c>
      <c r="K86" s="257">
        <f>+'7-PlantInService_RY26'!K23</f>
        <v>2076394581</v>
      </c>
      <c r="L86" s="257">
        <f>+'7-PlantInService_RY26'!L23</f>
        <v>2159835034.0900049</v>
      </c>
      <c r="M86" s="257">
        <f>+'7-PlantInService_RY26'!M23</f>
        <v>518612446</v>
      </c>
      <c r="N86" s="257">
        <f>+'7-PlantInService_RY26'!N23</f>
        <v>281572447</v>
      </c>
      <c r="O86" s="257">
        <f>+'7-PlantInService_RY26'!O23</f>
        <v>161424406.38</v>
      </c>
      <c r="P86" s="33">
        <f>SUM(D86:O86)</f>
        <v>14547420790.430002</v>
      </c>
      <c r="Q86" s="235">
        <f>A86</f>
        <v>610</v>
      </c>
    </row>
    <row r="87" spans="1:17" x14ac:dyDescent="0.25">
      <c r="A87" s="235">
        <f>A86+1</f>
        <v>611</v>
      </c>
      <c r="B87" s="282" t="s">
        <v>507</v>
      </c>
      <c r="C87" s="281">
        <f>'1-BaseTRR (RY27)'!$G$2</f>
        <v>2021</v>
      </c>
      <c r="D87" s="257">
        <f>+'7-PlantInService_RY26'!D24</f>
        <v>82791681</v>
      </c>
      <c r="E87" s="257">
        <f>+'7-PlantInService_RY26'!E24</f>
        <v>206542697.02999997</v>
      </c>
      <c r="F87" s="257">
        <f>+'7-PlantInService_RY26'!F24</f>
        <v>358808307.62</v>
      </c>
      <c r="G87" s="257">
        <f>+'7-PlantInService_RY26'!G24</f>
        <v>108679506</v>
      </c>
      <c r="H87" s="257">
        <f>+'7-PlantInService_RY26'!H24</f>
        <v>7515092180.2799997</v>
      </c>
      <c r="I87" s="257">
        <f>+'7-PlantInService_RY26'!I24</f>
        <v>29970958</v>
      </c>
      <c r="J87" s="257">
        <f>+'7-PlantInService_RY26'!J24</f>
        <v>1040283564</v>
      </c>
      <c r="K87" s="257">
        <f>+'7-PlantInService_RY26'!K24</f>
        <v>2159592516</v>
      </c>
      <c r="L87" s="257">
        <f>+'7-PlantInService_RY26'!L24</f>
        <v>2205637141.0200038</v>
      </c>
      <c r="M87" s="257">
        <f>+'7-PlantInService_RY26'!M24</f>
        <v>518614161</v>
      </c>
      <c r="N87" s="257">
        <f>+'7-PlantInService_RY26'!N24</f>
        <v>281575116</v>
      </c>
      <c r="O87" s="257">
        <f>+'7-PlantInService_RY26'!O24</f>
        <v>163718797.83000001</v>
      </c>
      <c r="P87" s="257">
        <f>SUM(D87:O87)</f>
        <v>14671306625.780005</v>
      </c>
      <c r="Q87" s="235">
        <f>A87</f>
        <v>611</v>
      </c>
    </row>
    <row r="88" spans="1:17" ht="13.5" customHeight="1" x14ac:dyDescent="0.25">
      <c r="A88" s="235"/>
      <c r="B88" s="331"/>
      <c r="C88" s="272"/>
      <c r="D88" s="406"/>
      <c r="E88" s="406"/>
      <c r="F88" s="406"/>
      <c r="G88" s="406"/>
      <c r="H88" s="406"/>
      <c r="I88" s="406"/>
      <c r="J88" s="406"/>
      <c r="K88" s="406"/>
      <c r="L88" s="406"/>
      <c r="M88" s="406"/>
      <c r="N88" s="406"/>
      <c r="O88" s="406"/>
      <c r="P88" s="406"/>
      <c r="Q88" s="235"/>
    </row>
    <row r="89" spans="1:17" ht="13.5" customHeight="1" x14ac:dyDescent="0.25">
      <c r="A89" s="133"/>
      <c r="B89" s="43"/>
      <c r="C89" s="43"/>
      <c r="D89" s="43"/>
      <c r="E89" s="43"/>
      <c r="F89" s="43"/>
      <c r="G89" s="43"/>
      <c r="H89" s="43"/>
      <c r="I89" s="43"/>
      <c r="J89" s="43"/>
      <c r="K89" s="43"/>
      <c r="L89" s="43"/>
    </row>
    <row r="90" spans="1:17" ht="13.5" customHeight="1" x14ac:dyDescent="0.25">
      <c r="B90" s="405" t="s">
        <v>1057</v>
      </c>
      <c r="C90" s="269"/>
      <c r="D90" s="269"/>
      <c r="E90" s="269"/>
      <c r="F90" s="269"/>
      <c r="G90" s="269"/>
      <c r="H90" s="269"/>
      <c r="I90" s="269"/>
      <c r="J90" s="269"/>
      <c r="K90" s="269"/>
      <c r="L90" s="269"/>
      <c r="M90" s="39"/>
      <c r="N90" s="39"/>
      <c r="O90" s="39"/>
      <c r="P90" s="39"/>
    </row>
    <row r="91" spans="1:17" x14ac:dyDescent="0.25">
      <c r="B91" s="282" t="s">
        <v>1056</v>
      </c>
    </row>
    <row r="92" spans="1:17" x14ac:dyDescent="0.25">
      <c r="B92" s="282" t="s">
        <v>1055</v>
      </c>
    </row>
    <row r="93" spans="1:17" x14ac:dyDescent="0.25">
      <c r="B93" s="282"/>
    </row>
    <row r="94" spans="1:17" x14ac:dyDescent="0.25">
      <c r="D94" s="236" t="s">
        <v>532</v>
      </c>
      <c r="E94" s="236" t="s">
        <v>531</v>
      </c>
      <c r="F94" s="236" t="s">
        <v>530</v>
      </c>
      <c r="G94" s="236" t="s">
        <v>529</v>
      </c>
      <c r="H94" s="236" t="s">
        <v>554</v>
      </c>
      <c r="I94" s="236" t="s">
        <v>553</v>
      </c>
      <c r="J94" s="236" t="s">
        <v>552</v>
      </c>
      <c r="K94" s="236" t="s">
        <v>582</v>
      </c>
      <c r="L94" s="236" t="s">
        <v>581</v>
      </c>
      <c r="M94" s="236" t="s">
        <v>729</v>
      </c>
      <c r="N94" s="236" t="s">
        <v>728</v>
      </c>
      <c r="O94" s="236" t="s">
        <v>727</v>
      </c>
    </row>
    <row r="95" spans="1:17" ht="30" x14ac:dyDescent="0.25">
      <c r="D95" s="285" t="s">
        <v>165</v>
      </c>
      <c r="E95" s="285" t="s">
        <v>580</v>
      </c>
      <c r="F95" s="285" t="s">
        <v>1054</v>
      </c>
      <c r="G95" s="285" t="s">
        <v>1053</v>
      </c>
      <c r="H95" s="285" t="s">
        <v>1052</v>
      </c>
      <c r="I95" s="285" t="s">
        <v>1051</v>
      </c>
      <c r="J95" s="285" t="s">
        <v>1050</v>
      </c>
      <c r="K95" s="285" t="s">
        <v>1049</v>
      </c>
      <c r="L95" s="285" t="s">
        <v>1048</v>
      </c>
      <c r="M95" s="285" t="s">
        <v>1047</v>
      </c>
      <c r="N95" s="285" t="s">
        <v>1046</v>
      </c>
      <c r="O95" s="285" t="s">
        <v>1045</v>
      </c>
      <c r="P95" s="301"/>
    </row>
    <row r="96" spans="1:17" x14ac:dyDescent="0.25">
      <c r="A96" s="235"/>
    </row>
    <row r="97" spans="1:17" x14ac:dyDescent="0.25">
      <c r="A97" s="248" t="s">
        <v>100</v>
      </c>
      <c r="B97" s="43"/>
      <c r="D97" s="236" t="s">
        <v>915</v>
      </c>
      <c r="E97" s="236" t="s">
        <v>907</v>
      </c>
      <c r="F97" s="236" t="s">
        <v>914</v>
      </c>
      <c r="G97" s="236" t="s">
        <v>913</v>
      </c>
      <c r="H97" s="236" t="s">
        <v>904</v>
      </c>
      <c r="I97" s="236" t="s">
        <v>912</v>
      </c>
      <c r="J97" s="236" t="s">
        <v>911</v>
      </c>
      <c r="K97" s="236" t="s">
        <v>910</v>
      </c>
      <c r="L97" s="236" t="s">
        <v>906</v>
      </c>
      <c r="M97" s="236" t="s">
        <v>909</v>
      </c>
      <c r="N97" s="236" t="s">
        <v>908</v>
      </c>
      <c r="O97" s="236" t="s">
        <v>905</v>
      </c>
      <c r="Q97" s="248" t="str">
        <f>A97</f>
        <v>Line</v>
      </c>
    </row>
    <row r="98" spans="1:17" x14ac:dyDescent="0.25">
      <c r="A98" s="235">
        <v>700</v>
      </c>
      <c r="B98" t="s">
        <v>1044</v>
      </c>
      <c r="D98" s="404">
        <v>0</v>
      </c>
      <c r="E98" s="404">
        <f>'12-DepRates'!O21</f>
        <v>1.83E-2</v>
      </c>
      <c r="F98" s="404">
        <f>VLOOKUP(F97,'12-DepRates'!$D:$N,11,FALSE)</f>
        <v>1.6299999999999999E-2</v>
      </c>
      <c r="G98" s="404">
        <f>VLOOKUP(G97,'12-DepRates'!$D:$N,11,FALSE)</f>
        <v>1.7139999999999999E-2</v>
      </c>
      <c r="H98" s="404">
        <f>VLOOKUP(H97,'12-DepRates'!$D:$N,11,FALSE)</f>
        <v>3.1309999999999998E-2</v>
      </c>
      <c r="I98" s="404">
        <f>VLOOKUP(I97,'12-DepRates'!$D:$N,11,FALSE)</f>
        <v>1.661E-2</v>
      </c>
      <c r="J98" s="404">
        <f>VLOOKUP(J97,'12-DepRates'!$D:$N,11,FALSE)</f>
        <v>2.299E-2</v>
      </c>
      <c r="K98" s="404">
        <f>VLOOKUP(K97,'12-DepRates'!$D:$N,11,FALSE)</f>
        <v>3.1559999999999998E-2</v>
      </c>
      <c r="L98" s="404">
        <f>VLOOKUP(L97,'12-DepRates'!$D:$N,11,FALSE)</f>
        <v>2.724E-2</v>
      </c>
      <c r="M98" s="404">
        <f>VLOOKUP(M97,'12-DepRates'!$D:$N,11,FALSE)</f>
        <v>1.529E-2</v>
      </c>
      <c r="N98" s="404">
        <f>VLOOKUP(N97,'12-DepRates'!$D:$N,11,FALSE)</f>
        <v>1.9900000000000001E-2</v>
      </c>
      <c r="O98" s="404">
        <f>VLOOKUP(O97,'12-DepRates'!$D:$N,11,FALSE)</f>
        <v>1.8620000000000001E-2</v>
      </c>
      <c r="Q98" s="235">
        <f>Q87+1</f>
        <v>612</v>
      </c>
    </row>
    <row r="99" spans="1:17" x14ac:dyDescent="0.25">
      <c r="A99" s="133"/>
      <c r="B99" s="133"/>
      <c r="C99" s="43"/>
      <c r="D99" s="43"/>
      <c r="E99" s="43"/>
      <c r="F99" s="43"/>
      <c r="G99" s="43"/>
      <c r="H99" s="43"/>
      <c r="I99" s="43"/>
      <c r="J99" s="43"/>
      <c r="K99" s="43"/>
      <c r="L99" s="43"/>
    </row>
    <row r="100" spans="1:17" x14ac:dyDescent="0.25">
      <c r="A100" s="133"/>
      <c r="B100" s="133"/>
      <c r="C100" s="43"/>
      <c r="D100" s="43"/>
      <c r="E100" s="43"/>
      <c r="F100" s="43"/>
      <c r="G100" s="43"/>
      <c r="H100" s="43"/>
      <c r="I100" s="43"/>
      <c r="J100" s="43"/>
      <c r="K100" s="43"/>
      <c r="L100" s="43"/>
    </row>
    <row r="101" spans="1:17" x14ac:dyDescent="0.25">
      <c r="B101" s="83" t="s">
        <v>1043</v>
      </c>
      <c r="C101" s="269"/>
      <c r="D101" s="269"/>
      <c r="E101" s="269"/>
      <c r="F101" s="269"/>
      <c r="G101" s="269"/>
      <c r="H101" s="269"/>
      <c r="I101" s="269"/>
      <c r="J101" s="269"/>
      <c r="K101" s="269"/>
      <c r="L101" s="269"/>
      <c r="M101" s="39"/>
      <c r="N101" s="39"/>
      <c r="O101" s="39"/>
      <c r="P101" s="39"/>
    </row>
    <row r="102" spans="1:17" x14ac:dyDescent="0.25">
      <c r="B102" t="s">
        <v>1042</v>
      </c>
    </row>
    <row r="104" spans="1:17" x14ac:dyDescent="0.25">
      <c r="A104" s="6"/>
      <c r="D104" s="236" t="s">
        <v>532</v>
      </c>
      <c r="E104" s="236" t="s">
        <v>531</v>
      </c>
      <c r="F104" s="236" t="s">
        <v>530</v>
      </c>
      <c r="G104" s="236" t="s">
        <v>529</v>
      </c>
      <c r="H104" s="236" t="s">
        <v>554</v>
      </c>
      <c r="I104" s="236" t="s">
        <v>553</v>
      </c>
      <c r="J104" s="236" t="s">
        <v>552</v>
      </c>
      <c r="K104" s="236" t="s">
        <v>582</v>
      </c>
      <c r="L104" s="236" t="s">
        <v>581</v>
      </c>
      <c r="M104" s="236" t="s">
        <v>729</v>
      </c>
      <c r="N104" s="236" t="s">
        <v>728</v>
      </c>
      <c r="O104" s="236" t="s">
        <v>727</v>
      </c>
      <c r="P104" s="37" t="s">
        <v>726</v>
      </c>
    </row>
    <row r="105" spans="1:17" ht="30" x14ac:dyDescent="0.25">
      <c r="B105" s="235"/>
      <c r="C105" s="235"/>
      <c r="D105" s="285" t="s">
        <v>1041</v>
      </c>
      <c r="E105" s="285" t="s">
        <v>1041</v>
      </c>
      <c r="F105" s="285" t="s">
        <v>1041</v>
      </c>
      <c r="G105" s="285" t="s">
        <v>1041</v>
      </c>
      <c r="H105" s="285" t="s">
        <v>1041</v>
      </c>
      <c r="I105" s="285" t="s">
        <v>1041</v>
      </c>
      <c r="J105" s="285" t="s">
        <v>1041</v>
      </c>
      <c r="K105" s="285" t="s">
        <v>1041</v>
      </c>
      <c r="L105" s="285" t="s">
        <v>1041</v>
      </c>
      <c r="M105" s="285" t="s">
        <v>1041</v>
      </c>
      <c r="N105" s="285" t="s">
        <v>1041</v>
      </c>
      <c r="O105" s="285" t="s">
        <v>1041</v>
      </c>
      <c r="P105" s="285" t="s">
        <v>919</v>
      </c>
    </row>
    <row r="106" spans="1:17" x14ac:dyDescent="0.25">
      <c r="B106" s="235"/>
      <c r="C106" s="235"/>
      <c r="D106" s="236"/>
      <c r="E106" s="236"/>
      <c r="P106" s="114"/>
    </row>
    <row r="107" spans="1:17" x14ac:dyDescent="0.25">
      <c r="B107" s="78" t="s">
        <v>916</v>
      </c>
      <c r="C107" s="78"/>
      <c r="D107" s="245">
        <v>350.01</v>
      </c>
      <c r="E107" s="245">
        <v>350.02</v>
      </c>
      <c r="F107" s="245">
        <v>352.01</v>
      </c>
      <c r="G107" s="245">
        <v>352.02</v>
      </c>
      <c r="H107" s="245">
        <v>353.01</v>
      </c>
      <c r="I107" s="245">
        <v>353.02</v>
      </c>
      <c r="J107" s="245">
        <v>354</v>
      </c>
      <c r="K107" s="245">
        <v>355</v>
      </c>
      <c r="L107" s="245">
        <v>356</v>
      </c>
      <c r="M107" s="245">
        <v>357</v>
      </c>
      <c r="N107" s="245">
        <v>358</v>
      </c>
      <c r="O107" s="245">
        <v>359</v>
      </c>
      <c r="P107" s="114"/>
    </row>
    <row r="108" spans="1:17" s="268" customFormat="1" x14ac:dyDescent="0.25">
      <c r="A108" s="248" t="s">
        <v>100</v>
      </c>
      <c r="B108" s="248" t="s">
        <v>523</v>
      </c>
      <c r="C108" s="248" t="s">
        <v>545</v>
      </c>
      <c r="D108" s="236" t="s">
        <v>915</v>
      </c>
      <c r="E108" s="236" t="s">
        <v>907</v>
      </c>
      <c r="F108" s="236" t="s">
        <v>914</v>
      </c>
      <c r="G108" s="236" t="s">
        <v>913</v>
      </c>
      <c r="H108" s="236" t="s">
        <v>904</v>
      </c>
      <c r="I108" s="236" t="s">
        <v>912</v>
      </c>
      <c r="J108" s="236" t="s">
        <v>911</v>
      </c>
      <c r="K108" s="236" t="s">
        <v>910</v>
      </c>
      <c r="L108" s="236" t="s">
        <v>906</v>
      </c>
      <c r="M108" s="236" t="s">
        <v>909</v>
      </c>
      <c r="N108" s="236" t="s">
        <v>908</v>
      </c>
      <c r="O108" s="236" t="s">
        <v>905</v>
      </c>
      <c r="P108" s="248" t="s">
        <v>506</v>
      </c>
      <c r="Q108" s="248" t="str">
        <f>A108</f>
        <v>Line</v>
      </c>
    </row>
    <row r="109" spans="1:17" x14ac:dyDescent="0.25">
      <c r="A109" s="235"/>
      <c r="B109" s="282"/>
      <c r="C109" s="282"/>
      <c r="D109" s="402"/>
      <c r="E109" s="403"/>
      <c r="F109" s="401"/>
      <c r="G109" s="402"/>
      <c r="H109" s="402"/>
      <c r="I109" s="402"/>
      <c r="J109" s="402"/>
      <c r="K109" s="402"/>
      <c r="L109" s="402"/>
      <c r="M109" s="402"/>
      <c r="N109" s="401"/>
      <c r="O109" s="401"/>
      <c r="P109" s="293"/>
    </row>
    <row r="110" spans="1:17" x14ac:dyDescent="0.25">
      <c r="A110" s="235">
        <v>800</v>
      </c>
      <c r="B110" s="282" t="s">
        <v>518</v>
      </c>
      <c r="C110" s="281">
        <f>'1-BaseTRR (RY27)'!$G$2</f>
        <v>2021</v>
      </c>
      <c r="D110" s="399">
        <f>+D$98*D76/12</f>
        <v>0</v>
      </c>
      <c r="E110" s="400">
        <f>+E$98*E76/12</f>
        <v>310554.66590175004</v>
      </c>
      <c r="F110" s="399">
        <f>+F$98*F76/12</f>
        <v>497047.04648333328</v>
      </c>
      <c r="G110" s="399">
        <f>+G$98*G76/12</f>
        <v>155971.09334166665</v>
      </c>
      <c r="H110" s="399">
        <f>+H$98*H76/12</f>
        <v>18789692.182410657</v>
      </c>
      <c r="I110" s="399">
        <f>+I$98*I76/12</f>
        <v>41455.001307499995</v>
      </c>
      <c r="J110" s="399">
        <f>+J$98*J76/12</f>
        <v>1816835.1019316667</v>
      </c>
      <c r="K110" s="399">
        <f>+K$98*K76/12</f>
        <v>4969766.1580099994</v>
      </c>
      <c r="L110" s="399">
        <f>+L$98*L76/12</f>
        <v>4483814.3844477097</v>
      </c>
      <c r="M110" s="399">
        <f>+M$98*M76/12</f>
        <v>652094.02835499996</v>
      </c>
      <c r="N110" s="399">
        <f>+N$98*N76/12</f>
        <v>466435.52787499997</v>
      </c>
      <c r="O110" s="399">
        <f>+O$98*O76/12</f>
        <v>215466.1174813</v>
      </c>
      <c r="P110" s="33">
        <f>SUM(D110:O110)</f>
        <v>32399131.307545576</v>
      </c>
      <c r="Q110" s="235">
        <f>A110</f>
        <v>800</v>
      </c>
    </row>
    <row r="111" spans="1:17" x14ac:dyDescent="0.25">
      <c r="A111" s="235">
        <f>A110+1</f>
        <v>801</v>
      </c>
      <c r="B111" s="282" t="s">
        <v>517</v>
      </c>
      <c r="C111" s="281">
        <f>'1-BaseTRR (RY27)'!$G$2</f>
        <v>2021</v>
      </c>
      <c r="D111" s="399">
        <f>+D$98*D77/12</f>
        <v>0</v>
      </c>
      <c r="E111" s="399">
        <f>+E$98*E77/12</f>
        <v>310544.51551699999</v>
      </c>
      <c r="F111" s="399">
        <f>+F$98*F77/12</f>
        <v>496430.38216666662</v>
      </c>
      <c r="G111" s="399">
        <f>+G$98*G77/12</f>
        <v>155993.17823166665</v>
      </c>
      <c r="H111" s="399">
        <f>+H$98*H77/12</f>
        <v>18895315.940802548</v>
      </c>
      <c r="I111" s="399">
        <f>+I$98*I77/12</f>
        <v>41454.998539166663</v>
      </c>
      <c r="J111" s="399">
        <f>+J$98*J77/12</f>
        <v>1831029.9440766666</v>
      </c>
      <c r="K111" s="399">
        <f>+K$98*K77/12</f>
        <v>5000674.0048000002</v>
      </c>
      <c r="L111" s="399">
        <f>+L$98*L77/12</f>
        <v>4522072.4915386094</v>
      </c>
      <c r="M111" s="399">
        <f>+M$98*M77/12</f>
        <v>652096.57541416667</v>
      </c>
      <c r="N111" s="399">
        <f>+N$98*N77/12</f>
        <v>466849.75466666667</v>
      </c>
      <c r="O111" s="399">
        <f>+O$98*O77/12</f>
        <v>216713.38438796668</v>
      </c>
      <c r="P111" s="33">
        <f>SUM(D111:O111)</f>
        <v>32589175.170141127</v>
      </c>
      <c r="Q111" s="235">
        <f>A111</f>
        <v>801</v>
      </c>
    </row>
    <row r="112" spans="1:17" x14ac:dyDescent="0.25">
      <c r="A112" s="235">
        <f>A111+1</f>
        <v>802</v>
      </c>
      <c r="B112" s="282" t="s">
        <v>516</v>
      </c>
      <c r="C112" s="281">
        <f>'1-BaseTRR (RY27)'!$G$2</f>
        <v>2021</v>
      </c>
      <c r="D112" s="399">
        <f>+D$98*D78/12</f>
        <v>0</v>
      </c>
      <c r="E112" s="399">
        <f>+E$98*E78/12</f>
        <v>310663.84258849995</v>
      </c>
      <c r="F112" s="399">
        <f>+F$98*F78/12</f>
        <v>494678.96074999991</v>
      </c>
      <c r="G112" s="399">
        <f>+G$98*G78/12</f>
        <v>156015.88158999998</v>
      </c>
      <c r="H112" s="399">
        <f>+H$98*H78/12</f>
        <v>19039571.601974707</v>
      </c>
      <c r="I112" s="399">
        <f>+I$98*I78/12</f>
        <v>41455.00546</v>
      </c>
      <c r="J112" s="399">
        <f>+J$98*J78/12</f>
        <v>1839505.9911525</v>
      </c>
      <c r="K112" s="399">
        <f>+K$98*K78/12</f>
        <v>5056104.8184499992</v>
      </c>
      <c r="L112" s="399">
        <f>+L$98*L78/12</f>
        <v>4578876.228771911</v>
      </c>
      <c r="M112" s="399">
        <f>+M$98*M78/12</f>
        <v>652205.06943166663</v>
      </c>
      <c r="N112" s="399">
        <f>+N$98*N78/12</f>
        <v>466872.8137916667</v>
      </c>
      <c r="O112" s="399">
        <f>+O$98*O78/12</f>
        <v>241294.10878463334</v>
      </c>
      <c r="P112" s="33">
        <f>SUM(D112:O112)</f>
        <v>32877244.322745584</v>
      </c>
      <c r="Q112" s="235">
        <f>A112</f>
        <v>802</v>
      </c>
    </row>
    <row r="113" spans="1:17" x14ac:dyDescent="0.25">
      <c r="A113" s="235">
        <f>A112+1</f>
        <v>803</v>
      </c>
      <c r="B113" s="282" t="s">
        <v>515</v>
      </c>
      <c r="C113" s="281">
        <f>'1-BaseTRR (RY27)'!$G$2</f>
        <v>2021</v>
      </c>
      <c r="D113" s="399">
        <f>+D$98*D79/12</f>
        <v>0</v>
      </c>
      <c r="E113" s="399">
        <f>+E$98*E79/12</f>
        <v>325757.32788875001</v>
      </c>
      <c r="F113" s="399">
        <f>+F$98*F79/12</f>
        <v>495907.992975</v>
      </c>
      <c r="G113" s="399">
        <f>+G$98*G79/12</f>
        <v>156101.20308166667</v>
      </c>
      <c r="H113" s="399">
        <f>+H$98*H79/12</f>
        <v>19096609.435561147</v>
      </c>
      <c r="I113" s="399">
        <f>+I$98*I79/12</f>
        <v>41455.023454166665</v>
      </c>
      <c r="J113" s="399">
        <f>+J$98*J79/12</f>
        <v>1838433.5038208335</v>
      </c>
      <c r="K113" s="399">
        <f>+K$98*K79/12</f>
        <v>5106963.1351399999</v>
      </c>
      <c r="L113" s="399">
        <f>+L$98*L79/12</f>
        <v>4608829.9618343087</v>
      </c>
      <c r="M113" s="399">
        <f>+M$98*M79/12</f>
        <v>652713.18416333327</v>
      </c>
      <c r="N113" s="399">
        <f>+N$98*N79/12</f>
        <v>466882.98600833333</v>
      </c>
      <c r="O113" s="399">
        <f>+O$98*O79/12</f>
        <v>241881.82891296668</v>
      </c>
      <c r="P113" s="33">
        <f>SUM(D113:O113)</f>
        <v>33031535.582840502</v>
      </c>
      <c r="Q113" s="235">
        <f>A113</f>
        <v>803</v>
      </c>
    </row>
    <row r="114" spans="1:17" s="268" customFormat="1" x14ac:dyDescent="0.25">
      <c r="A114" s="235">
        <f>A113+1</f>
        <v>804</v>
      </c>
      <c r="B114" s="282" t="s">
        <v>514</v>
      </c>
      <c r="C114" s="281">
        <f>'1-BaseTRR (RY27)'!$G$2</f>
        <v>2021</v>
      </c>
      <c r="D114" s="399">
        <f>+D$98*D80/12</f>
        <v>0</v>
      </c>
      <c r="E114" s="399">
        <f>+E$98*E80/12</f>
        <v>326143.67430149997</v>
      </c>
      <c r="F114" s="399">
        <f>+F$98*F80/12</f>
        <v>496663.57675833331</v>
      </c>
      <c r="G114" s="399">
        <f>+G$98*G80/12</f>
        <v>156387.77531166666</v>
      </c>
      <c r="H114" s="399">
        <f>+H$98*H80/12</f>
        <v>19214405.542784974</v>
      </c>
      <c r="I114" s="399">
        <f>+I$98*I80/12</f>
        <v>41455.009612499998</v>
      </c>
      <c r="J114" s="399">
        <f>+J$98*J80/12</f>
        <v>1954318.9554258334</v>
      </c>
      <c r="K114" s="399">
        <f>+K$98*K80/12</f>
        <v>5150122.1215699995</v>
      </c>
      <c r="L114" s="399">
        <f>+L$98*L80/12</f>
        <v>4653223.9226227114</v>
      </c>
      <c r="M114" s="399">
        <f>+M$98*M80/12</f>
        <v>652296.97379916662</v>
      </c>
      <c r="N114" s="399">
        <f>+N$98*N80/12</f>
        <v>466826.31246666674</v>
      </c>
      <c r="O114" s="399">
        <f>+O$98*O80/12</f>
        <v>255027.19202963333</v>
      </c>
      <c r="P114" s="33">
        <f>SUM(D114:O114)</f>
        <v>33366871.056682982</v>
      </c>
      <c r="Q114" s="235">
        <f>A114</f>
        <v>804</v>
      </c>
    </row>
    <row r="115" spans="1:17" x14ac:dyDescent="0.25">
      <c r="A115" s="235">
        <f>A114+1</f>
        <v>805</v>
      </c>
      <c r="B115" s="282" t="s">
        <v>723</v>
      </c>
      <c r="C115" s="281">
        <f>'1-BaseTRR (RY27)'!$G$2</f>
        <v>2021</v>
      </c>
      <c r="D115" s="399">
        <f>+D$98*D81/12</f>
        <v>0</v>
      </c>
      <c r="E115" s="399">
        <f>+E$98*E81/12</f>
        <v>326163.96023274999</v>
      </c>
      <c r="F115" s="399">
        <f>+F$98*F81/12</f>
        <v>497991.27967499994</v>
      </c>
      <c r="G115" s="399">
        <f>+G$98*G81/12</f>
        <v>159144.79430333333</v>
      </c>
      <c r="H115" s="399">
        <f>+H$98*H81/12</f>
        <v>19302204.839339189</v>
      </c>
      <c r="I115" s="399">
        <f>+I$98*I81/12</f>
        <v>41455.009612499998</v>
      </c>
      <c r="J115" s="399">
        <f>+J$98*J81/12</f>
        <v>1979289.0323983335</v>
      </c>
      <c r="K115" s="399">
        <f>+K$98*K81/12</f>
        <v>5212465.3984099999</v>
      </c>
      <c r="L115" s="399">
        <f>+L$98*L81/12</f>
        <v>4713037.9449920086</v>
      </c>
      <c r="M115" s="399">
        <f>+M$98*M81/12</f>
        <v>660197.514295</v>
      </c>
      <c r="N115" s="399">
        <f>+N$98*N81/12</f>
        <v>466842.23080833332</v>
      </c>
      <c r="O115" s="399">
        <f>+O$98*O81/12</f>
        <v>243201.3057313</v>
      </c>
      <c r="P115" s="33">
        <f>SUM(D115:O115)</f>
        <v>33601993.309797749</v>
      </c>
      <c r="Q115" s="235">
        <f>A115</f>
        <v>805</v>
      </c>
    </row>
    <row r="116" spans="1:17" x14ac:dyDescent="0.25">
      <c r="A116" s="235">
        <f>A115+1</f>
        <v>806</v>
      </c>
      <c r="B116" s="282" t="s">
        <v>512</v>
      </c>
      <c r="C116" s="281">
        <f>'1-BaseTRR (RY27)'!$G$2</f>
        <v>2021</v>
      </c>
      <c r="D116" s="399">
        <f>+D$98*D82/12</f>
        <v>0</v>
      </c>
      <c r="E116" s="399">
        <f>+E$98*E82/12</f>
        <v>326471.66145000001</v>
      </c>
      <c r="F116" s="399">
        <f>+F$98*F82/12</f>
        <v>499833.62384999992</v>
      </c>
      <c r="G116" s="399">
        <f>+G$98*G82/12</f>
        <v>158848.19803</v>
      </c>
      <c r="H116" s="399">
        <f>+H$98*H82/12</f>
        <v>19322397.405500155</v>
      </c>
      <c r="I116" s="399">
        <f>+I$98*I82/12</f>
        <v>41465.385325833333</v>
      </c>
      <c r="J116" s="399">
        <f>+J$98*J82/12</f>
        <v>1969643.5146758333</v>
      </c>
      <c r="K116" s="399">
        <f>+K$98*K82/12</f>
        <v>5241262.9910599999</v>
      </c>
      <c r="L116" s="399">
        <f>+L$98*L82/12</f>
        <v>4718756.2306232089</v>
      </c>
      <c r="M116" s="399">
        <f>+M$98*M82/12</f>
        <v>660219.06809833331</v>
      </c>
      <c r="N116" s="399">
        <f>+N$98*N82/12</f>
        <v>466895.53959166672</v>
      </c>
      <c r="O116" s="399">
        <f>+O$98*O82/12</f>
        <v>243731.27748130003</v>
      </c>
      <c r="P116" s="33">
        <f>SUM(D116:O116)</f>
        <v>33649524.895686328</v>
      </c>
      <c r="Q116" s="235">
        <f>A116</f>
        <v>806</v>
      </c>
    </row>
    <row r="117" spans="1:17" x14ac:dyDescent="0.25">
      <c r="A117" s="235">
        <f>A116+1</f>
        <v>807</v>
      </c>
      <c r="B117" s="282" t="s">
        <v>511</v>
      </c>
      <c r="C117" s="281">
        <f>'1-BaseTRR (RY27)'!$G$2</f>
        <v>2021</v>
      </c>
      <c r="D117" s="399">
        <f>+D$98*D83/12</f>
        <v>0</v>
      </c>
      <c r="E117" s="399">
        <f>+E$98*E83/12</f>
        <v>326956.68795925</v>
      </c>
      <c r="F117" s="399">
        <f>+F$98*F83/12</f>
        <v>504351.03029999998</v>
      </c>
      <c r="G117" s="399">
        <f>+G$98*G83/12</f>
        <v>158942.00524999999</v>
      </c>
      <c r="H117" s="399">
        <f>+H$98*H83/12</f>
        <v>19344402.047304124</v>
      </c>
      <c r="I117" s="399">
        <f>+I$98*I83/12</f>
        <v>41486.788695000003</v>
      </c>
      <c r="J117" s="399">
        <f>+J$98*J83/12</f>
        <v>1965441.8756866667</v>
      </c>
      <c r="K117" s="399">
        <f>+K$98*K83/12</f>
        <v>5267746.0206499994</v>
      </c>
      <c r="L117" s="399">
        <f>+L$98*L83/12</f>
        <v>4742017.3714225087</v>
      </c>
      <c r="M117" s="399">
        <f>+M$98*M83/12</f>
        <v>661590.85886666668</v>
      </c>
      <c r="N117" s="399">
        <f>+N$98*N83/12</f>
        <v>468536.34765833337</v>
      </c>
      <c r="O117" s="399">
        <f>+O$98*O83/12</f>
        <v>245046.26377630001</v>
      </c>
      <c r="P117" s="33">
        <f>SUM(D117:O117)</f>
        <v>33726517.29756885</v>
      </c>
      <c r="Q117" s="235">
        <f>A117</f>
        <v>807</v>
      </c>
    </row>
    <row r="118" spans="1:17" x14ac:dyDescent="0.25">
      <c r="A118" s="235">
        <f>A117+1</f>
        <v>808</v>
      </c>
      <c r="B118" s="282" t="s">
        <v>510</v>
      </c>
      <c r="C118" s="281">
        <f>'1-BaseTRR (RY27)'!$G$2</f>
        <v>2021</v>
      </c>
      <c r="D118" s="399">
        <f>+D$98*D84/12</f>
        <v>0</v>
      </c>
      <c r="E118" s="399">
        <f>+E$98*E84/12</f>
        <v>327032.15474974999</v>
      </c>
      <c r="F118" s="399">
        <f>+F$98*F84/12</f>
        <v>504407.37668333325</v>
      </c>
      <c r="G118" s="399">
        <f>+G$98*G84/12</f>
        <v>153763.66130833331</v>
      </c>
      <c r="H118" s="399">
        <f>+H$98*H84/12</f>
        <v>19426831.166157089</v>
      </c>
      <c r="I118" s="399">
        <f>+I$98*I84/12</f>
        <v>39463.243609166668</v>
      </c>
      <c r="J118" s="399">
        <f>+J$98*J84/12</f>
        <v>1966980.776475</v>
      </c>
      <c r="K118" s="399">
        <f>+K$98*K84/12</f>
        <v>5345236.5273799999</v>
      </c>
      <c r="L118" s="399">
        <f>+L$98*L84/12</f>
        <v>4772559.2294098092</v>
      </c>
      <c r="M118" s="399">
        <f>+M$98*M84/12</f>
        <v>660257.14019833331</v>
      </c>
      <c r="N118" s="399">
        <f>+N$98*N84/12</f>
        <v>466919.30516666669</v>
      </c>
      <c r="O118" s="399">
        <f>+O$98*O84/12</f>
        <v>246954.59499130002</v>
      </c>
      <c r="P118" s="33">
        <f>SUM(D118:O118)</f>
        <v>33910405.176128782</v>
      </c>
      <c r="Q118" s="235">
        <f>A118</f>
        <v>808</v>
      </c>
    </row>
    <row r="119" spans="1:17" x14ac:dyDescent="0.25">
      <c r="A119" s="235">
        <f>A118+1</f>
        <v>809</v>
      </c>
      <c r="B119" s="282" t="s">
        <v>509</v>
      </c>
      <c r="C119" s="281">
        <f>'1-BaseTRR (RY27)'!$G$2</f>
        <v>2021</v>
      </c>
      <c r="D119" s="399">
        <f>+D$98*D85/12</f>
        <v>0</v>
      </c>
      <c r="E119" s="399">
        <f>+E$98*E85/12</f>
        <v>327387.61242475</v>
      </c>
      <c r="F119" s="399">
        <f>+F$98*F85/12</f>
        <v>504428.28279166663</v>
      </c>
      <c r="G119" s="399">
        <f>+G$98*G85/12</f>
        <v>154668.24766166665</v>
      </c>
      <c r="H119" s="399">
        <f>+H$98*H85/12</f>
        <v>19436281.064176317</v>
      </c>
      <c r="I119" s="399">
        <f>+I$98*I85/12</f>
        <v>39504.761688333332</v>
      </c>
      <c r="J119" s="399">
        <f>+J$98*J85/12</f>
        <v>1968371.9550183334</v>
      </c>
      <c r="K119" s="399">
        <f>+K$98*K85/12</f>
        <v>5407599.59497</v>
      </c>
      <c r="L119" s="399">
        <f>+L$98*L85/12</f>
        <v>4837369.5717191119</v>
      </c>
      <c r="M119" s="399">
        <f>+M$98*M85/12</f>
        <v>660283.19435833336</v>
      </c>
      <c r="N119" s="399">
        <f>+N$98*N85/12</f>
        <v>466926.67314166669</v>
      </c>
      <c r="O119" s="399">
        <f>+O$98*O85/12</f>
        <v>248100.92753296669</v>
      </c>
      <c r="P119" s="33">
        <f>SUM(D119:O119)</f>
        <v>34050921.885483138</v>
      </c>
      <c r="Q119" s="235">
        <f>A119</f>
        <v>809</v>
      </c>
    </row>
    <row r="120" spans="1:17" x14ac:dyDescent="0.25">
      <c r="A120" s="235">
        <f>A119+1</f>
        <v>810</v>
      </c>
      <c r="B120" s="282" t="s">
        <v>508</v>
      </c>
      <c r="C120" s="281">
        <f>'1-BaseTRR (RY27)'!$G$2</f>
        <v>2021</v>
      </c>
      <c r="D120" s="399">
        <f>+D$98*D86/12</f>
        <v>0</v>
      </c>
      <c r="E120" s="399">
        <f>+E$98*E86/12</f>
        <v>328231.586358</v>
      </c>
      <c r="F120" s="399">
        <f>+F$98*F86/12</f>
        <v>504459.10744999995</v>
      </c>
      <c r="G120" s="399">
        <f>+G$98*G86/12</f>
        <v>154984.93629999997</v>
      </c>
      <c r="H120" s="399">
        <f>+H$98*H86/12</f>
        <v>19607973.706449199</v>
      </c>
      <c r="I120" s="399">
        <f>+I$98*I86/12</f>
        <v>39516.3153275</v>
      </c>
      <c r="J120" s="399">
        <f>+J$98*J86/12</f>
        <v>1972502.7790599999</v>
      </c>
      <c r="K120" s="399">
        <f>+K$98*K86/12</f>
        <v>5460917.7480299994</v>
      </c>
      <c r="L120" s="399">
        <f>+L$98*L86/12</f>
        <v>4902825.527384311</v>
      </c>
      <c r="M120" s="399">
        <f>+M$98*M86/12</f>
        <v>660798.69161166658</v>
      </c>
      <c r="N120" s="399">
        <f>+N$98*N86/12</f>
        <v>466940.97460833337</v>
      </c>
      <c r="O120" s="399">
        <f>+O$98*O86/12</f>
        <v>250476.8705663</v>
      </c>
      <c r="P120" s="33">
        <f>SUM(D120:O120)</f>
        <v>34349628.243145309</v>
      </c>
      <c r="Q120" s="235">
        <f>A120</f>
        <v>810</v>
      </c>
    </row>
    <row r="121" spans="1:17" x14ac:dyDescent="0.25">
      <c r="A121" s="235">
        <f>A120+1</f>
        <v>811</v>
      </c>
      <c r="B121" s="279" t="s">
        <v>507</v>
      </c>
      <c r="C121" s="278">
        <f>'1-BaseTRR (RY27)'!$G$2</f>
        <v>2021</v>
      </c>
      <c r="D121" s="296">
        <f>+D$98*D87/12</f>
        <v>0</v>
      </c>
      <c r="E121" s="296">
        <f>+E$98*E87/12</f>
        <v>314977.61297074996</v>
      </c>
      <c r="F121" s="296">
        <f>+F$98*F87/12</f>
        <v>487381.28451716661</v>
      </c>
      <c r="G121" s="296">
        <f>+G$98*G87/12</f>
        <v>155230.56107</v>
      </c>
      <c r="H121" s="296">
        <f>+H$98*H87/12</f>
        <v>19608128.0137139</v>
      </c>
      <c r="I121" s="296">
        <f>+I$98*I87/12</f>
        <v>41484.80103166667</v>
      </c>
      <c r="J121" s="296">
        <f>+J$98*J87/12</f>
        <v>1993009.9280300001</v>
      </c>
      <c r="K121" s="296">
        <f>+K$98*K87/12</f>
        <v>5679728.3170799995</v>
      </c>
      <c r="L121" s="296">
        <f>+L$98*L87/12</f>
        <v>5006796.3101154091</v>
      </c>
      <c r="M121" s="296">
        <f>+M$98*M87/12</f>
        <v>660800.87680750003</v>
      </c>
      <c r="N121" s="296">
        <f>+N$98*N87/12</f>
        <v>466945.40070000006</v>
      </c>
      <c r="O121" s="296">
        <f>+O$98*O87/12</f>
        <v>254037.00129955003</v>
      </c>
      <c r="P121" s="296">
        <f>SUM(D121:O121)</f>
        <v>34668520.107335947</v>
      </c>
      <c r="Q121" s="235">
        <f>A121</f>
        <v>811</v>
      </c>
    </row>
    <row r="122" spans="1:17" x14ac:dyDescent="0.25">
      <c r="A122" s="235">
        <f>A121+1</f>
        <v>812</v>
      </c>
      <c r="B122" s="272" t="s">
        <v>506</v>
      </c>
      <c r="C122" s="272"/>
      <c r="D122" s="398">
        <f>SUM(D110:D121)</f>
        <v>0</v>
      </c>
      <c r="E122" s="398">
        <f>SUM(E110:E121)</f>
        <v>3860885.3023427497</v>
      </c>
      <c r="F122" s="398">
        <f>SUM(F110:F121)</f>
        <v>5983579.9444004986</v>
      </c>
      <c r="G122" s="398">
        <f>SUM(G110:G121)</f>
        <v>1876051.5354799998</v>
      </c>
      <c r="H122" s="398">
        <f>SUM(H110:H121)</f>
        <v>231083812.94617406</v>
      </c>
      <c r="I122" s="398">
        <f>SUM(I110:I121)</f>
        <v>491651.34366333333</v>
      </c>
      <c r="J122" s="398">
        <f>SUM(J110:J121)</f>
        <v>23095363.357751667</v>
      </c>
      <c r="K122" s="398">
        <f>SUM(K110:K121)</f>
        <v>62898586.835549988</v>
      </c>
      <c r="L122" s="398">
        <f>SUM(L110:L121)</f>
        <v>56540179.174881615</v>
      </c>
      <c r="M122" s="398">
        <f>SUM(M110:M121)</f>
        <v>7885553.1753991656</v>
      </c>
      <c r="N122" s="398">
        <f>SUM(N110:N121)</f>
        <v>5603873.8664833345</v>
      </c>
      <c r="O122" s="398">
        <f>SUM(O110:O121)</f>
        <v>2901930.8729755166</v>
      </c>
      <c r="P122" s="398">
        <f>SUM(P110:P121)</f>
        <v>402221468.35510188</v>
      </c>
      <c r="Q122" s="235">
        <f>A122</f>
        <v>812</v>
      </c>
    </row>
    <row r="123" spans="1:17" x14ac:dyDescent="0.25">
      <c r="A123" s="133"/>
      <c r="B123" s="43"/>
      <c r="C123" s="43"/>
      <c r="D123" s="43"/>
      <c r="E123" s="43"/>
      <c r="F123" s="43"/>
      <c r="G123" s="43"/>
      <c r="H123" s="43"/>
      <c r="I123" s="43"/>
      <c r="J123" s="43"/>
      <c r="K123" s="43"/>
      <c r="L123" s="43"/>
    </row>
    <row r="124" spans="1:17" x14ac:dyDescent="0.25">
      <c r="A124" s="133"/>
      <c r="B124" s="43"/>
      <c r="C124" s="43"/>
      <c r="D124" s="43"/>
      <c r="E124" s="43"/>
      <c r="F124" s="43"/>
      <c r="G124" s="43"/>
      <c r="H124" s="43"/>
      <c r="I124" s="43"/>
      <c r="J124" s="43"/>
      <c r="K124" s="43"/>
      <c r="L124" s="43"/>
    </row>
    <row r="125" spans="1:17" x14ac:dyDescent="0.25">
      <c r="B125" s="249" t="s">
        <v>1040</v>
      </c>
      <c r="C125" s="269"/>
      <c r="D125" s="269"/>
      <c r="E125" s="269"/>
      <c r="F125" s="269"/>
      <c r="G125" s="269"/>
      <c r="H125" s="269"/>
      <c r="I125" s="269"/>
      <c r="J125" s="269"/>
      <c r="K125" s="269"/>
      <c r="L125" s="269"/>
      <c r="M125" s="39"/>
      <c r="N125" s="39"/>
      <c r="O125" s="39"/>
      <c r="P125" s="39"/>
    </row>
    <row r="126" spans="1:17" x14ac:dyDescent="0.25">
      <c r="B126" t="s">
        <v>1039</v>
      </c>
    </row>
    <row r="128" spans="1:17" x14ac:dyDescent="0.25">
      <c r="A128" s="248" t="s">
        <v>100</v>
      </c>
      <c r="B128" s="43"/>
      <c r="C128" s="43"/>
      <c r="D128" s="43"/>
      <c r="E128" s="43"/>
      <c r="F128" s="43"/>
      <c r="G128" s="43"/>
      <c r="H128" s="43"/>
      <c r="I128" s="43"/>
      <c r="J128" s="43"/>
      <c r="K128" s="43"/>
      <c r="L128" s="43"/>
      <c r="Q128" s="248" t="str">
        <f>A128</f>
        <v>Line</v>
      </c>
    </row>
    <row r="129" spans="1:17" x14ac:dyDescent="0.25">
      <c r="A129" s="235">
        <v>900</v>
      </c>
      <c r="B129" s="261" t="s">
        <v>1038</v>
      </c>
      <c r="C129" s="43"/>
      <c r="D129" s="43"/>
      <c r="F129" s="397">
        <f>+P122</f>
        <v>402221468.35510188</v>
      </c>
      <c r="G129" s="43" t="s">
        <v>1037</v>
      </c>
      <c r="H129" s="43"/>
      <c r="I129" s="43"/>
      <c r="J129" s="43"/>
      <c r="K129" s="43"/>
      <c r="L129" s="43"/>
      <c r="Q129" s="235">
        <f>A129</f>
        <v>900</v>
      </c>
    </row>
    <row r="130" spans="1:17" x14ac:dyDescent="0.25">
      <c r="A130" s="235">
        <f>+A129+1</f>
        <v>901</v>
      </c>
      <c r="B130" s="396" t="s">
        <v>1036</v>
      </c>
      <c r="C130" s="395"/>
      <c r="D130" s="395"/>
      <c r="E130" s="10"/>
      <c r="F130" s="394">
        <f>+O15</f>
        <v>403605164.43506497</v>
      </c>
      <c r="G130" s="43" t="s">
        <v>1035</v>
      </c>
      <c r="H130" s="43"/>
      <c r="I130" s="43"/>
      <c r="J130" s="43"/>
      <c r="K130" s="43"/>
      <c r="L130" s="43"/>
      <c r="Q130" s="235">
        <f>A130</f>
        <v>901</v>
      </c>
    </row>
    <row r="131" spans="1:17" x14ac:dyDescent="0.25">
      <c r="A131" s="235">
        <f>+A130+1</f>
        <v>902</v>
      </c>
      <c r="B131" s="17" t="s">
        <v>1034</v>
      </c>
      <c r="E131" s="43"/>
      <c r="F131" s="95">
        <f>+F129-F130</f>
        <v>-1383696.079963088</v>
      </c>
      <c r="G131" s="43" t="s">
        <v>1033</v>
      </c>
      <c r="H131" s="17"/>
      <c r="I131" s="17"/>
      <c r="J131" s="17"/>
      <c r="K131" s="17"/>
      <c r="L131" s="268"/>
      <c r="M131" s="6"/>
      <c r="N131" s="268"/>
      <c r="O131" s="268"/>
      <c r="P131" s="268"/>
      <c r="Q131" s="235">
        <f>A131</f>
        <v>902</v>
      </c>
    </row>
    <row r="132" spans="1:17" x14ac:dyDescent="0.25">
      <c r="B132" s="235"/>
      <c r="C132" s="236"/>
      <c r="D132" s="236"/>
    </row>
    <row r="133" spans="1:17" x14ac:dyDescent="0.25">
      <c r="B133" s="235"/>
      <c r="C133" s="236"/>
      <c r="D133" s="236"/>
    </row>
    <row r="134" spans="1:17" x14ac:dyDescent="0.25">
      <c r="B134" s="30" t="s">
        <v>143</v>
      </c>
      <c r="C134" s="30"/>
      <c r="D134" s="30"/>
      <c r="E134" s="30"/>
      <c r="F134" s="30"/>
      <c r="G134" s="30"/>
      <c r="H134" s="30"/>
      <c r="I134" s="30"/>
      <c r="J134" s="30"/>
      <c r="K134" s="30"/>
      <c r="L134" s="30"/>
      <c r="M134" s="30"/>
      <c r="N134" s="30"/>
      <c r="O134" s="30"/>
      <c r="P134" s="30"/>
    </row>
    <row r="135" spans="1:17" x14ac:dyDescent="0.25">
      <c r="B135" s="309" t="s">
        <v>1032</v>
      </c>
      <c r="C135" s="309"/>
      <c r="D135" s="309"/>
      <c r="E135" s="309"/>
      <c r="F135" s="309"/>
      <c r="G135" s="309"/>
      <c r="H135" s="309"/>
      <c r="I135" s="309"/>
      <c r="J135" s="309"/>
      <c r="K135" s="309"/>
      <c r="L135" s="309"/>
      <c r="M135" s="309"/>
      <c r="N135" s="309"/>
      <c r="O135" s="309"/>
      <c r="P135" s="309"/>
    </row>
    <row r="136" spans="1:17" x14ac:dyDescent="0.25">
      <c r="B136" s="309" t="s">
        <v>1031</v>
      </c>
      <c r="C136" s="309"/>
      <c r="D136" s="309"/>
      <c r="E136" s="309"/>
      <c r="F136" s="309"/>
      <c r="G136" s="309"/>
      <c r="H136" s="309"/>
      <c r="I136" s="309"/>
      <c r="J136" s="309"/>
      <c r="K136" s="309"/>
      <c r="L136" s="309"/>
      <c r="M136" s="309"/>
      <c r="N136" s="309"/>
      <c r="O136" s="309"/>
      <c r="P136" s="309"/>
    </row>
    <row r="137" spans="1:17" x14ac:dyDescent="0.25">
      <c r="B137" s="309" t="s">
        <v>1030</v>
      </c>
      <c r="C137" s="309"/>
      <c r="D137" s="309"/>
      <c r="E137" s="309"/>
      <c r="F137" s="309"/>
      <c r="G137" s="309"/>
      <c r="H137" s="309"/>
      <c r="I137" s="309"/>
      <c r="J137" s="309"/>
      <c r="K137" s="309"/>
      <c r="L137" s="309"/>
      <c r="M137" s="309"/>
      <c r="N137" s="309"/>
      <c r="O137" s="309"/>
      <c r="P137" s="309"/>
    </row>
    <row r="138" spans="1:17" x14ac:dyDescent="0.25">
      <c r="B138" s="309" t="s">
        <v>1029</v>
      </c>
      <c r="C138" s="309"/>
      <c r="D138" s="309"/>
      <c r="E138" s="309"/>
      <c r="F138" s="309"/>
      <c r="G138" s="309"/>
      <c r="H138" s="309"/>
      <c r="I138" s="309"/>
      <c r="J138" s="309"/>
      <c r="K138" s="309"/>
      <c r="L138" s="309"/>
      <c r="M138" s="309"/>
      <c r="N138" s="309"/>
      <c r="O138" s="309"/>
      <c r="P138" s="309"/>
    </row>
    <row r="139" spans="1:17" x14ac:dyDescent="0.25">
      <c r="B139" s="309" t="s">
        <v>1028</v>
      </c>
      <c r="C139" s="309"/>
      <c r="D139" s="309"/>
      <c r="E139" s="309"/>
      <c r="F139" s="309"/>
      <c r="G139" s="309"/>
      <c r="H139" s="309"/>
      <c r="I139" s="309"/>
      <c r="J139" s="309"/>
      <c r="K139" s="309"/>
      <c r="L139" s="309"/>
      <c r="M139" s="309"/>
      <c r="N139" s="309"/>
      <c r="O139" s="309"/>
      <c r="P139" s="309"/>
    </row>
    <row r="140" spans="1:17" x14ac:dyDescent="0.25">
      <c r="B140" s="309" t="s">
        <v>811</v>
      </c>
      <c r="C140" s="309"/>
      <c r="D140" s="309"/>
      <c r="E140" s="309"/>
      <c r="F140" s="309"/>
      <c r="G140" s="309"/>
      <c r="H140" s="309"/>
      <c r="I140" s="309"/>
      <c r="J140" s="309"/>
      <c r="K140" s="309"/>
      <c r="L140" s="309"/>
      <c r="M140" s="309"/>
      <c r="N140" s="309"/>
      <c r="O140" s="309"/>
      <c r="P140" s="309"/>
    </row>
    <row r="144" spans="1:17" x14ac:dyDescent="0.25">
      <c r="K144" t="e">
        <f>E30/E144*E151</f>
        <v>#DIV/0!</v>
      </c>
    </row>
    <row r="160" spans="10:10" x14ac:dyDescent="0.25">
      <c r="J160">
        <f>E160-D160</f>
        <v>0</v>
      </c>
    </row>
  </sheetData>
  <mergeCells count="8">
    <mergeCell ref="B140:P140"/>
    <mergeCell ref="B64:P64"/>
    <mergeCell ref="B135:P135"/>
    <mergeCell ref="B136:P136"/>
    <mergeCell ref="B137:P137"/>
    <mergeCell ref="B138:P138"/>
    <mergeCell ref="B139:P139"/>
    <mergeCell ref="B134:P134"/>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66" max="16383" man="1"/>
  </rowBreaks>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EDAD-F591-44A1-96F5-F8A4D132AF63}">
  <sheetPr>
    <pageSetUpPr fitToPage="1"/>
  </sheetPr>
  <dimension ref="A1:Q160"/>
  <sheetViews>
    <sheetView workbookViewId="0">
      <selection activeCell="Q114" sqref="Q114"/>
    </sheetView>
  </sheetViews>
  <sheetFormatPr defaultColWidth="8.85546875" defaultRowHeight="15" x14ac:dyDescent="0.25"/>
  <cols>
    <col min="1" max="1" width="6.7109375" style="6" bestFit="1" customWidth="1"/>
    <col min="2" max="2" width="8.85546875" customWidth="1"/>
    <col min="3" max="3" width="13" style="62" customWidth="1"/>
    <col min="4" max="4" width="13" customWidth="1"/>
    <col min="5" max="5" width="66.140625" bestFit="1" customWidth="1"/>
    <col min="6" max="6" width="18.28515625" customWidth="1"/>
    <col min="7" max="7" width="7.7109375" customWidth="1"/>
    <col min="8" max="8" width="21.5703125" bestFit="1" customWidth="1"/>
    <col min="9" max="9" width="17.28515625" customWidth="1"/>
    <col min="10" max="10" width="13.42578125" customWidth="1"/>
    <col min="11" max="11" width="25.140625" customWidth="1"/>
    <col min="12" max="12" width="13" customWidth="1"/>
    <col min="13" max="14" width="16.7109375" customWidth="1"/>
    <col min="15" max="15" width="10.5703125" customWidth="1"/>
    <col min="16" max="16" width="11" customWidth="1"/>
    <col min="17" max="17" width="6.7109375" bestFit="1" customWidth="1"/>
    <col min="18" max="18" width="14.42578125" customWidth="1"/>
  </cols>
  <sheetData>
    <row r="1" spans="1:17" x14ac:dyDescent="0.25">
      <c r="B1" s="268" t="s">
        <v>1225</v>
      </c>
      <c r="P1" s="78" t="str">
        <f>CONCATENATE("Rate Year: ",'1-BaseTRR (RY27)'!$G$1)</f>
        <v>Rate Year: 2023</v>
      </c>
    </row>
    <row r="2" spans="1:17" x14ac:dyDescent="0.25">
      <c r="B2" s="268"/>
    </row>
    <row r="3" spans="1:17" x14ac:dyDescent="0.25">
      <c r="B3" s="83" t="s">
        <v>1224</v>
      </c>
      <c r="C3" s="77"/>
      <c r="D3" s="83"/>
      <c r="E3" s="39"/>
      <c r="F3" s="39"/>
      <c r="G3" s="39"/>
      <c r="H3" s="39"/>
      <c r="I3" s="39"/>
      <c r="J3" s="39"/>
      <c r="K3" s="39"/>
      <c r="L3" s="39"/>
      <c r="M3" s="39"/>
      <c r="N3" s="39"/>
      <c r="O3" s="39"/>
      <c r="P3" s="39"/>
    </row>
    <row r="4" spans="1:17" x14ac:dyDescent="0.25">
      <c r="B4" s="17"/>
      <c r="D4" s="17"/>
    </row>
    <row r="5" spans="1:17" x14ac:dyDescent="0.25">
      <c r="B5" s="6"/>
      <c r="C5" s="6"/>
      <c r="D5" s="6"/>
      <c r="E5" s="114"/>
      <c r="F5" s="447" t="s">
        <v>532</v>
      </c>
      <c r="G5" s="447" t="s">
        <v>531</v>
      </c>
      <c r="H5" s="447" t="s">
        <v>530</v>
      </c>
      <c r="I5" s="447" t="s">
        <v>529</v>
      </c>
      <c r="J5" s="447" t="s">
        <v>554</v>
      </c>
      <c r="K5" s="447" t="s">
        <v>553</v>
      </c>
      <c r="L5" s="447" t="s">
        <v>552</v>
      </c>
      <c r="M5" s="447" t="s">
        <v>582</v>
      </c>
      <c r="N5" s="447" t="s">
        <v>581</v>
      </c>
      <c r="O5" s="447" t="s">
        <v>729</v>
      </c>
      <c r="P5" s="447" t="s">
        <v>728</v>
      </c>
      <c r="Q5" s="114"/>
    </row>
    <row r="6" spans="1:17" s="413" customFormat="1" ht="30" x14ac:dyDescent="0.25">
      <c r="A6" s="446"/>
      <c r="B6" s="446"/>
      <c r="C6" s="301"/>
      <c r="D6" s="446"/>
      <c r="E6" s="301"/>
      <c r="F6" s="285" t="s">
        <v>1223</v>
      </c>
      <c r="G6" s="301"/>
      <c r="H6" s="301" t="s">
        <v>1222</v>
      </c>
      <c r="I6" s="285" t="s">
        <v>1221</v>
      </c>
      <c r="J6" s="301" t="s">
        <v>1220</v>
      </c>
      <c r="K6" s="301"/>
      <c r="L6" s="301"/>
      <c r="M6" s="301" t="s">
        <v>1219</v>
      </c>
      <c r="N6" s="301"/>
      <c r="O6" s="301"/>
      <c r="P6" s="301"/>
      <c r="Q6" s="301"/>
    </row>
    <row r="7" spans="1:17" x14ac:dyDescent="0.25">
      <c r="B7" s="17"/>
      <c r="D7" s="17"/>
    </row>
    <row r="8" spans="1:17" x14ac:dyDescent="0.25">
      <c r="F8" s="6" t="s">
        <v>1218</v>
      </c>
      <c r="G8" s="445" t="s">
        <v>1217</v>
      </c>
      <c r="H8" s="445"/>
      <c r="I8" s="6" t="s">
        <v>1216</v>
      </c>
      <c r="J8" s="6" t="s">
        <v>1215</v>
      </c>
      <c r="K8" s="444" t="s">
        <v>1214</v>
      </c>
      <c r="L8" s="6" t="s">
        <v>1213</v>
      </c>
      <c r="M8" s="443" t="s">
        <v>1212</v>
      </c>
      <c r="N8" s="443"/>
    </row>
    <row r="9" spans="1:17" x14ac:dyDescent="0.25">
      <c r="A9" s="37" t="s">
        <v>100</v>
      </c>
      <c r="B9" s="37" t="s">
        <v>1179</v>
      </c>
      <c r="C9" s="37" t="s">
        <v>848</v>
      </c>
      <c r="D9" s="37" t="s">
        <v>1178</v>
      </c>
      <c r="E9" s="37" t="s">
        <v>1177</v>
      </c>
      <c r="F9" s="440" t="s">
        <v>1211</v>
      </c>
      <c r="G9" s="440" t="s">
        <v>1210</v>
      </c>
      <c r="H9" s="442" t="s">
        <v>1205</v>
      </c>
      <c r="I9" s="440" t="s">
        <v>1209</v>
      </c>
      <c r="J9" s="440" t="s">
        <v>1208</v>
      </c>
      <c r="K9" s="441" t="s">
        <v>1207</v>
      </c>
      <c r="L9" s="440" t="s">
        <v>1206</v>
      </c>
      <c r="M9" s="440" t="s">
        <v>1205</v>
      </c>
      <c r="N9" s="440" t="s">
        <v>1204</v>
      </c>
      <c r="O9" s="440" t="s">
        <v>1203</v>
      </c>
      <c r="P9" s="440" t="s">
        <v>1202</v>
      </c>
      <c r="Q9" s="37" t="str">
        <f>A9</f>
        <v>Line</v>
      </c>
    </row>
    <row r="10" spans="1:17" x14ac:dyDescent="0.25">
      <c r="A10" s="6">
        <v>100</v>
      </c>
      <c r="B10" t="str">
        <f>IF(RIGHT(E10,4)="CPUC","ETC","ETP")</f>
        <v>ETP</v>
      </c>
      <c r="C10" s="62">
        <v>352.01</v>
      </c>
      <c r="D10" t="str">
        <f>IF(LEN(C10)&gt;=6,"ETP"&amp;LEFT(C10,3)&amp;RIGHT(C10,2),"ETP"&amp;LEFT(C10,3)&amp;"00")</f>
        <v>ETP35201</v>
      </c>
      <c r="E10" t="s">
        <v>1105</v>
      </c>
      <c r="F10" s="439">
        <f>'7-PlantInService_RY26'!F$24</f>
        <v>358808307.62</v>
      </c>
      <c r="G10" s="434">
        <v>-20</v>
      </c>
      <c r="H10" s="287">
        <f>+F10*G10/100</f>
        <v>-71761661.523999989</v>
      </c>
      <c r="I10" s="439">
        <f>'10-AccDep_RY26'!F$26</f>
        <v>116182415.37003383</v>
      </c>
      <c r="J10" s="287">
        <f>+F10-H10-I10</f>
        <v>314387553.77396619</v>
      </c>
      <c r="K10" s="62" t="s">
        <v>1200</v>
      </c>
      <c r="L10" s="427">
        <v>57.45</v>
      </c>
      <c r="M10" s="287">
        <f>N10*F10</f>
        <v>5848575.4142059991</v>
      </c>
      <c r="N10" s="70">
        <v>1.6299999999999999E-2</v>
      </c>
      <c r="O10" s="70">
        <v>1.325E-2</v>
      </c>
      <c r="P10" s="70">
        <v>3.0500000000000002E-3</v>
      </c>
      <c r="Q10" s="6">
        <f>A10</f>
        <v>100</v>
      </c>
    </row>
    <row r="11" spans="1:17" x14ac:dyDescent="0.25">
      <c r="A11" s="6">
        <f>+A10+1</f>
        <v>101</v>
      </c>
      <c r="B11" t="str">
        <f>IF(RIGHT(E11,4)="CPUC","ETC","ETP")</f>
        <v>ETP</v>
      </c>
      <c r="C11" s="62">
        <v>352.02</v>
      </c>
      <c r="D11" t="str">
        <f>IF(LEN(C11)&gt;=6,"ETP"&amp;LEFT(C11,3)&amp;RIGHT(C11,2),"ETP"&amp;LEFT(C11,3)&amp;"00")</f>
        <v>ETP35202</v>
      </c>
      <c r="E11" t="s">
        <v>1201</v>
      </c>
      <c r="F11" s="439">
        <f>'7-PlantInService_RY26'!G$24</f>
        <v>108679506</v>
      </c>
      <c r="G11" s="434">
        <v>-20</v>
      </c>
      <c r="H11" s="287">
        <f>+F11*G11/100</f>
        <v>-21735901.199999999</v>
      </c>
      <c r="I11" s="439">
        <f>'10-AccDep_RY26'!G$26</f>
        <v>19478026</v>
      </c>
      <c r="J11" s="287">
        <f>+F11-H11-I11</f>
        <v>110937381.2</v>
      </c>
      <c r="K11" s="62" t="s">
        <v>1200</v>
      </c>
      <c r="L11" s="427">
        <v>63.8</v>
      </c>
      <c r="M11" s="287">
        <f>N11*F11</f>
        <v>1862766.73284</v>
      </c>
      <c r="N11" s="70">
        <v>1.7139999999999999E-2</v>
      </c>
      <c r="O11" s="70">
        <v>1.414E-2</v>
      </c>
      <c r="P11" s="70">
        <v>3.0000000000000001E-3</v>
      </c>
      <c r="Q11" s="6">
        <f>A11</f>
        <v>101</v>
      </c>
    </row>
    <row r="12" spans="1:17" x14ac:dyDescent="0.25">
      <c r="A12" s="6">
        <f>+A11+1</f>
        <v>102</v>
      </c>
      <c r="B12" t="str">
        <f>IF(RIGHT(E12,4)="CPUC","ETC","ETP")</f>
        <v>ETP</v>
      </c>
      <c r="C12" s="62">
        <v>353.01</v>
      </c>
      <c r="D12" t="str">
        <f>IF(LEN(C12)&gt;=6,"ETP"&amp;LEFT(C12,3)&amp;RIGHT(C12,2),"ETP"&amp;LEFT(C12,3)&amp;"00")</f>
        <v>ETP35301</v>
      </c>
      <c r="E12" t="s">
        <v>1199</v>
      </c>
      <c r="F12" s="439">
        <f>'7-PlantInService_RY26'!H$24</f>
        <v>7515092180.2799997</v>
      </c>
      <c r="G12" s="434">
        <v>-60</v>
      </c>
      <c r="H12" s="287">
        <f>+F12*G12/100</f>
        <v>-4509055308.1680002</v>
      </c>
      <c r="I12" s="439">
        <f>'10-AccDep_RY26'!H$26</f>
        <v>1743667129.7671406</v>
      </c>
      <c r="J12" s="287">
        <f>+F12-H12-I12</f>
        <v>10280480358.680859</v>
      </c>
      <c r="K12" s="62" t="s">
        <v>1198</v>
      </c>
      <c r="L12" s="427">
        <v>37.869999999999997</v>
      </c>
      <c r="M12" s="287">
        <f>N12*F12</f>
        <v>235297536.16456679</v>
      </c>
      <c r="N12" s="70">
        <v>3.1309999999999998E-2</v>
      </c>
      <c r="O12" s="70">
        <v>2.128E-2</v>
      </c>
      <c r="P12" s="70">
        <v>1.0030000000000001E-2</v>
      </c>
      <c r="Q12" s="6">
        <f>A12</f>
        <v>102</v>
      </c>
    </row>
    <row r="13" spans="1:17" x14ac:dyDescent="0.25">
      <c r="A13" s="6">
        <f>+A12+1</f>
        <v>103</v>
      </c>
      <c r="B13" t="str">
        <f>IF(RIGHT(E13,4)="CPUC","ETC","ETP")</f>
        <v>ETP</v>
      </c>
      <c r="C13" s="62">
        <v>353.02</v>
      </c>
      <c r="D13" t="str">
        <f>IF(LEN(C13)&gt;=6,"ETP"&amp;LEFT(C13,3)&amp;RIGHT(C13,2),"ETP"&amp;LEFT(C13,3)&amp;"00")</f>
        <v>ETP35302</v>
      </c>
      <c r="E13" t="s">
        <v>1197</v>
      </c>
      <c r="F13" s="439">
        <f>'7-PlantInService_RY26'!I$24</f>
        <v>29970958</v>
      </c>
      <c r="G13" s="434">
        <v>-5</v>
      </c>
      <c r="H13" s="287">
        <f>+F13*G13/100</f>
        <v>-1498547.9</v>
      </c>
      <c r="I13" s="439">
        <f>'10-AccDep_RY26'!I$26</f>
        <v>13261218.64008652</v>
      </c>
      <c r="J13" s="287">
        <f>+F13-H13-I13</f>
        <v>18208287.259913478</v>
      </c>
      <c r="K13" s="62" t="s">
        <v>1196</v>
      </c>
      <c r="L13" s="427">
        <v>34.299999999999997</v>
      </c>
      <c r="M13" s="287">
        <f>N13*F13</f>
        <v>497817.61238000001</v>
      </c>
      <c r="N13" s="70">
        <v>1.661E-2</v>
      </c>
      <c r="O13" s="70">
        <v>1.5440000000000001E-2</v>
      </c>
      <c r="P13" s="70">
        <v>1.17E-3</v>
      </c>
      <c r="Q13" s="6">
        <f>A13</f>
        <v>103</v>
      </c>
    </row>
    <row r="14" spans="1:17" x14ac:dyDescent="0.25">
      <c r="A14" s="6">
        <f>+A13+1</f>
        <v>104</v>
      </c>
      <c r="B14" t="str">
        <f>IF(RIGHT(E14,4)="CPUC","ETC","ETP")</f>
        <v>ETP</v>
      </c>
      <c r="C14" s="62">
        <v>354</v>
      </c>
      <c r="D14" t="str">
        <f>IF(LEN(C14)&gt;=6,"ETP"&amp;LEFT(C14,3)&amp;RIGHT(C14,2),"ETP"&amp;LEFT(C14,3)&amp;"00")</f>
        <v>ETP35400</v>
      </c>
      <c r="E14" t="s">
        <v>1195</v>
      </c>
      <c r="F14" s="439">
        <f>'7-PlantInService_RY26'!J$24</f>
        <v>1040283564</v>
      </c>
      <c r="G14" s="434">
        <v>-100</v>
      </c>
      <c r="H14" s="287">
        <f>+F14*G14/100</f>
        <v>-1040283564</v>
      </c>
      <c r="I14" s="439">
        <f>'10-AccDep_RY26'!J$26</f>
        <v>365099162</v>
      </c>
      <c r="J14" s="287">
        <f>+F14-H14-I14</f>
        <v>1715467966</v>
      </c>
      <c r="K14" s="62" t="s">
        <v>1194</v>
      </c>
      <c r="L14" s="427">
        <v>57.03</v>
      </c>
      <c r="M14" s="287">
        <f>N14*F14</f>
        <v>23916119.136360001</v>
      </c>
      <c r="N14" s="70">
        <v>2.299E-2</v>
      </c>
      <c r="O14" s="70">
        <v>1.188E-2</v>
      </c>
      <c r="P14" s="70">
        <v>1.111E-2</v>
      </c>
      <c r="Q14" s="6">
        <f>A14</f>
        <v>104</v>
      </c>
    </row>
    <row r="15" spans="1:17" x14ac:dyDescent="0.25">
      <c r="A15" s="6">
        <f>+A14+1</f>
        <v>105</v>
      </c>
      <c r="B15" t="str">
        <f>IF(RIGHT(E15,4)="CPUC","ETC","ETP")</f>
        <v>ETP</v>
      </c>
      <c r="C15" s="62">
        <v>355</v>
      </c>
      <c r="D15" t="str">
        <f>IF(LEN(C15)&gt;=6,"ETP"&amp;LEFT(C15,3)&amp;RIGHT(C15,2),"ETP"&amp;LEFT(C15,3)&amp;"00")</f>
        <v>ETP35500</v>
      </c>
      <c r="E15" t="s">
        <v>1193</v>
      </c>
      <c r="F15" s="439">
        <f>'7-PlantInService_RY26'!K$24</f>
        <v>2159592516</v>
      </c>
      <c r="G15" s="434">
        <v>-80</v>
      </c>
      <c r="H15" s="287">
        <f>+F15*G15/100</f>
        <v>-1727674012.8</v>
      </c>
      <c r="I15" s="439">
        <f>'10-AccDep_RY26'!K$26</f>
        <v>408078566</v>
      </c>
      <c r="J15" s="287">
        <f>+F15-H15-I15</f>
        <v>3479187962.8000002</v>
      </c>
      <c r="K15" s="62" t="s">
        <v>1192</v>
      </c>
      <c r="L15" s="427">
        <v>46.49</v>
      </c>
      <c r="M15" s="287">
        <f>N15*F15</f>
        <v>68156739.804959998</v>
      </c>
      <c r="N15" s="70">
        <v>3.1559999999999998E-2</v>
      </c>
      <c r="O15" s="70">
        <v>1.7139999999999999E-2</v>
      </c>
      <c r="P15" s="70">
        <v>1.4420000000000001E-2</v>
      </c>
      <c r="Q15" s="6">
        <f>A15</f>
        <v>105</v>
      </c>
    </row>
    <row r="16" spans="1:17" x14ac:dyDescent="0.25">
      <c r="A16" s="6">
        <f>+A15+1</f>
        <v>106</v>
      </c>
      <c r="B16" t="str">
        <f>IF(RIGHT(E16,4)="CPUC","ETC","ETP")</f>
        <v>ETP</v>
      </c>
      <c r="C16" s="62">
        <v>356</v>
      </c>
      <c r="D16" t="str">
        <f>IF(LEN(C16)&gt;=6,"ETP"&amp;LEFT(C16,3)&amp;RIGHT(C16,2),"ETP"&amp;LEFT(C16,3)&amp;"00")</f>
        <v>ETP35600</v>
      </c>
      <c r="E16" t="s">
        <v>1191</v>
      </c>
      <c r="F16" s="439">
        <f>'7-PlantInService_RY26'!L$24</f>
        <v>2205637141.0200038</v>
      </c>
      <c r="G16" s="434">
        <v>-110</v>
      </c>
      <c r="H16" s="287">
        <f>+F16*G16/100</f>
        <v>-2426200855.122004</v>
      </c>
      <c r="I16" s="439">
        <f>'10-AccDep_RY26'!L$26</f>
        <v>514124624.68310195</v>
      </c>
      <c r="J16" s="287">
        <f>+F16-H16-I16</f>
        <v>4117713371.4589057</v>
      </c>
      <c r="K16" s="62" t="s">
        <v>1190</v>
      </c>
      <c r="L16" s="427">
        <v>51.91</v>
      </c>
      <c r="M16" s="287">
        <f>N16*F16</f>
        <v>60081555.721384905</v>
      </c>
      <c r="N16" s="70">
        <v>2.724E-2</v>
      </c>
      <c r="O16" s="70">
        <v>1.3610000000000001E-2</v>
      </c>
      <c r="P16" s="70">
        <v>1.363E-2</v>
      </c>
      <c r="Q16" s="6">
        <f>A16</f>
        <v>106</v>
      </c>
    </row>
    <row r="17" spans="1:17" x14ac:dyDescent="0.25">
      <c r="A17" s="6">
        <f>+A16+1</f>
        <v>107</v>
      </c>
      <c r="B17" t="str">
        <f>IF(RIGHT(E17,4)="CPUC","ETC","ETP")</f>
        <v>ETP</v>
      </c>
      <c r="C17" s="62">
        <v>357</v>
      </c>
      <c r="D17" t="str">
        <f>IF(LEN(C17)&gt;=6,"ETP"&amp;LEFT(C17,3)&amp;RIGHT(C17,2),"ETP"&amp;LEFT(C17,3)&amp;"00")</f>
        <v>ETP35700</v>
      </c>
      <c r="E17" t="s">
        <v>1189</v>
      </c>
      <c r="F17" s="439">
        <f>'7-PlantInService_RY26'!M$24</f>
        <v>518614161</v>
      </c>
      <c r="G17" s="434">
        <v>0</v>
      </c>
      <c r="H17" s="287">
        <f>+F17*G17/100</f>
        <v>0</v>
      </c>
      <c r="I17" s="439">
        <f>'10-AccDep_RY26'!M$26</f>
        <v>110427376</v>
      </c>
      <c r="J17" s="287">
        <f>+F17-H17-I17</f>
        <v>408186785</v>
      </c>
      <c r="K17" s="62" t="s">
        <v>1188</v>
      </c>
      <c r="L17" s="427">
        <v>54.8</v>
      </c>
      <c r="M17" s="287">
        <f>N17*F17</f>
        <v>7929610.5216899998</v>
      </c>
      <c r="N17" s="70">
        <v>1.529E-2</v>
      </c>
      <c r="O17" s="70">
        <v>1.524E-2</v>
      </c>
      <c r="P17" s="70">
        <v>5.0000000000000002E-5</v>
      </c>
      <c r="Q17" s="6">
        <f>A17</f>
        <v>107</v>
      </c>
    </row>
    <row r="18" spans="1:17" x14ac:dyDescent="0.25">
      <c r="A18" s="6">
        <f>+A17+1</f>
        <v>108</v>
      </c>
      <c r="B18" t="str">
        <f>IF(RIGHT(E18,4)="CPUC","ETC","ETP")</f>
        <v>ETP</v>
      </c>
      <c r="C18" s="62">
        <v>358</v>
      </c>
      <c r="D18" t="str">
        <f>IF(LEN(C18)&gt;=6,"ETP"&amp;LEFT(C18,3)&amp;RIGHT(C18,2),"ETP"&amp;LEFT(C18,3)&amp;"00")</f>
        <v>ETP35800</v>
      </c>
      <c r="E18" t="s">
        <v>1187</v>
      </c>
      <c r="F18" s="439">
        <f>'7-PlantInService_RY26'!N$24</f>
        <v>281575116</v>
      </c>
      <c r="G18" s="434">
        <v>-10</v>
      </c>
      <c r="H18" s="287">
        <f>+F18*G18/100</f>
        <v>-28157511.600000001</v>
      </c>
      <c r="I18" s="439">
        <f>'10-AccDep_RY26'!N$26</f>
        <v>80894385</v>
      </c>
      <c r="J18" s="287">
        <f>+F18-H18-I18</f>
        <v>228838242.60000002</v>
      </c>
      <c r="K18" s="62" t="s">
        <v>1186</v>
      </c>
      <c r="L18" s="427">
        <v>43.69</v>
      </c>
      <c r="M18" s="287">
        <f>N18*F18</f>
        <v>5603344.8084000004</v>
      </c>
      <c r="N18" s="70">
        <v>1.9900000000000001E-2</v>
      </c>
      <c r="O18" s="70">
        <v>1.7639999999999999E-2</v>
      </c>
      <c r="P18" s="70">
        <v>2.2599999999999999E-3</v>
      </c>
      <c r="Q18" s="6">
        <f>A18</f>
        <v>108</v>
      </c>
    </row>
    <row r="19" spans="1:17" x14ac:dyDescent="0.25">
      <c r="A19" s="6">
        <f>+A18+1</f>
        <v>109</v>
      </c>
      <c r="B19" t="str">
        <f>IF(RIGHT(E19,4)="CPUC","ETC","ETP")</f>
        <v>ETP</v>
      </c>
      <c r="C19" s="62">
        <v>359</v>
      </c>
      <c r="D19" t="str">
        <f>IF(LEN(C19)&gt;=6,"ETP"&amp;LEFT(C19,3)&amp;RIGHT(C19,2),"ETP"&amp;LEFT(C19,3)&amp;"00")</f>
        <v>ETP35900</v>
      </c>
      <c r="E19" t="s">
        <v>1185</v>
      </c>
      <c r="F19" s="437">
        <f>'7-PlantInService_RY26'!O$24</f>
        <v>163718797.83000001</v>
      </c>
      <c r="G19" s="438">
        <v>-10</v>
      </c>
      <c r="H19" s="296">
        <f>+F19*G19/100</f>
        <v>-16371879.783000002</v>
      </c>
      <c r="I19" s="437">
        <f>'10-AccDep_RY26'!O$26</f>
        <v>10334894.756873868</v>
      </c>
      <c r="J19" s="296">
        <f>+F19-H19-I19</f>
        <v>169755782.85612613</v>
      </c>
      <c r="K19" s="436" t="s">
        <v>1184</v>
      </c>
      <c r="L19" s="435">
        <v>52.76</v>
      </c>
      <c r="M19" s="296">
        <f>N19*F19</f>
        <v>3048444.0155946002</v>
      </c>
      <c r="N19" s="73">
        <v>1.8620000000000001E-2</v>
      </c>
      <c r="O19" s="73">
        <v>1.6459999999999999E-2</v>
      </c>
      <c r="P19" s="73">
        <v>2.16E-3</v>
      </c>
      <c r="Q19" s="6">
        <f>A19</f>
        <v>109</v>
      </c>
    </row>
    <row r="20" spans="1:17" x14ac:dyDescent="0.25">
      <c r="F20" s="399"/>
      <c r="G20" s="434"/>
      <c r="H20" s="433"/>
      <c r="I20" s="399"/>
      <c r="J20" s="433"/>
      <c r="L20" s="432"/>
      <c r="M20" s="433"/>
      <c r="N20" s="432"/>
    </row>
    <row r="21" spans="1:17" x14ac:dyDescent="0.25">
      <c r="A21" s="6">
        <f>+A19+1</f>
        <v>110</v>
      </c>
      <c r="C21" s="76" t="s">
        <v>1183</v>
      </c>
      <c r="D21" s="17"/>
      <c r="F21" s="274">
        <f>SUM(F10:F19)</f>
        <v>14381972247.750004</v>
      </c>
      <c r="G21" s="100"/>
      <c r="H21" s="274">
        <f>SUM(H10:H19)</f>
        <v>-9842739242.0970058</v>
      </c>
      <c r="I21" s="274">
        <f>SUM(I10:I19)</f>
        <v>3381547798.217237</v>
      </c>
      <c r="J21" s="274">
        <f>SUM(J10:J19)</f>
        <v>20843163691.629768</v>
      </c>
      <c r="K21" s="100"/>
      <c r="L21" s="100"/>
      <c r="M21" s="274">
        <f>SUM(M10:M19)</f>
        <v>412242509.93238223</v>
      </c>
      <c r="N21" s="431">
        <f>+M21/F21</f>
        <v>2.8663837117115544E-2</v>
      </c>
      <c r="O21" s="69">
        <v>1.83E-2</v>
      </c>
      <c r="P21" s="69">
        <f>N21-O21</f>
        <v>1.0363837117115544E-2</v>
      </c>
      <c r="Q21" s="6">
        <f>A21</f>
        <v>110</v>
      </c>
    </row>
    <row r="22" spans="1:17" x14ac:dyDescent="0.25">
      <c r="C22" s="76"/>
      <c r="D22" s="17"/>
      <c r="F22" s="430"/>
      <c r="H22" s="428"/>
      <c r="I22" s="430"/>
      <c r="J22" s="428"/>
      <c r="L22" s="429"/>
      <c r="M22" s="428"/>
      <c r="O22" s="247" t="s">
        <v>1182</v>
      </c>
      <c r="Q22" s="6"/>
    </row>
    <row r="24" spans="1:17" x14ac:dyDescent="0.25">
      <c r="B24" s="83" t="s">
        <v>1181</v>
      </c>
      <c r="C24" s="77"/>
      <c r="D24" s="39"/>
      <c r="E24" s="39"/>
      <c r="F24" s="39"/>
      <c r="G24" s="39"/>
      <c r="H24" s="39"/>
      <c r="I24" s="39"/>
      <c r="J24" s="39"/>
      <c r="K24" s="39"/>
      <c r="L24" s="39"/>
      <c r="M24" s="39"/>
      <c r="N24" s="39"/>
      <c r="O24" s="39"/>
      <c r="P24" s="39"/>
    </row>
    <row r="26" spans="1:17" x14ac:dyDescent="0.25">
      <c r="D26" s="6"/>
      <c r="F26" s="6" t="s">
        <v>1180</v>
      </c>
    </row>
    <row r="27" spans="1:17" x14ac:dyDescent="0.25">
      <c r="A27" s="37" t="s">
        <v>100</v>
      </c>
      <c r="B27" s="37" t="s">
        <v>1179</v>
      </c>
      <c r="C27" s="37" t="s">
        <v>848</v>
      </c>
      <c r="D27" s="37" t="s">
        <v>1178</v>
      </c>
      <c r="E27" s="37" t="s">
        <v>1177</v>
      </c>
      <c r="F27" s="96" t="s">
        <v>1176</v>
      </c>
      <c r="Q27" s="37" t="str">
        <f>A27</f>
        <v>Line</v>
      </c>
    </row>
    <row r="28" spans="1:17" x14ac:dyDescent="0.25">
      <c r="A28" s="6">
        <v>200</v>
      </c>
      <c r="D28" t="s">
        <v>1175</v>
      </c>
      <c r="E28" t="s">
        <v>1174</v>
      </c>
      <c r="F28" s="427">
        <v>0</v>
      </c>
      <c r="Q28" s="6">
        <f>A28</f>
        <v>200</v>
      </c>
    </row>
    <row r="29" spans="1:17" x14ac:dyDescent="0.25">
      <c r="A29" s="6">
        <f>A28+1</f>
        <v>201</v>
      </c>
      <c r="D29" t="s">
        <v>1173</v>
      </c>
      <c r="E29" t="s">
        <v>1172</v>
      </c>
      <c r="F29" s="427">
        <v>0</v>
      </c>
      <c r="Q29" s="6">
        <f>A29</f>
        <v>201</v>
      </c>
    </row>
    <row r="30" spans="1:17" x14ac:dyDescent="0.25">
      <c r="A30" s="6">
        <f>A29+1</f>
        <v>202</v>
      </c>
      <c r="D30" t="s">
        <v>1171</v>
      </c>
      <c r="E30" t="s">
        <v>1170</v>
      </c>
      <c r="F30" s="427">
        <v>3.39</v>
      </c>
      <c r="Q30" s="6">
        <f>A30</f>
        <v>202</v>
      </c>
    </row>
    <row r="31" spans="1:17" x14ac:dyDescent="0.25">
      <c r="A31" s="6">
        <f>A30+1</f>
        <v>203</v>
      </c>
      <c r="D31" t="s">
        <v>1169</v>
      </c>
      <c r="E31" t="s">
        <v>1168</v>
      </c>
      <c r="F31" s="427">
        <v>17.36</v>
      </c>
      <c r="Q31" s="6">
        <f>A31</f>
        <v>203</v>
      </c>
    </row>
    <row r="32" spans="1:17" x14ac:dyDescent="0.25">
      <c r="A32" s="6">
        <f>A31+1</f>
        <v>204</v>
      </c>
      <c r="D32" t="s">
        <v>1167</v>
      </c>
      <c r="E32" t="s">
        <v>1166</v>
      </c>
      <c r="F32" s="427">
        <v>9.01</v>
      </c>
      <c r="Q32" s="6">
        <f>A32</f>
        <v>204</v>
      </c>
    </row>
    <row r="33" spans="1:17" x14ac:dyDescent="0.25">
      <c r="A33" s="6">
        <f>A32+1</f>
        <v>205</v>
      </c>
      <c r="D33" t="s">
        <v>1165</v>
      </c>
      <c r="E33" t="s">
        <v>1164</v>
      </c>
      <c r="F33" s="427">
        <v>0</v>
      </c>
      <c r="Q33" s="6">
        <f>A33</f>
        <v>205</v>
      </c>
    </row>
    <row r="34" spans="1:17" x14ac:dyDescent="0.25">
      <c r="A34" s="6">
        <f>A33+1</f>
        <v>206</v>
      </c>
      <c r="D34" t="s">
        <v>1163</v>
      </c>
      <c r="E34" t="s">
        <v>1107</v>
      </c>
      <c r="F34" s="427">
        <v>2.58</v>
      </c>
      <c r="Q34" s="6">
        <f>A34</f>
        <v>206</v>
      </c>
    </row>
    <row r="35" spans="1:17" x14ac:dyDescent="0.25">
      <c r="A35" s="6">
        <f>A34+1</f>
        <v>207</v>
      </c>
      <c r="D35" t="s">
        <v>1162</v>
      </c>
      <c r="E35" t="s">
        <v>1105</v>
      </c>
      <c r="F35" s="427">
        <v>1.97</v>
      </c>
      <c r="Q35" s="6">
        <f>A35</f>
        <v>207</v>
      </c>
    </row>
    <row r="36" spans="1:17" x14ac:dyDescent="0.25">
      <c r="A36" s="6">
        <f>A35+1</f>
        <v>208</v>
      </c>
      <c r="D36" t="s">
        <v>1161</v>
      </c>
      <c r="E36" t="s">
        <v>1160</v>
      </c>
      <c r="F36" s="427">
        <v>20</v>
      </c>
      <c r="Q36" s="6">
        <f>A36</f>
        <v>208</v>
      </c>
    </row>
    <row r="37" spans="1:17" x14ac:dyDescent="0.25">
      <c r="A37" s="6">
        <f>A36+1</f>
        <v>209</v>
      </c>
      <c r="D37" t="s">
        <v>1159</v>
      </c>
      <c r="E37" t="s">
        <v>1158</v>
      </c>
      <c r="F37" s="427">
        <v>27.31</v>
      </c>
      <c r="Q37" s="6">
        <f>A37</f>
        <v>209</v>
      </c>
    </row>
    <row r="38" spans="1:17" x14ac:dyDescent="0.25">
      <c r="A38" s="6">
        <f>A37+1</f>
        <v>210</v>
      </c>
      <c r="D38" t="s">
        <v>1157</v>
      </c>
      <c r="E38" t="s">
        <v>1156</v>
      </c>
      <c r="F38" s="427">
        <v>14.17</v>
      </c>
      <c r="Q38" s="6">
        <f>A38</f>
        <v>210</v>
      </c>
    </row>
    <row r="39" spans="1:17" x14ac:dyDescent="0.25">
      <c r="A39" s="6">
        <f>A38+1</f>
        <v>211</v>
      </c>
      <c r="D39" t="s">
        <v>1155</v>
      </c>
      <c r="E39" t="s">
        <v>1103</v>
      </c>
      <c r="F39" s="427">
        <v>7.5</v>
      </c>
      <c r="Q39" s="6">
        <f>A39</f>
        <v>211</v>
      </c>
    </row>
    <row r="40" spans="1:17" x14ac:dyDescent="0.25">
      <c r="A40" s="6">
        <f>A39+1</f>
        <v>212</v>
      </c>
      <c r="D40" t="s">
        <v>1154</v>
      </c>
      <c r="E40" t="s">
        <v>1153</v>
      </c>
      <c r="F40" s="427">
        <v>27.31</v>
      </c>
      <c r="Q40" s="6">
        <f>A40</f>
        <v>212</v>
      </c>
    </row>
    <row r="41" spans="1:17" x14ac:dyDescent="0.25">
      <c r="A41" s="6">
        <f>A40+1</f>
        <v>213</v>
      </c>
      <c r="D41" t="s">
        <v>1152</v>
      </c>
      <c r="E41" t="s">
        <v>1151</v>
      </c>
      <c r="F41" s="427">
        <v>1.3599999999999999</v>
      </c>
      <c r="Q41" s="6">
        <f>A41</f>
        <v>213</v>
      </c>
    </row>
    <row r="42" spans="1:17" x14ac:dyDescent="0.25">
      <c r="A42" s="6">
        <f>A41+1</f>
        <v>214</v>
      </c>
      <c r="D42" t="s">
        <v>1150</v>
      </c>
      <c r="E42" t="s">
        <v>1149</v>
      </c>
      <c r="F42" s="427">
        <v>13.48</v>
      </c>
      <c r="Q42" s="6">
        <f>A42</f>
        <v>214</v>
      </c>
    </row>
    <row r="43" spans="1:17" x14ac:dyDescent="0.25">
      <c r="A43" s="6">
        <f>A42+1</f>
        <v>215</v>
      </c>
      <c r="D43" t="s">
        <v>1148</v>
      </c>
      <c r="E43" t="s">
        <v>1147</v>
      </c>
      <c r="F43" s="427">
        <v>9.92</v>
      </c>
      <c r="Q43" s="6">
        <f>A43</f>
        <v>215</v>
      </c>
    </row>
    <row r="44" spans="1:17" x14ac:dyDescent="0.25">
      <c r="A44" s="6">
        <f>A43+1</f>
        <v>216</v>
      </c>
      <c r="D44" t="s">
        <v>1146</v>
      </c>
      <c r="E44" t="s">
        <v>1145</v>
      </c>
      <c r="F44" s="427">
        <v>10.130000000000001</v>
      </c>
      <c r="Q44" s="6">
        <f>A44</f>
        <v>216</v>
      </c>
    </row>
    <row r="45" spans="1:17" x14ac:dyDescent="0.25">
      <c r="A45" s="6">
        <f>A44+1</f>
        <v>217</v>
      </c>
      <c r="D45" t="s">
        <v>1144</v>
      </c>
      <c r="E45" t="s">
        <v>1143</v>
      </c>
      <c r="F45" s="427">
        <v>10.11</v>
      </c>
      <c r="Q45" s="6">
        <f>A45</f>
        <v>217</v>
      </c>
    </row>
    <row r="46" spans="1:17" x14ac:dyDescent="0.25">
      <c r="A46" s="6">
        <f>A45+1</f>
        <v>218</v>
      </c>
      <c r="D46" t="s">
        <v>1142</v>
      </c>
      <c r="E46" t="s">
        <v>1141</v>
      </c>
      <c r="F46" s="427">
        <v>9.1</v>
      </c>
      <c r="Q46" s="6">
        <f>A46</f>
        <v>218</v>
      </c>
    </row>
    <row r="47" spans="1:17" x14ac:dyDescent="0.25">
      <c r="A47" s="6">
        <f>A46+1</f>
        <v>219</v>
      </c>
      <c r="D47" t="s">
        <v>1140</v>
      </c>
      <c r="E47" t="s">
        <v>1139</v>
      </c>
      <c r="F47" s="427">
        <v>6.8199999999999994</v>
      </c>
      <c r="Q47" s="6">
        <f>A47</f>
        <v>219</v>
      </c>
    </row>
    <row r="48" spans="1:17" x14ac:dyDescent="0.25">
      <c r="A48" s="6">
        <f>A47+1</f>
        <v>220</v>
      </c>
      <c r="D48" t="s">
        <v>1138</v>
      </c>
      <c r="E48" t="s">
        <v>1137</v>
      </c>
      <c r="F48" s="427">
        <v>4.1500000000000004</v>
      </c>
      <c r="Q48" s="6">
        <f>A48</f>
        <v>220</v>
      </c>
    </row>
    <row r="49" spans="1:17" x14ac:dyDescent="0.25">
      <c r="A49" s="6">
        <f>A48+1</f>
        <v>221</v>
      </c>
      <c r="D49" t="s">
        <v>1136</v>
      </c>
      <c r="E49" t="s">
        <v>1135</v>
      </c>
      <c r="F49" s="427">
        <v>3.07</v>
      </c>
      <c r="Q49" s="6">
        <f>A49</f>
        <v>221</v>
      </c>
    </row>
    <row r="50" spans="1:17" x14ac:dyDescent="0.25">
      <c r="A50" s="6">
        <f>A49+1</f>
        <v>222</v>
      </c>
      <c r="D50" t="s">
        <v>1134</v>
      </c>
      <c r="E50" t="s">
        <v>1133</v>
      </c>
      <c r="F50" s="427">
        <v>6.25</v>
      </c>
      <c r="Q50" s="6">
        <f>A50</f>
        <v>222</v>
      </c>
    </row>
    <row r="51" spans="1:17" x14ac:dyDescent="0.25">
      <c r="A51" s="6">
        <f>A50+1</f>
        <v>223</v>
      </c>
      <c r="D51" t="s">
        <v>1132</v>
      </c>
      <c r="E51" t="s">
        <v>1131</v>
      </c>
      <c r="F51" s="427">
        <v>3.34</v>
      </c>
      <c r="Q51" s="6">
        <f>A51</f>
        <v>223</v>
      </c>
    </row>
    <row r="52" spans="1:17" x14ac:dyDescent="0.25">
      <c r="A52" s="6">
        <f>A51+1</f>
        <v>224</v>
      </c>
      <c r="D52" t="s">
        <v>1130</v>
      </c>
      <c r="E52" t="s">
        <v>1099</v>
      </c>
      <c r="F52" s="427">
        <v>7.77</v>
      </c>
      <c r="Q52" s="6">
        <f>A52</f>
        <v>224</v>
      </c>
    </row>
    <row r="53" spans="1:17" x14ac:dyDescent="0.25">
      <c r="A53" s="6">
        <f>A52+1</f>
        <v>225</v>
      </c>
      <c r="D53" t="s">
        <v>1129</v>
      </c>
      <c r="E53" t="s">
        <v>1097</v>
      </c>
      <c r="F53" s="427">
        <v>6.45</v>
      </c>
      <c r="Q53" s="6">
        <f>A53</f>
        <v>225</v>
      </c>
    </row>
    <row r="54" spans="1:17" x14ac:dyDescent="0.25">
      <c r="A54" s="6">
        <f>A53+1</f>
        <v>226</v>
      </c>
      <c r="D54" t="s">
        <v>1128</v>
      </c>
      <c r="E54" t="s">
        <v>1127</v>
      </c>
      <c r="F54" s="427">
        <v>14.45</v>
      </c>
      <c r="Q54" s="6">
        <f>A54</f>
        <v>226</v>
      </c>
    </row>
    <row r="55" spans="1:17" x14ac:dyDescent="0.25">
      <c r="A55" s="6">
        <f>A54+1</f>
        <v>227</v>
      </c>
      <c r="D55" t="s">
        <v>1126</v>
      </c>
      <c r="E55" t="s">
        <v>1125</v>
      </c>
      <c r="F55" s="427">
        <v>20.47</v>
      </c>
      <c r="Q55" s="6">
        <f>A55</f>
        <v>227</v>
      </c>
    </row>
    <row r="56" spans="1:17" x14ac:dyDescent="0.25">
      <c r="A56" s="6">
        <f>A55+1</f>
        <v>228</v>
      </c>
      <c r="D56" t="s">
        <v>1124</v>
      </c>
      <c r="E56" t="s">
        <v>1123</v>
      </c>
      <c r="F56" s="427">
        <v>15.25</v>
      </c>
      <c r="Q56" s="6">
        <f>A56</f>
        <v>228</v>
      </c>
    </row>
    <row r="57" spans="1:17" x14ac:dyDescent="0.25">
      <c r="A57" s="6">
        <f>A56+1</f>
        <v>229</v>
      </c>
      <c r="D57" t="s">
        <v>1122</v>
      </c>
      <c r="E57" t="s">
        <v>1121</v>
      </c>
      <c r="F57" s="427">
        <v>14.61</v>
      </c>
      <c r="Q57" s="6">
        <f>A57</f>
        <v>229</v>
      </c>
    </row>
    <row r="58" spans="1:17" x14ac:dyDescent="0.25">
      <c r="A58" s="6">
        <f>A57+1</f>
        <v>230</v>
      </c>
      <c r="D58" t="s">
        <v>1120</v>
      </c>
      <c r="E58" t="s">
        <v>1119</v>
      </c>
      <c r="F58" s="427">
        <v>4.79</v>
      </c>
      <c r="Q58" s="6">
        <f>A58</f>
        <v>230</v>
      </c>
    </row>
    <row r="59" spans="1:17" x14ac:dyDescent="0.25">
      <c r="A59" s="6">
        <f>A58+1</f>
        <v>231</v>
      </c>
      <c r="D59" t="s">
        <v>1118</v>
      </c>
      <c r="E59" t="s">
        <v>1117</v>
      </c>
      <c r="F59" s="427">
        <v>5.14</v>
      </c>
      <c r="Q59" s="6">
        <f>A59</f>
        <v>231</v>
      </c>
    </row>
    <row r="60" spans="1:17" x14ac:dyDescent="0.25">
      <c r="A60" s="6">
        <f>A59+1</f>
        <v>232</v>
      </c>
      <c r="D60" t="s">
        <v>1116</v>
      </c>
      <c r="E60" t="s">
        <v>1115</v>
      </c>
      <c r="F60" s="427">
        <v>0.83</v>
      </c>
      <c r="Q60" s="6">
        <f>A60</f>
        <v>232</v>
      </c>
    </row>
    <row r="61" spans="1:17" x14ac:dyDescent="0.25">
      <c r="A61" s="6">
        <f>A60+1</f>
        <v>233</v>
      </c>
      <c r="D61" t="s">
        <v>1114</v>
      </c>
      <c r="E61" t="s">
        <v>1093</v>
      </c>
      <c r="F61" s="427">
        <v>4.87</v>
      </c>
      <c r="Q61" s="6">
        <f>A61</f>
        <v>233</v>
      </c>
    </row>
    <row r="62" spans="1:17" x14ac:dyDescent="0.25">
      <c r="A62" s="6">
        <f>A61+1</f>
        <v>234</v>
      </c>
      <c r="D62" t="s">
        <v>1113</v>
      </c>
      <c r="E62" t="s">
        <v>1091</v>
      </c>
      <c r="F62" s="427">
        <v>5.36</v>
      </c>
      <c r="Q62" s="6">
        <f>A62</f>
        <v>234</v>
      </c>
    </row>
    <row r="63" spans="1:17" x14ac:dyDescent="0.25">
      <c r="A63" s="6">
        <f>A62+1</f>
        <v>235</v>
      </c>
      <c r="D63" t="s">
        <v>1112</v>
      </c>
      <c r="E63" t="s">
        <v>1111</v>
      </c>
      <c r="F63" s="427">
        <v>0.21</v>
      </c>
      <c r="Q63" s="6">
        <f>A63</f>
        <v>235</v>
      </c>
    </row>
    <row r="64" spans="1:17" x14ac:dyDescent="0.25">
      <c r="A64" s="6">
        <f>A63+1</f>
        <v>236</v>
      </c>
      <c r="D64" t="s">
        <v>1110</v>
      </c>
      <c r="E64" t="s">
        <v>1109</v>
      </c>
      <c r="F64" s="427">
        <v>0</v>
      </c>
      <c r="Q64" s="6">
        <f>A64</f>
        <v>236</v>
      </c>
    </row>
    <row r="65" spans="1:17" x14ac:dyDescent="0.25">
      <c r="A65" s="6">
        <f>A64+1</f>
        <v>237</v>
      </c>
      <c r="D65" t="s">
        <v>1108</v>
      </c>
      <c r="E65" t="s">
        <v>1107</v>
      </c>
      <c r="F65" s="427">
        <v>2.99</v>
      </c>
      <c r="Q65" s="6">
        <f>A65</f>
        <v>237</v>
      </c>
    </row>
    <row r="66" spans="1:17" x14ac:dyDescent="0.25">
      <c r="A66" s="6">
        <f>A65+1</f>
        <v>238</v>
      </c>
      <c r="D66" t="s">
        <v>1106</v>
      </c>
      <c r="E66" t="s">
        <v>1105</v>
      </c>
      <c r="F66" s="427">
        <v>1.58</v>
      </c>
      <c r="Q66" s="6">
        <f>A66</f>
        <v>238</v>
      </c>
    </row>
    <row r="67" spans="1:17" x14ac:dyDescent="0.25">
      <c r="A67" s="6">
        <f>A66+1</f>
        <v>239</v>
      </c>
      <c r="D67" t="s">
        <v>1104</v>
      </c>
      <c r="E67" t="s">
        <v>1103</v>
      </c>
      <c r="F67" s="427">
        <v>5.93</v>
      </c>
      <c r="Q67" s="6">
        <f>A67</f>
        <v>239</v>
      </c>
    </row>
    <row r="68" spans="1:17" x14ac:dyDescent="0.25">
      <c r="A68" s="6">
        <f>A67+1</f>
        <v>240</v>
      </c>
      <c r="D68" t="s">
        <v>1102</v>
      </c>
      <c r="E68" t="s">
        <v>1101</v>
      </c>
      <c r="F68" s="427">
        <v>3.94</v>
      </c>
      <c r="Q68" s="6">
        <f>A68</f>
        <v>240</v>
      </c>
    </row>
    <row r="69" spans="1:17" x14ac:dyDescent="0.25">
      <c r="A69" s="6">
        <f>A68+1</f>
        <v>241</v>
      </c>
      <c r="D69" t="s">
        <v>1100</v>
      </c>
      <c r="E69" t="s">
        <v>1099</v>
      </c>
      <c r="F69" s="427">
        <v>4.74</v>
      </c>
      <c r="Q69" s="6">
        <f>A69</f>
        <v>241</v>
      </c>
    </row>
    <row r="70" spans="1:17" x14ac:dyDescent="0.25">
      <c r="A70" s="6">
        <f>A69+1</f>
        <v>242</v>
      </c>
      <c r="D70" t="s">
        <v>1098</v>
      </c>
      <c r="E70" t="s">
        <v>1097</v>
      </c>
      <c r="F70" s="427">
        <v>7.89</v>
      </c>
      <c r="Q70" s="6">
        <f>A70</f>
        <v>242</v>
      </c>
    </row>
    <row r="71" spans="1:17" x14ac:dyDescent="0.25">
      <c r="A71" s="6">
        <f>A70+1</f>
        <v>243</v>
      </c>
      <c r="D71" t="s">
        <v>1096</v>
      </c>
      <c r="E71" t="s">
        <v>1095</v>
      </c>
      <c r="F71" s="427">
        <v>6.92</v>
      </c>
      <c r="Q71" s="6">
        <f>A71</f>
        <v>243</v>
      </c>
    </row>
    <row r="72" spans="1:17" x14ac:dyDescent="0.25">
      <c r="A72" s="6">
        <f>A71+1</f>
        <v>244</v>
      </c>
      <c r="D72" t="s">
        <v>1094</v>
      </c>
      <c r="E72" t="s">
        <v>1093</v>
      </c>
      <c r="F72" s="427">
        <v>4.96</v>
      </c>
      <c r="Q72" s="6">
        <f>A72</f>
        <v>244</v>
      </c>
    </row>
    <row r="73" spans="1:17" x14ac:dyDescent="0.25">
      <c r="A73" s="6">
        <f>A72+1</f>
        <v>245</v>
      </c>
      <c r="D73" t="s">
        <v>1092</v>
      </c>
      <c r="E73" t="s">
        <v>1091</v>
      </c>
      <c r="F73" s="427">
        <v>6.8499999999999988</v>
      </c>
      <c r="Q73" s="6">
        <f>A73</f>
        <v>245</v>
      </c>
    </row>
    <row r="74" spans="1:17" x14ac:dyDescent="0.25">
      <c r="A74" s="6">
        <f>A73+1</f>
        <v>246</v>
      </c>
      <c r="D74" t="s">
        <v>1090</v>
      </c>
      <c r="E74" t="s">
        <v>1089</v>
      </c>
      <c r="F74" s="427">
        <v>2.4</v>
      </c>
      <c r="Q74" s="6">
        <f>A74</f>
        <v>246</v>
      </c>
    </row>
    <row r="75" spans="1:17" x14ac:dyDescent="0.25">
      <c r="A75" s="6">
        <f>A74+1</f>
        <v>247</v>
      </c>
      <c r="D75" t="s">
        <v>1088</v>
      </c>
      <c r="E75" t="s">
        <v>1087</v>
      </c>
      <c r="F75" s="427">
        <v>0</v>
      </c>
      <c r="Q75" s="6"/>
    </row>
    <row r="76" spans="1:17" x14ac:dyDescent="0.25">
      <c r="A76" s="6">
        <f>A75+1</f>
        <v>248</v>
      </c>
      <c r="D76" t="s">
        <v>1086</v>
      </c>
      <c r="E76" t="s">
        <v>1085</v>
      </c>
      <c r="F76" s="427">
        <v>20.420000000000002</v>
      </c>
      <c r="Q76" s="6"/>
    </row>
    <row r="78" spans="1:17" x14ac:dyDescent="0.25">
      <c r="B78" s="426" t="s">
        <v>143</v>
      </c>
      <c r="C78"/>
    </row>
    <row r="79" spans="1:17" x14ac:dyDescent="0.25">
      <c r="B79" s="62" t="s">
        <v>1084</v>
      </c>
      <c r="C79"/>
    </row>
    <row r="80" spans="1:17" x14ac:dyDescent="0.25">
      <c r="B80" s="43" t="s">
        <v>1083</v>
      </c>
      <c r="C80" s="43"/>
      <c r="D80" s="43"/>
      <c r="E80" s="43"/>
      <c r="F80" s="43"/>
      <c r="G80" s="43"/>
      <c r="H80" s="43"/>
      <c r="I80" s="43"/>
      <c r="J80" s="43"/>
      <c r="K80" s="43"/>
      <c r="L80" s="43"/>
      <c r="M80" s="43"/>
      <c r="N80" s="43"/>
      <c r="O80" s="43"/>
      <c r="P80" s="43"/>
    </row>
    <row r="81" spans="2:16" ht="15" customHeight="1" x14ac:dyDescent="0.25">
      <c r="B81" s="43" t="s">
        <v>1082</v>
      </c>
      <c r="C81" s="43"/>
      <c r="D81" s="43"/>
      <c r="E81" s="43"/>
      <c r="F81" s="43"/>
      <c r="G81" s="43"/>
      <c r="H81" s="43"/>
      <c r="I81" s="43"/>
      <c r="J81" s="43"/>
      <c r="K81" s="43"/>
      <c r="L81" s="43"/>
      <c r="M81" s="43"/>
      <c r="N81" s="43"/>
      <c r="O81" s="43"/>
      <c r="P81" s="43"/>
    </row>
    <row r="82" spans="2:16" x14ac:dyDescent="0.25">
      <c r="B82" s="43" t="s">
        <v>1081</v>
      </c>
      <c r="C82" s="43"/>
      <c r="D82" s="43"/>
      <c r="E82" s="43"/>
      <c r="F82" s="43"/>
      <c r="G82" s="43"/>
      <c r="H82" s="43"/>
      <c r="I82" s="43"/>
      <c r="J82" s="43"/>
      <c r="K82" s="43"/>
      <c r="L82" s="43"/>
      <c r="M82" s="43"/>
      <c r="N82" s="43"/>
      <c r="O82" s="43"/>
      <c r="P82" s="43"/>
    </row>
    <row r="144" spans="11:11" x14ac:dyDescent="0.25">
      <c r="K144" t="e">
        <f>E30/E144*E151</f>
        <v>#VALUE!</v>
      </c>
    </row>
    <row r="160" spans="10:10" x14ac:dyDescent="0.25">
      <c r="J160">
        <f>E160-D160</f>
        <v>0</v>
      </c>
    </row>
  </sheetData>
  <mergeCells count="2">
    <mergeCell ref="G8:H8"/>
    <mergeCell ref="M8:N8"/>
  </mergeCells>
  <printOptions horizontalCentered="1"/>
  <pageMargins left="1" right="1" top="1" bottom="1" header="0.5" footer="0.5"/>
  <pageSetup scale="20"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E169-C486-4A85-9E51-6BCA723547AE}">
  <sheetPr>
    <pageSetUpPr fitToPage="1"/>
  </sheetPr>
  <dimension ref="A1:R160"/>
  <sheetViews>
    <sheetView topLeftCell="A16" workbookViewId="0">
      <selection activeCell="Q114" sqref="Q114"/>
    </sheetView>
  </sheetViews>
  <sheetFormatPr defaultColWidth="9.140625" defaultRowHeight="15" x14ac:dyDescent="0.25"/>
  <cols>
    <col min="1" max="1" width="5.42578125" customWidth="1"/>
    <col min="2" max="2" width="27.42578125" customWidth="1"/>
    <col min="3" max="3" width="18.85546875" customWidth="1"/>
    <col min="4" max="4" width="21.85546875" customWidth="1"/>
    <col min="5" max="5" width="19.28515625" customWidth="1"/>
    <col min="6" max="6" width="20" customWidth="1"/>
    <col min="7" max="7" width="20.42578125" customWidth="1"/>
    <col min="8" max="9" width="17.85546875" customWidth="1"/>
    <col min="10" max="10" width="13.42578125" customWidth="1"/>
    <col min="11" max="11" width="25.140625" customWidth="1"/>
    <col min="12" max="14" width="12.7109375" customWidth="1"/>
    <col min="15" max="15" width="2.42578125" customWidth="1"/>
    <col min="16" max="18" width="12.7109375" customWidth="1"/>
  </cols>
  <sheetData>
    <row r="1" spans="1:10" x14ac:dyDescent="0.25">
      <c r="B1" s="268" t="s">
        <v>41</v>
      </c>
      <c r="I1" s="78" t="str">
        <f>CONCATENATE("Prior Year: ",'1-BaseTRR (RY27)'!$G$2)</f>
        <v>Prior Year: 2021</v>
      </c>
    </row>
    <row r="2" spans="1:10" x14ac:dyDescent="0.25">
      <c r="B2" s="250" t="s">
        <v>318</v>
      </c>
      <c r="C2" s="89"/>
      <c r="I2" s="78"/>
    </row>
    <row r="4" spans="1:10" x14ac:dyDescent="0.25">
      <c r="B4" s="249" t="s">
        <v>1263</v>
      </c>
      <c r="C4" s="39"/>
      <c r="D4" s="39"/>
      <c r="E4" s="39"/>
      <c r="F4" s="39"/>
      <c r="G4" s="39"/>
      <c r="H4" s="39"/>
      <c r="I4" s="39"/>
    </row>
    <row r="5" spans="1:10" x14ac:dyDescent="0.25">
      <c r="B5" s="43" t="s">
        <v>1262</v>
      </c>
      <c r="D5" s="483"/>
      <c r="E5" s="479"/>
    </row>
    <row r="6" spans="1:10" x14ac:dyDescent="0.25">
      <c r="D6" s="483"/>
      <c r="E6" s="479"/>
    </row>
    <row r="7" spans="1:10" x14ac:dyDescent="0.25">
      <c r="D7" s="236" t="s">
        <v>532</v>
      </c>
      <c r="E7" s="236" t="s">
        <v>531</v>
      </c>
      <c r="F7" s="236" t="s">
        <v>530</v>
      </c>
      <c r="G7" s="236" t="s">
        <v>529</v>
      </c>
      <c r="H7" s="236"/>
    </row>
    <row r="8" spans="1:10" ht="30" x14ac:dyDescent="0.25">
      <c r="B8" s="480"/>
      <c r="C8" s="285"/>
      <c r="D8" s="482" t="s">
        <v>93</v>
      </c>
      <c r="E8" s="481" t="s">
        <v>249</v>
      </c>
      <c r="F8" s="480" t="s">
        <v>1261</v>
      </c>
      <c r="G8" s="480" t="s">
        <v>1260</v>
      </c>
    </row>
    <row r="9" spans="1:10" x14ac:dyDescent="0.25">
      <c r="D9" s="453"/>
      <c r="E9" s="479"/>
      <c r="F9" s="478"/>
      <c r="G9" s="478"/>
    </row>
    <row r="10" spans="1:10" x14ac:dyDescent="0.25">
      <c r="D10" s="331" t="s">
        <v>1259</v>
      </c>
      <c r="E10" s="331" t="s">
        <v>506</v>
      </c>
      <c r="F10" s="478"/>
      <c r="G10" s="478"/>
    </row>
    <row r="11" spans="1:10" x14ac:dyDescent="0.25">
      <c r="B11" s="342"/>
      <c r="C11" s="329"/>
      <c r="D11" s="331" t="s">
        <v>1258</v>
      </c>
      <c r="E11" s="331" t="s">
        <v>881</v>
      </c>
      <c r="F11" s="331" t="s">
        <v>867</v>
      </c>
      <c r="G11" s="331" t="s">
        <v>866</v>
      </c>
    </row>
    <row r="12" spans="1:10" x14ac:dyDescent="0.25">
      <c r="A12" s="315" t="s">
        <v>1257</v>
      </c>
      <c r="B12" s="477" t="s">
        <v>523</v>
      </c>
      <c r="C12" s="477" t="s">
        <v>545</v>
      </c>
      <c r="D12" s="477" t="s">
        <v>1256</v>
      </c>
      <c r="E12" s="477" t="s">
        <v>1255</v>
      </c>
      <c r="F12" s="477" t="s">
        <v>953</v>
      </c>
      <c r="G12" s="477" t="s">
        <v>953</v>
      </c>
      <c r="J12" s="315" t="str">
        <f>A12</f>
        <v xml:space="preserve">Line </v>
      </c>
    </row>
    <row r="13" spans="1:10" x14ac:dyDescent="0.25">
      <c r="A13" s="235">
        <v>100</v>
      </c>
      <c r="B13" s="329" t="s">
        <v>507</v>
      </c>
      <c r="C13" s="450">
        <f>'1-BaseTRR (RY27)'!$G$2-1</f>
        <v>2020</v>
      </c>
      <c r="D13" s="476">
        <v>533278843</v>
      </c>
      <c r="E13" s="476">
        <v>81295878.693463787</v>
      </c>
      <c r="F13" s="475">
        <f>+E13*'24-Allocators_RY27'!$C$43</f>
        <v>28347834.364225216</v>
      </c>
      <c r="G13" s="475">
        <f>+E13*'24-Allocators_RY27'!$C$44</f>
        <v>52948044.329238556</v>
      </c>
      <c r="J13" s="235">
        <f>A13</f>
        <v>100</v>
      </c>
    </row>
    <row r="14" spans="1:10" x14ac:dyDescent="0.25">
      <c r="A14" s="235">
        <f>A13+1</f>
        <v>101</v>
      </c>
      <c r="B14" s="329" t="s">
        <v>518</v>
      </c>
      <c r="C14" s="450">
        <f>'1-BaseTRR (RY27)'!$G$2</f>
        <v>2021</v>
      </c>
      <c r="D14" s="239">
        <v>533671883</v>
      </c>
      <c r="E14" s="239">
        <v>90820670</v>
      </c>
      <c r="F14" s="475">
        <f>+E14*'24-Allocators_RY27'!$C$43</f>
        <v>31669124.577836126</v>
      </c>
      <c r="G14" s="475">
        <f>+E14*'24-Allocators_RY27'!$C$44</f>
        <v>59151545.422163859</v>
      </c>
      <c r="J14" s="235">
        <f>A14</f>
        <v>101</v>
      </c>
    </row>
    <row r="15" spans="1:10" x14ac:dyDescent="0.25">
      <c r="A15" s="235">
        <f>A14+1</f>
        <v>102</v>
      </c>
      <c r="B15" s="329" t="s">
        <v>517</v>
      </c>
      <c r="C15" s="450">
        <f>'1-BaseTRR (RY27)'!$G$2</f>
        <v>2021</v>
      </c>
      <c r="D15" s="239">
        <v>541749268</v>
      </c>
      <c r="E15" s="239">
        <v>91856695</v>
      </c>
      <c r="F15" s="475">
        <f>+E15*'24-Allocators_RY27'!$C$43</f>
        <v>32030386.004235566</v>
      </c>
      <c r="G15" s="475">
        <f>+E15*'24-Allocators_RY27'!$C$44</f>
        <v>59826308.995764419</v>
      </c>
      <c r="J15" s="235">
        <f>A15</f>
        <v>102</v>
      </c>
    </row>
    <row r="16" spans="1:10" x14ac:dyDescent="0.25">
      <c r="A16" s="235">
        <f>A15+1</f>
        <v>103</v>
      </c>
      <c r="B16" s="329" t="s">
        <v>516</v>
      </c>
      <c r="C16" s="450">
        <f>'1-BaseTRR (RY27)'!$G$2</f>
        <v>2021</v>
      </c>
      <c r="D16" s="239">
        <v>532623926</v>
      </c>
      <c r="E16" s="239">
        <v>91722048</v>
      </c>
      <c r="F16" s="475">
        <f>+E16*'24-Allocators_RY27'!$C$43</f>
        <v>31983434.659161452</v>
      </c>
      <c r="G16" s="475">
        <f>+E16*'24-Allocators_RY27'!$C$44</f>
        <v>59738613.340838529</v>
      </c>
      <c r="J16" s="235">
        <f>A16</f>
        <v>103</v>
      </c>
    </row>
    <row r="17" spans="1:10" x14ac:dyDescent="0.25">
      <c r="A17" s="235">
        <f>A16+1</f>
        <v>104</v>
      </c>
      <c r="B17" s="329" t="s">
        <v>515</v>
      </c>
      <c r="C17" s="450">
        <f>'1-BaseTRR (RY27)'!$G$2</f>
        <v>2021</v>
      </c>
      <c r="D17" s="239">
        <v>522616735</v>
      </c>
      <c r="E17" s="239">
        <v>90785943</v>
      </c>
      <c r="F17" s="475">
        <f>+E17*'24-Allocators_RY27'!$C$43</f>
        <v>31657015.289397553</v>
      </c>
      <c r="G17" s="475">
        <f>+E17*'24-Allocators_RY27'!$C$44</f>
        <v>59128927.710602432</v>
      </c>
      <c r="J17" s="235">
        <f>A17</f>
        <v>104</v>
      </c>
    </row>
    <row r="18" spans="1:10" x14ac:dyDescent="0.25">
      <c r="A18" s="235">
        <f>A17+1</f>
        <v>105</v>
      </c>
      <c r="B18" s="329" t="s">
        <v>514</v>
      </c>
      <c r="C18" s="450">
        <f>'1-BaseTRR (RY27)'!$G$2</f>
        <v>2021</v>
      </c>
      <c r="D18" s="239">
        <v>515834186</v>
      </c>
      <c r="E18" s="239">
        <v>89134459</v>
      </c>
      <c r="F18" s="475">
        <f>+E18*'24-Allocators_RY27'!$C$43</f>
        <v>31081143.601440359</v>
      </c>
      <c r="G18" s="475">
        <f>+E18*'24-Allocators_RY27'!$C$44</f>
        <v>58053315.398559622</v>
      </c>
      <c r="J18" s="235">
        <f>A18</f>
        <v>105</v>
      </c>
    </row>
    <row r="19" spans="1:10" x14ac:dyDescent="0.25">
      <c r="A19" s="235">
        <f>A18+1</f>
        <v>106</v>
      </c>
      <c r="B19" s="329" t="s">
        <v>723</v>
      </c>
      <c r="C19" s="450">
        <f>'1-BaseTRR (RY27)'!$G$2</f>
        <v>2021</v>
      </c>
      <c r="D19" s="239">
        <v>521271397</v>
      </c>
      <c r="E19" s="239">
        <v>89838449</v>
      </c>
      <c r="F19" s="475">
        <f>+E19*'24-Allocators_RY27'!$C$43</f>
        <v>31326624.580732308</v>
      </c>
      <c r="G19" s="475">
        <f>+E19*'24-Allocators_RY27'!$C$44</f>
        <v>58511824.419267677</v>
      </c>
      <c r="J19" s="235">
        <f>A19</f>
        <v>106</v>
      </c>
    </row>
    <row r="20" spans="1:10" x14ac:dyDescent="0.25">
      <c r="A20" s="235">
        <f>A19+1</f>
        <v>107</v>
      </c>
      <c r="B20" s="329" t="s">
        <v>512</v>
      </c>
      <c r="C20" s="450">
        <f>'1-BaseTRR (RY27)'!$G$2</f>
        <v>2021</v>
      </c>
      <c r="D20" s="239">
        <v>515096025</v>
      </c>
      <c r="E20" s="239">
        <v>88973817</v>
      </c>
      <c r="F20" s="475">
        <f>+E20*'24-Allocators_RY27'!$C$43</f>
        <v>31025127.812188499</v>
      </c>
      <c r="G20" s="475">
        <f>+E20*'24-Allocators_RY27'!$C$44</f>
        <v>57948689.187811486</v>
      </c>
      <c r="J20" s="235">
        <f>A20</f>
        <v>107</v>
      </c>
    </row>
    <row r="21" spans="1:10" x14ac:dyDescent="0.25">
      <c r="A21" s="235">
        <f>A20+1</f>
        <v>108</v>
      </c>
      <c r="B21" s="329" t="s">
        <v>511</v>
      </c>
      <c r="C21" s="450">
        <f>'1-BaseTRR (RY27)'!$G$2</f>
        <v>2021</v>
      </c>
      <c r="D21" s="239">
        <v>514258914</v>
      </c>
      <c r="E21" s="239">
        <v>85920007</v>
      </c>
      <c r="F21" s="475">
        <f>+E21*'24-Allocators_RY27'!$C$43</f>
        <v>29960265.712767281</v>
      </c>
      <c r="G21" s="475">
        <f>+E21*'24-Allocators_RY27'!$C$44</f>
        <v>55959741.287232704</v>
      </c>
      <c r="J21" s="235">
        <f>A21</f>
        <v>108</v>
      </c>
    </row>
    <row r="22" spans="1:10" x14ac:dyDescent="0.25">
      <c r="A22" s="235">
        <f>A21+1</f>
        <v>109</v>
      </c>
      <c r="B22" s="329" t="s">
        <v>510</v>
      </c>
      <c r="C22" s="450">
        <f>'1-BaseTRR (RY27)'!$G$2</f>
        <v>2021</v>
      </c>
      <c r="D22" s="239">
        <v>521893760</v>
      </c>
      <c r="E22" s="239">
        <v>86404776</v>
      </c>
      <c r="F22" s="475">
        <f>+E22*'24-Allocators_RY27'!$C$43</f>
        <v>30129304.433275212</v>
      </c>
      <c r="G22" s="475">
        <f>+E22*'24-Allocators_RY27'!$C$44</f>
        <v>56275471.566724777</v>
      </c>
      <c r="J22" s="235">
        <f>A22</f>
        <v>109</v>
      </c>
    </row>
    <row r="23" spans="1:10" x14ac:dyDescent="0.25">
      <c r="A23" s="235">
        <f>A22+1</f>
        <v>110</v>
      </c>
      <c r="B23" s="329" t="s">
        <v>509</v>
      </c>
      <c r="C23" s="450">
        <f>'1-BaseTRR (RY27)'!$G$2</f>
        <v>2021</v>
      </c>
      <c r="D23" s="239">
        <v>526851821</v>
      </c>
      <c r="E23" s="239">
        <v>87245968</v>
      </c>
      <c r="F23" s="475">
        <f>+E23*'24-Allocators_RY27'!$C$43</f>
        <v>30422627.684930138</v>
      </c>
      <c r="G23" s="475">
        <f>+E23*'24-Allocators_RY27'!$C$44</f>
        <v>56823340.315069847</v>
      </c>
      <c r="J23" s="235">
        <f>A23</f>
        <v>110</v>
      </c>
    </row>
    <row r="24" spans="1:10" x14ac:dyDescent="0.25">
      <c r="A24" s="235">
        <f>A23+1</f>
        <v>111</v>
      </c>
      <c r="B24" s="329" t="s">
        <v>508</v>
      </c>
      <c r="C24" s="450">
        <f>'1-BaseTRR (RY27)'!$G$2</f>
        <v>2021</v>
      </c>
      <c r="D24" s="311">
        <v>544346982</v>
      </c>
      <c r="E24" s="311">
        <v>89589283</v>
      </c>
      <c r="F24" s="475">
        <f>+E24*'24-Allocators_RY27'!$C$43</f>
        <v>31239740.514642935</v>
      </c>
      <c r="G24" s="475">
        <f>+E24*'24-Allocators_RY27'!$C$44</f>
        <v>58349542.485357054</v>
      </c>
      <c r="J24" s="235">
        <f>A24</f>
        <v>111</v>
      </c>
    </row>
    <row r="25" spans="1:10" x14ac:dyDescent="0.25">
      <c r="A25" s="235">
        <f>A24+1</f>
        <v>112</v>
      </c>
      <c r="B25" s="340" t="s">
        <v>507</v>
      </c>
      <c r="C25" s="474">
        <f>'1-BaseTRR (RY27)'!$G$2</f>
        <v>2021</v>
      </c>
      <c r="D25" s="473">
        <v>552298302</v>
      </c>
      <c r="E25" s="473">
        <v>90974457</v>
      </c>
      <c r="F25" s="472">
        <f>+E25*'24-Allocators_RY27'!$C$43</f>
        <v>31722750.031837419</v>
      </c>
      <c r="G25" s="472">
        <f>+E25*'24-Allocators_RY27'!$C$44</f>
        <v>59251706.968162566</v>
      </c>
      <c r="J25" s="235">
        <f>A25</f>
        <v>112</v>
      </c>
    </row>
    <row r="26" spans="1:10" x14ac:dyDescent="0.25">
      <c r="A26" s="235">
        <f>A25+1</f>
        <v>113</v>
      </c>
      <c r="B26" s="295" t="s">
        <v>903</v>
      </c>
      <c r="C26" s="295"/>
      <c r="D26" s="95">
        <f>SUM(D13:D25)/13</f>
        <v>528907080.15384614</v>
      </c>
      <c r="E26" s="471">
        <f>SUM(E13:E25)/13</f>
        <v>88812496.20718953</v>
      </c>
      <c r="F26" s="471">
        <f>SUM(F13:F25)/13</f>
        <v>30968875.328205392</v>
      </c>
      <c r="G26" s="471">
        <f>SUM(G13:G25)/13</f>
        <v>57843620.878984109</v>
      </c>
      <c r="J26" s="235">
        <f>A26</f>
        <v>113</v>
      </c>
    </row>
    <row r="27" spans="1:10" x14ac:dyDescent="0.25">
      <c r="C27" s="43"/>
    </row>
    <row r="28" spans="1:10" x14ac:dyDescent="0.25">
      <c r="C28" s="43"/>
    </row>
    <row r="29" spans="1:10" x14ac:dyDescent="0.25">
      <c r="B29" s="470" t="s">
        <v>1254</v>
      </c>
      <c r="C29" s="470"/>
      <c r="D29" s="470"/>
      <c r="E29" s="470"/>
      <c r="F29" s="470"/>
      <c r="G29" s="470"/>
      <c r="H29" s="470"/>
      <c r="I29" s="470"/>
    </row>
    <row r="30" spans="1:10" ht="15" customHeight="1" x14ac:dyDescent="0.25">
      <c r="B30" s="469" t="s">
        <v>1253</v>
      </c>
      <c r="C30" s="469"/>
      <c r="D30" s="469"/>
      <c r="E30" s="469"/>
      <c r="F30" s="469"/>
      <c r="G30" s="469"/>
      <c r="H30" s="469"/>
      <c r="I30" s="469"/>
      <c r="J30" s="468"/>
    </row>
    <row r="31" spans="1:10" x14ac:dyDescent="0.25">
      <c r="B31" s="469"/>
      <c r="C31" s="469"/>
      <c r="D31" s="469"/>
      <c r="E31" s="469"/>
      <c r="F31" s="469"/>
      <c r="G31" s="469"/>
      <c r="H31" s="469"/>
      <c r="I31" s="469"/>
      <c r="J31" s="468"/>
    </row>
    <row r="32" spans="1:10" x14ac:dyDescent="0.25">
      <c r="B32" s="468"/>
      <c r="C32" s="468"/>
      <c r="D32" s="468"/>
      <c r="E32" s="468"/>
      <c r="F32" s="468"/>
      <c r="G32" s="467"/>
      <c r="H32" s="467"/>
      <c r="I32" s="467"/>
    </row>
    <row r="33" spans="1:18" x14ac:dyDescent="0.25">
      <c r="B33" s="236" t="s">
        <v>532</v>
      </c>
      <c r="C33" s="236" t="s">
        <v>531</v>
      </c>
      <c r="D33" s="236" t="s">
        <v>530</v>
      </c>
      <c r="E33" s="236" t="s">
        <v>529</v>
      </c>
      <c r="F33" s="236" t="s">
        <v>554</v>
      </c>
      <c r="G33" s="236" t="s">
        <v>553</v>
      </c>
      <c r="H33" s="236" t="s">
        <v>552</v>
      </c>
      <c r="I33" s="236" t="s">
        <v>582</v>
      </c>
      <c r="J33" s="236"/>
    </row>
    <row r="34" spans="1:18" x14ac:dyDescent="0.25">
      <c r="B34" s="221" t="s">
        <v>1252</v>
      </c>
      <c r="C34" s="236"/>
      <c r="D34" s="466" t="s">
        <v>1251</v>
      </c>
      <c r="E34" s="221" t="s">
        <v>201</v>
      </c>
      <c r="F34" s="221" t="s">
        <v>1250</v>
      </c>
      <c r="G34" s="221" t="s">
        <v>165</v>
      </c>
      <c r="H34" s="221" t="s">
        <v>580</v>
      </c>
      <c r="I34" s="221" t="s">
        <v>579</v>
      </c>
    </row>
    <row r="35" spans="1:18" ht="15" customHeight="1" x14ac:dyDescent="0.25">
      <c r="E35" s="465" t="s">
        <v>1249</v>
      </c>
      <c r="G35" s="464" t="s">
        <v>1248</v>
      </c>
      <c r="H35" s="464"/>
      <c r="I35" s="464"/>
    </row>
    <row r="36" spans="1:18" ht="27.75" customHeight="1" x14ac:dyDescent="0.25">
      <c r="A36" s="315" t="s">
        <v>100</v>
      </c>
      <c r="B36" s="315" t="s">
        <v>523</v>
      </c>
      <c r="C36" s="315" t="s">
        <v>545</v>
      </c>
      <c r="D36" s="315" t="s">
        <v>1247</v>
      </c>
      <c r="E36" s="315" t="s">
        <v>1246</v>
      </c>
      <c r="F36" s="315" t="s">
        <v>1245</v>
      </c>
      <c r="G36" s="315" t="s">
        <v>1244</v>
      </c>
      <c r="H36" s="315" t="s">
        <v>1243</v>
      </c>
      <c r="I36" s="315" t="s">
        <v>1242</v>
      </c>
      <c r="J36" s="463" t="str">
        <f>A36</f>
        <v>Line</v>
      </c>
    </row>
    <row r="37" spans="1:18" x14ac:dyDescent="0.25">
      <c r="A37" s="235">
        <v>200</v>
      </c>
      <c r="B37" s="329" t="s">
        <v>507</v>
      </c>
      <c r="C37" s="450">
        <f>'1-BaseTRR (RY27)'!$G$2-1</f>
        <v>2020</v>
      </c>
      <c r="D37" s="239">
        <v>698753381.11000013</v>
      </c>
      <c r="E37" s="239">
        <v>50539331.940000005</v>
      </c>
      <c r="F37" s="33">
        <f>+D37-E37</f>
        <v>648214049.17000008</v>
      </c>
      <c r="G37" s="462">
        <v>23113163.519999996</v>
      </c>
      <c r="H37" s="462">
        <v>482456962.94</v>
      </c>
      <c r="I37" s="462">
        <v>142643922.70999998</v>
      </c>
      <c r="J37" s="235">
        <f>A37</f>
        <v>200</v>
      </c>
      <c r="L37" s="460"/>
      <c r="M37" s="460"/>
      <c r="N37" s="460"/>
      <c r="O37" s="460"/>
      <c r="P37" s="459"/>
      <c r="Q37" s="458"/>
      <c r="R37" s="458"/>
    </row>
    <row r="38" spans="1:18" x14ac:dyDescent="0.25">
      <c r="A38" s="235">
        <f>A37+1</f>
        <v>201</v>
      </c>
      <c r="B38" s="329" t="s">
        <v>518</v>
      </c>
      <c r="C38" s="450">
        <f>'1-BaseTRR (RY27)'!$G$2</f>
        <v>2021</v>
      </c>
      <c r="D38" s="239">
        <v>679333937.68000007</v>
      </c>
      <c r="E38" s="239">
        <v>51412418.420000002</v>
      </c>
      <c r="F38" s="33">
        <f>+D38-E38</f>
        <v>627921519.26000011</v>
      </c>
      <c r="G38" s="462">
        <v>22411828.279999997</v>
      </c>
      <c r="H38" s="462">
        <v>412618392.56999999</v>
      </c>
      <c r="I38" s="462">
        <v>192891298.41000003</v>
      </c>
      <c r="J38" s="235">
        <f>A38</f>
        <v>201</v>
      </c>
      <c r="L38" s="460"/>
      <c r="M38" s="460"/>
      <c r="N38" s="460"/>
      <c r="O38" s="460"/>
      <c r="P38" s="459"/>
      <c r="Q38" s="458"/>
      <c r="R38" s="458"/>
    </row>
    <row r="39" spans="1:18" x14ac:dyDescent="0.25">
      <c r="A39" s="235">
        <f>A38+1</f>
        <v>202</v>
      </c>
      <c r="B39" s="329" t="s">
        <v>517</v>
      </c>
      <c r="C39" s="450">
        <f>'1-BaseTRR (RY27)'!$G$2</f>
        <v>2021</v>
      </c>
      <c r="D39" s="239">
        <v>594312809.91000009</v>
      </c>
      <c r="E39" s="239">
        <v>50982041.410000004</v>
      </c>
      <c r="F39" s="33">
        <f>+D39-E39</f>
        <v>543330768.50000012</v>
      </c>
      <c r="G39" s="462">
        <v>23680466.25</v>
      </c>
      <c r="H39" s="462">
        <v>343512070.19999993</v>
      </c>
      <c r="I39" s="462">
        <v>176138232.05000001</v>
      </c>
      <c r="J39" s="235">
        <f>A39</f>
        <v>202</v>
      </c>
      <c r="L39" s="460"/>
      <c r="M39" s="460"/>
      <c r="N39" s="460"/>
      <c r="O39" s="460"/>
      <c r="P39" s="459"/>
      <c r="Q39" s="458"/>
      <c r="R39" s="458"/>
    </row>
    <row r="40" spans="1:18" x14ac:dyDescent="0.25">
      <c r="A40" s="235">
        <f>A39+1</f>
        <v>203</v>
      </c>
      <c r="B40" s="329" t="s">
        <v>516</v>
      </c>
      <c r="C40" s="450">
        <f>'1-BaseTRR (RY27)'!$G$2</f>
        <v>2021</v>
      </c>
      <c r="D40" s="239">
        <v>499559035.59000003</v>
      </c>
      <c r="E40" s="239">
        <v>34969127.74000001</v>
      </c>
      <c r="F40" s="33">
        <f>+D40-E40</f>
        <v>464589907.85000002</v>
      </c>
      <c r="G40" s="462">
        <v>20886706.91</v>
      </c>
      <c r="H40" s="462">
        <v>272805170.90999997</v>
      </c>
      <c r="I40" s="462">
        <v>170898030.03</v>
      </c>
      <c r="J40" s="235">
        <f>A40</f>
        <v>203</v>
      </c>
      <c r="L40" s="460"/>
      <c r="M40" s="460"/>
      <c r="N40" s="460"/>
      <c r="O40" s="460"/>
      <c r="P40" s="459"/>
      <c r="Q40" s="458"/>
      <c r="R40" s="458"/>
    </row>
    <row r="41" spans="1:18" x14ac:dyDescent="0.25">
      <c r="A41" s="235">
        <f>A40+1</f>
        <v>204</v>
      </c>
      <c r="B41" s="329" t="s">
        <v>515</v>
      </c>
      <c r="C41" s="450">
        <f>'1-BaseTRR (RY27)'!$G$2</f>
        <v>2021</v>
      </c>
      <c r="D41" s="239">
        <v>580018381.20999992</v>
      </c>
      <c r="E41" s="239">
        <v>21889218.970000006</v>
      </c>
      <c r="F41" s="33">
        <f>+D41-E41</f>
        <v>558129162.23999989</v>
      </c>
      <c r="G41" s="462">
        <v>23772941.579999998</v>
      </c>
      <c r="H41" s="462">
        <v>285805610.53999996</v>
      </c>
      <c r="I41" s="462">
        <v>248550610.12</v>
      </c>
      <c r="J41" s="235">
        <f>A41</f>
        <v>204</v>
      </c>
      <c r="L41" s="460"/>
      <c r="M41" s="460"/>
      <c r="N41" s="460"/>
      <c r="O41" s="460"/>
      <c r="P41" s="459"/>
      <c r="Q41" s="458"/>
      <c r="R41" s="458"/>
    </row>
    <row r="42" spans="1:18" x14ac:dyDescent="0.25">
      <c r="A42" s="235">
        <f>A41+1</f>
        <v>205</v>
      </c>
      <c r="B42" s="329" t="s">
        <v>514</v>
      </c>
      <c r="C42" s="450">
        <f>'1-BaseTRR (RY27)'!$G$2</f>
        <v>2021</v>
      </c>
      <c r="D42" s="239">
        <v>515186535.23000008</v>
      </c>
      <c r="E42" s="239">
        <v>21551946.49000001</v>
      </c>
      <c r="F42" s="33">
        <f>+D42-E42</f>
        <v>493634588.74000007</v>
      </c>
      <c r="G42" s="462">
        <v>21140642.220000003</v>
      </c>
      <c r="H42" s="462">
        <v>281423463.38999999</v>
      </c>
      <c r="I42" s="462">
        <v>191070483.13000003</v>
      </c>
      <c r="J42" s="235">
        <f>A42</f>
        <v>205</v>
      </c>
      <c r="L42" s="460"/>
      <c r="M42" s="460"/>
      <c r="N42" s="460"/>
      <c r="O42" s="460"/>
      <c r="P42" s="459"/>
      <c r="Q42" s="458"/>
      <c r="R42" s="458"/>
    </row>
    <row r="43" spans="1:18" x14ac:dyDescent="0.25">
      <c r="A43" s="235">
        <f>A42+1</f>
        <v>206</v>
      </c>
      <c r="B43" s="329" t="s">
        <v>723</v>
      </c>
      <c r="C43" s="450">
        <f>'1-BaseTRR (RY27)'!$G$2</f>
        <v>2021</v>
      </c>
      <c r="D43" s="239">
        <v>484704890.90999997</v>
      </c>
      <c r="E43" s="239">
        <v>22464959.320000008</v>
      </c>
      <c r="F43" s="33">
        <f>+D43-E43</f>
        <v>462239931.58999997</v>
      </c>
      <c r="G43" s="462">
        <v>18331610.43</v>
      </c>
      <c r="H43" s="462">
        <v>278716840.95999992</v>
      </c>
      <c r="I43" s="462">
        <v>165191480.20000002</v>
      </c>
      <c r="J43" s="235">
        <f>A43</f>
        <v>206</v>
      </c>
      <c r="L43" s="460"/>
      <c r="M43" s="460"/>
      <c r="N43" s="460"/>
      <c r="O43" s="460"/>
      <c r="P43" s="459"/>
      <c r="Q43" s="458"/>
      <c r="R43" s="458"/>
    </row>
    <row r="44" spans="1:18" x14ac:dyDescent="0.25">
      <c r="A44" s="235">
        <f>A43+1</f>
        <v>207</v>
      </c>
      <c r="B44" s="329" t="s">
        <v>512</v>
      </c>
      <c r="C44" s="450">
        <f>'1-BaseTRR (RY27)'!$G$2</f>
        <v>2021</v>
      </c>
      <c r="D44" s="239">
        <v>972596793.1099999</v>
      </c>
      <c r="E44" s="239">
        <v>22215202.860000007</v>
      </c>
      <c r="F44" s="33">
        <f>+D44-E44</f>
        <v>950381590.24999988</v>
      </c>
      <c r="G44" s="462">
        <v>15522578.639999999</v>
      </c>
      <c r="H44" s="462">
        <v>737903456.84000003</v>
      </c>
      <c r="I44" s="462">
        <v>196955554.76999992</v>
      </c>
      <c r="J44" s="235">
        <f>A44</f>
        <v>207</v>
      </c>
      <c r="L44" s="460"/>
      <c r="M44" s="460"/>
      <c r="N44" s="460"/>
      <c r="O44" s="460"/>
      <c r="P44" s="459"/>
      <c r="Q44" s="458"/>
      <c r="R44" s="458"/>
    </row>
    <row r="45" spans="1:18" x14ac:dyDescent="0.25">
      <c r="A45" s="235">
        <f>A44+1</f>
        <v>208</v>
      </c>
      <c r="B45" s="329" t="s">
        <v>511</v>
      </c>
      <c r="C45" s="450">
        <f>'1-BaseTRR (RY27)'!$G$2</f>
        <v>2021</v>
      </c>
      <c r="D45" s="239">
        <v>900525635.2299999</v>
      </c>
      <c r="E45" s="239">
        <v>23832557.260000005</v>
      </c>
      <c r="F45" s="33">
        <f>+D45-E45</f>
        <v>876693077.96999991</v>
      </c>
      <c r="G45" s="462">
        <v>12713546.85</v>
      </c>
      <c r="H45" s="462">
        <v>666550941.39999998</v>
      </c>
      <c r="I45" s="462">
        <v>197428589.72000015</v>
      </c>
      <c r="J45" s="235">
        <f>A45</f>
        <v>208</v>
      </c>
      <c r="L45" s="460"/>
      <c r="M45" s="460"/>
      <c r="N45" s="460"/>
      <c r="O45" s="460"/>
      <c r="P45" s="459"/>
      <c r="Q45" s="458"/>
      <c r="R45" s="458"/>
    </row>
    <row r="46" spans="1:18" x14ac:dyDescent="0.25">
      <c r="A46" s="235">
        <f>A45+1</f>
        <v>209</v>
      </c>
      <c r="B46" s="329" t="s">
        <v>510</v>
      </c>
      <c r="C46" s="450">
        <f>'1-BaseTRR (RY27)'!$G$2</f>
        <v>2021</v>
      </c>
      <c r="D46" s="239">
        <v>706961619.45000005</v>
      </c>
      <c r="E46" s="239">
        <v>26076356.690000009</v>
      </c>
      <c r="F46" s="33">
        <f>+D46-E46</f>
        <v>680885262.75999999</v>
      </c>
      <c r="G46" s="462">
        <v>9904515.0599999987</v>
      </c>
      <c r="H46" s="462">
        <v>491468749.5</v>
      </c>
      <c r="I46" s="462">
        <v>179511998.20000005</v>
      </c>
      <c r="J46" s="235">
        <f>A46</f>
        <v>209</v>
      </c>
      <c r="L46" s="460"/>
      <c r="M46" s="460"/>
      <c r="N46" s="460"/>
      <c r="O46" s="460"/>
      <c r="P46" s="459"/>
      <c r="Q46" s="458"/>
      <c r="R46" s="458"/>
    </row>
    <row r="47" spans="1:18" x14ac:dyDescent="0.25">
      <c r="A47" s="235">
        <f>A46+1</f>
        <v>210</v>
      </c>
      <c r="B47" s="329" t="s">
        <v>509</v>
      </c>
      <c r="C47" s="450">
        <f>'1-BaseTRR (RY27)'!$G$2</f>
        <v>2021</v>
      </c>
      <c r="D47" s="239">
        <v>641537683.36999989</v>
      </c>
      <c r="E47" s="239">
        <v>36024139.420000009</v>
      </c>
      <c r="F47" s="33">
        <f>+D47-E47</f>
        <v>605513543.94999993</v>
      </c>
      <c r="G47" s="462">
        <v>10605181.260000002</v>
      </c>
      <c r="H47" s="462">
        <v>437404513.47000003</v>
      </c>
      <c r="I47" s="462">
        <v>157503849.21999997</v>
      </c>
      <c r="J47" s="235">
        <f>A47</f>
        <v>210</v>
      </c>
      <c r="L47" s="460"/>
      <c r="M47" s="460"/>
      <c r="N47" s="460"/>
      <c r="O47" s="460"/>
      <c r="P47" s="459"/>
      <c r="Q47" s="458"/>
      <c r="R47" s="458"/>
    </row>
    <row r="48" spans="1:18" x14ac:dyDescent="0.25">
      <c r="A48" s="235">
        <f>A47+1</f>
        <v>211</v>
      </c>
      <c r="B48" s="329" t="s">
        <v>508</v>
      </c>
      <c r="C48" s="450">
        <f>'1-BaseTRR (RY27)'!$G$2</f>
        <v>2021</v>
      </c>
      <c r="D48" s="239">
        <v>566089864.61000001</v>
      </c>
      <c r="E48" s="239">
        <v>35774382.960000008</v>
      </c>
      <c r="F48" s="33">
        <f>+D48-E48</f>
        <v>530315481.64999998</v>
      </c>
      <c r="G48" s="462">
        <v>7895427.4699999997</v>
      </c>
      <c r="H48" s="462">
        <v>383340277.44</v>
      </c>
      <c r="I48" s="462">
        <v>139079776.74000001</v>
      </c>
      <c r="J48" s="235">
        <f>A48</f>
        <v>211</v>
      </c>
      <c r="L48" s="460"/>
      <c r="M48" s="460"/>
      <c r="N48" s="460"/>
      <c r="O48" s="460"/>
      <c r="P48" s="459"/>
      <c r="Q48" s="458"/>
      <c r="R48" s="458"/>
    </row>
    <row r="49" spans="1:18" x14ac:dyDescent="0.25">
      <c r="A49" s="235">
        <f>A48+1</f>
        <v>212</v>
      </c>
      <c r="B49" s="342" t="s">
        <v>507</v>
      </c>
      <c r="C49" s="450">
        <f>'1-BaseTRR (RY27)'!$G$2</f>
        <v>2021</v>
      </c>
      <c r="D49" s="239">
        <v>520256194.68000007</v>
      </c>
      <c r="E49" s="239">
        <v>36907971.290000007</v>
      </c>
      <c r="F49" s="33">
        <f>+D49-E49</f>
        <v>483348223.39000005</v>
      </c>
      <c r="G49" s="462">
        <v>5341192.0999999996</v>
      </c>
      <c r="H49" s="462">
        <v>329276041.40999997</v>
      </c>
      <c r="I49" s="462">
        <v>148730989.88</v>
      </c>
      <c r="J49" s="235">
        <f>A49</f>
        <v>212</v>
      </c>
      <c r="L49" s="460"/>
      <c r="M49" s="460"/>
      <c r="N49" s="460"/>
      <c r="O49" s="460"/>
      <c r="P49" s="459"/>
      <c r="Q49" s="458"/>
      <c r="R49" s="458"/>
    </row>
    <row r="50" spans="1:18" x14ac:dyDescent="0.25">
      <c r="A50" s="235"/>
      <c r="B50" s="342"/>
      <c r="C50" s="450"/>
      <c r="D50" s="52"/>
      <c r="E50" s="52"/>
      <c r="F50" s="52"/>
      <c r="G50" s="461"/>
      <c r="H50" s="461"/>
      <c r="I50" s="461"/>
      <c r="J50" s="235"/>
      <c r="L50" s="460"/>
      <c r="M50" s="460"/>
      <c r="N50" s="460"/>
      <c r="O50" s="460"/>
      <c r="P50" s="459"/>
      <c r="Q50" s="458"/>
      <c r="R50" s="458"/>
    </row>
    <row r="51" spans="1:18" x14ac:dyDescent="0.25">
      <c r="B51" s="342"/>
      <c r="C51" s="450"/>
      <c r="D51" s="449"/>
      <c r="E51" s="52"/>
      <c r="F51" s="449"/>
      <c r="G51" s="48"/>
      <c r="H51" s="114"/>
      <c r="J51" s="235"/>
    </row>
    <row r="52" spans="1:18" x14ac:dyDescent="0.25">
      <c r="A52" s="235"/>
      <c r="C52" s="450"/>
      <c r="D52" s="449"/>
      <c r="E52" s="52"/>
      <c r="F52" s="449"/>
      <c r="G52" s="6"/>
      <c r="H52" s="284" t="s">
        <v>1241</v>
      </c>
      <c r="I52" s="6"/>
      <c r="J52" s="235"/>
    </row>
    <row r="53" spans="1:18" x14ac:dyDescent="0.25">
      <c r="A53" s="235"/>
      <c r="B53" s="295" t="s">
        <v>1240</v>
      </c>
      <c r="C53" s="450"/>
      <c r="D53" s="449"/>
      <c r="E53" s="52"/>
      <c r="F53" s="449"/>
      <c r="G53" s="457" t="s">
        <v>1239</v>
      </c>
      <c r="H53" s="457" t="s">
        <v>1238</v>
      </c>
      <c r="I53" s="440" t="s">
        <v>1237</v>
      </c>
      <c r="J53" s="235"/>
    </row>
    <row r="54" spans="1:18" x14ac:dyDescent="0.25">
      <c r="A54" s="235">
        <f>A49+1</f>
        <v>213</v>
      </c>
      <c r="B54" s="342" t="s">
        <v>521</v>
      </c>
      <c r="C54" s="456" t="s">
        <v>1236</v>
      </c>
      <c r="D54" s="449"/>
      <c r="E54" s="52"/>
      <c r="F54" s="449"/>
      <c r="G54" s="455">
        <f>'24-Allocators_RY27'!C29</f>
        <v>0.16152169173337633</v>
      </c>
      <c r="H54" s="454">
        <f>'24-Allocators_RY27'!C56</f>
        <v>0.12650104953599195</v>
      </c>
      <c r="I54" s="116">
        <f>'24-Allocators_RY27'!C24</f>
        <v>0.10315395473773568</v>
      </c>
      <c r="J54" s="235">
        <f>A54</f>
        <v>213</v>
      </c>
    </row>
    <row r="55" spans="1:18" x14ac:dyDescent="0.25">
      <c r="B55" s="342"/>
      <c r="C55" s="450"/>
      <c r="D55" s="449"/>
      <c r="E55" s="52"/>
      <c r="F55" s="449"/>
      <c r="G55" s="48"/>
      <c r="J55" s="235"/>
    </row>
    <row r="56" spans="1:18" ht="29.25" customHeight="1" x14ac:dyDescent="0.25">
      <c r="A56" s="235">
        <f>+A54+1</f>
        <v>214</v>
      </c>
      <c r="B56" s="295" t="s">
        <v>1235</v>
      </c>
      <c r="C56" s="289" t="str">
        <f>"(Sum Line "&amp;A37&amp;" to Line "&amp;A49&amp;") / 13"</f>
        <v>(Sum Line 200 to Line 212) / 13</v>
      </c>
      <c r="D56" s="451">
        <f>AVERAGE(D37:D49)</f>
        <v>643064366.31461537</v>
      </c>
      <c r="E56" s="451">
        <f>AVERAGE(E37:E49)</f>
        <v>33433819.597692311</v>
      </c>
      <c r="F56" s="451">
        <f>AVERAGE(F37:F49)</f>
        <v>609630546.71692312</v>
      </c>
      <c r="G56" s="451">
        <f>AVERAGE(G37:G49)</f>
        <v>16563061.582307689</v>
      </c>
      <c r="H56" s="451">
        <f>AVERAGE(H37:H49)</f>
        <v>415637114.73615384</v>
      </c>
      <c r="I56" s="451">
        <f>AVERAGE(I37:I49)</f>
        <v>177430370.39846155</v>
      </c>
      <c r="J56" s="235">
        <f>A56</f>
        <v>214</v>
      </c>
      <c r="L56" s="52"/>
    </row>
    <row r="57" spans="1:18" x14ac:dyDescent="0.25">
      <c r="A57" s="235">
        <f>A56+1</f>
        <v>215</v>
      </c>
      <c r="B57" s="342" t="s">
        <v>1233</v>
      </c>
      <c r="C57" s="133" t="str">
        <f>"Line "&amp;A54&amp;" * Line "&amp;A56&amp;""</f>
        <v>Line 213 * Line 214</v>
      </c>
      <c r="D57" s="452"/>
      <c r="E57" s="452"/>
      <c r="F57" s="452">
        <f>+G57+H57+I57</f>
        <v>73556469</v>
      </c>
      <c r="G57" s="451">
        <f>ROUND(G56*G54,0)</f>
        <v>2675294</v>
      </c>
      <c r="H57" s="451">
        <f>ROUND(H56*H54,0)</f>
        <v>52578531</v>
      </c>
      <c r="I57" s="451">
        <f>ROUND(I56*I54,0)</f>
        <v>18302644</v>
      </c>
      <c r="J57" s="235">
        <f>A57</f>
        <v>215</v>
      </c>
      <c r="L57" s="52"/>
    </row>
    <row r="58" spans="1:18" x14ac:dyDescent="0.25">
      <c r="B58" s="342"/>
      <c r="C58" s="453"/>
      <c r="D58" s="449"/>
      <c r="E58" s="449"/>
      <c r="F58" s="449"/>
      <c r="G58" s="449"/>
      <c r="H58" s="449"/>
      <c r="I58" s="449"/>
      <c r="J58" s="235"/>
    </row>
    <row r="59" spans="1:18" x14ac:dyDescent="0.25">
      <c r="A59" s="235">
        <f>A57+1</f>
        <v>216</v>
      </c>
      <c r="B59" s="295" t="s">
        <v>1234</v>
      </c>
      <c r="C59" s="453" t="str">
        <f>"Line "&amp;A49&amp;""</f>
        <v>Line 212</v>
      </c>
      <c r="D59" s="451">
        <f>+D49</f>
        <v>520256194.68000007</v>
      </c>
      <c r="E59" s="451">
        <f>+E49</f>
        <v>36907971.290000007</v>
      </c>
      <c r="F59" s="451">
        <f>+F49</f>
        <v>483348223.39000005</v>
      </c>
      <c r="G59" s="451">
        <f>+G49</f>
        <v>5341192.0999999996</v>
      </c>
      <c r="H59" s="451">
        <f>+H49</f>
        <v>329276041.40999997</v>
      </c>
      <c r="I59" s="451">
        <f>+I49</f>
        <v>148730989.88</v>
      </c>
      <c r="J59" s="235">
        <f>A59</f>
        <v>216</v>
      </c>
      <c r="L59" s="52"/>
    </row>
    <row r="60" spans="1:18" x14ac:dyDescent="0.25">
      <c r="A60" s="235">
        <f>A59+1</f>
        <v>217</v>
      </c>
      <c r="B60" s="342" t="s">
        <v>1233</v>
      </c>
      <c r="C60" s="133" t="str">
        <f>"Line "&amp;A54&amp;" * Line "&amp;A59&amp;""</f>
        <v>Line 213 * Line 216</v>
      </c>
      <c r="D60" s="451"/>
      <c r="E60" s="451"/>
      <c r="F60" s="452">
        <f>+G60+H60+I60</f>
        <v>57858673</v>
      </c>
      <c r="G60" s="451">
        <f>ROUND(G59*G54,0)</f>
        <v>862718</v>
      </c>
      <c r="H60" s="451">
        <f>ROUND(H59*H54,0)</f>
        <v>41653765</v>
      </c>
      <c r="I60" s="451">
        <f>ROUND(I59*I54,0)</f>
        <v>15342190</v>
      </c>
      <c r="J60" s="235">
        <f>A60</f>
        <v>217</v>
      </c>
      <c r="L60" s="52"/>
    </row>
    <row r="61" spans="1:18" x14ac:dyDescent="0.25">
      <c r="A61" s="235"/>
      <c r="B61" s="295"/>
      <c r="C61" s="450"/>
      <c r="D61" s="449"/>
      <c r="E61" s="449"/>
      <c r="F61" s="449"/>
      <c r="G61" s="449"/>
      <c r="H61" s="449"/>
      <c r="I61" s="449"/>
      <c r="J61" s="235"/>
      <c r="L61" s="52"/>
    </row>
    <row r="62" spans="1:18" x14ac:dyDescent="0.25">
      <c r="A62" s="235"/>
      <c r="B62" s="295" t="s">
        <v>143</v>
      </c>
      <c r="C62" s="450"/>
      <c r="D62" s="449"/>
      <c r="E62" s="449"/>
      <c r="F62" s="449"/>
      <c r="G62" s="449"/>
      <c r="H62" s="449"/>
      <c r="I62" s="449"/>
      <c r="J62" s="235"/>
      <c r="L62" s="52"/>
    </row>
    <row r="63" spans="1:18" x14ac:dyDescent="0.25">
      <c r="A63" s="235"/>
      <c r="B63" s="342" t="s">
        <v>1232</v>
      </c>
      <c r="C63" s="450"/>
      <c r="D63" s="449"/>
      <c r="E63" s="449"/>
      <c r="F63" s="449"/>
      <c r="G63" s="449"/>
      <c r="H63" s="449"/>
      <c r="I63" s="449"/>
      <c r="J63" s="235"/>
      <c r="L63" s="52"/>
    </row>
    <row r="64" spans="1:18" x14ac:dyDescent="0.25">
      <c r="A64" s="235"/>
      <c r="B64" s="342" t="s">
        <v>1231</v>
      </c>
      <c r="C64" s="450"/>
      <c r="D64" s="449"/>
      <c r="E64" s="449"/>
      <c r="F64" s="449"/>
      <c r="G64" s="449"/>
      <c r="H64" s="449"/>
      <c r="I64" s="449"/>
      <c r="J64" s="235"/>
      <c r="L64" s="52"/>
    </row>
    <row r="65" spans="1:12" x14ac:dyDescent="0.25">
      <c r="A65" s="235"/>
      <c r="B65" s="342" t="s">
        <v>1230</v>
      </c>
      <c r="C65" s="450"/>
      <c r="D65" s="449"/>
      <c r="E65" s="449"/>
      <c r="F65" s="449"/>
      <c r="G65" s="449"/>
      <c r="H65" s="449"/>
      <c r="I65" s="449"/>
      <c r="J65" s="235"/>
      <c r="L65" s="52"/>
    </row>
    <row r="66" spans="1:12" x14ac:dyDescent="0.25">
      <c r="A66" s="235"/>
      <c r="B66" s="342" t="s">
        <v>1229</v>
      </c>
      <c r="C66" s="450"/>
      <c r="D66" s="449"/>
      <c r="E66" s="449"/>
      <c r="F66" s="449"/>
      <c r="G66" s="449"/>
      <c r="H66" s="449"/>
      <c r="I66" s="449"/>
      <c r="J66" s="235"/>
      <c r="L66" s="52"/>
    </row>
    <row r="67" spans="1:12" x14ac:dyDescent="0.25">
      <c r="A67" s="235"/>
      <c r="B67" s="342" t="s">
        <v>1228</v>
      </c>
      <c r="C67" s="450"/>
      <c r="D67" s="449"/>
      <c r="E67" s="449"/>
      <c r="F67" s="449"/>
      <c r="G67" s="449"/>
      <c r="H67" s="449"/>
      <c r="I67" s="449"/>
      <c r="J67" s="235"/>
      <c r="L67" s="52"/>
    </row>
    <row r="68" spans="1:12" x14ac:dyDescent="0.25">
      <c r="A68" s="235"/>
      <c r="B68" s="342" t="s">
        <v>1227</v>
      </c>
      <c r="C68" s="450"/>
      <c r="D68" s="449"/>
      <c r="E68" s="449"/>
      <c r="F68" s="449"/>
      <c r="G68" s="449"/>
      <c r="H68" s="449"/>
      <c r="I68" s="449"/>
      <c r="J68" s="235"/>
      <c r="L68" s="52"/>
    </row>
    <row r="69" spans="1:12" x14ac:dyDescent="0.25">
      <c r="B69" s="342" t="s">
        <v>1226</v>
      </c>
    </row>
    <row r="72" spans="1:12" x14ac:dyDescent="0.25">
      <c r="H72" s="47"/>
    </row>
    <row r="74" spans="1:12" x14ac:dyDescent="0.25">
      <c r="H74" s="448"/>
    </row>
    <row r="144" spans="11:11" x14ac:dyDescent="0.25">
      <c r="K144" t="e">
        <f>E30/E144*E151</f>
        <v>#DIV/0!</v>
      </c>
    </row>
    <row r="160" spans="10:10" x14ac:dyDescent="0.25">
      <c r="J160">
        <f>E160-D160</f>
        <v>0</v>
      </c>
    </row>
  </sheetData>
  <mergeCells count="3">
    <mergeCell ref="B30:I31"/>
    <mergeCell ref="G32:I32"/>
    <mergeCell ref="B29:I29"/>
  </mergeCells>
  <printOptions horizontalCentered="1"/>
  <pageMargins left="1" right="1" top="1" bottom="1" header="0.5" footer="0.5"/>
  <pageSetup scale="43"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0A4A9-0234-491B-94BA-1DE8136F0D7D}">
  <sheetPr>
    <pageSetUpPr fitToPage="1"/>
  </sheetPr>
  <dimension ref="A1:P188"/>
  <sheetViews>
    <sheetView topLeftCell="A172" workbookViewId="0">
      <selection activeCell="Q114" sqref="Q114"/>
    </sheetView>
  </sheetViews>
  <sheetFormatPr defaultColWidth="9.140625" defaultRowHeight="15" x14ac:dyDescent="0.25"/>
  <cols>
    <col min="1" max="1" width="6.7109375" bestFit="1" customWidth="1"/>
    <col min="2" max="2" width="9.5703125" customWidth="1"/>
    <col min="3" max="3" width="54.42578125" customWidth="1"/>
    <col min="4" max="4" width="25.140625" customWidth="1"/>
    <col min="5" max="5" width="28.28515625" customWidth="1"/>
    <col min="6" max="6" width="30.140625" customWidth="1"/>
    <col min="7" max="7" width="25.28515625" customWidth="1"/>
    <col min="8" max="8" width="22.28515625" customWidth="1"/>
    <col min="9" max="9" width="53.5703125" bestFit="1" customWidth="1"/>
    <col min="10" max="10" width="13.42578125" customWidth="1"/>
    <col min="11" max="11" width="25.140625" customWidth="1"/>
    <col min="12" max="12" width="15" customWidth="1"/>
    <col min="13" max="13" width="18.7109375" customWidth="1"/>
    <col min="14" max="16" width="9.140625" customWidth="1"/>
    <col min="17" max="17" width="11.42578125" bestFit="1" customWidth="1"/>
  </cols>
  <sheetData>
    <row r="1" spans="1:14" x14ac:dyDescent="0.25">
      <c r="B1" s="17" t="s">
        <v>39</v>
      </c>
      <c r="I1" s="78"/>
      <c r="M1" s="78" t="s">
        <v>470</v>
      </c>
    </row>
    <row r="2" spans="1:14" x14ac:dyDescent="0.25">
      <c r="B2" s="250" t="s">
        <v>318</v>
      </c>
      <c r="C2" s="548"/>
      <c r="I2" s="78"/>
      <c r="J2" s="78"/>
    </row>
    <row r="3" spans="1:14" x14ac:dyDescent="0.25">
      <c r="B3" s="268"/>
      <c r="C3" s="329"/>
      <c r="D3" s="329"/>
    </row>
    <row r="4" spans="1:14" x14ac:dyDescent="0.25">
      <c r="B4" s="349" t="s">
        <v>1441</v>
      </c>
      <c r="C4" s="347"/>
      <c r="D4" s="347"/>
      <c r="E4" s="39"/>
      <c r="F4" s="39"/>
      <c r="G4" s="39"/>
      <c r="H4" s="39"/>
      <c r="I4" s="39"/>
      <c r="J4" s="39"/>
      <c r="K4" s="39"/>
      <c r="L4" s="39"/>
      <c r="M4" s="39"/>
    </row>
    <row r="5" spans="1:14" x14ac:dyDescent="0.25">
      <c r="B5" s="571" t="s">
        <v>1440</v>
      </c>
      <c r="C5" s="329"/>
      <c r="D5" s="329"/>
    </row>
    <row r="6" spans="1:14" x14ac:dyDescent="0.25">
      <c r="B6" s="336"/>
      <c r="C6" s="236" t="s">
        <v>532</v>
      </c>
      <c r="D6" s="236" t="s">
        <v>531</v>
      </c>
      <c r="E6" s="236" t="s">
        <v>530</v>
      </c>
    </row>
    <row r="7" spans="1:14" x14ac:dyDescent="0.25">
      <c r="C7" s="329"/>
    </row>
    <row r="8" spans="1:14" x14ac:dyDescent="0.25">
      <c r="A8" s="248" t="s">
        <v>100</v>
      </c>
      <c r="B8" s="336"/>
      <c r="C8" s="81" t="s">
        <v>1439</v>
      </c>
      <c r="D8" s="248" t="s">
        <v>1438</v>
      </c>
      <c r="E8" s="37" t="s">
        <v>152</v>
      </c>
      <c r="N8" s="248" t="s">
        <v>100</v>
      </c>
    </row>
    <row r="9" spans="1:14" x14ac:dyDescent="0.25">
      <c r="A9" s="235">
        <v>100</v>
      </c>
      <c r="B9" s="336"/>
      <c r="C9" s="43" t="s">
        <v>1437</v>
      </c>
      <c r="D9" s="397">
        <v>429533696.00555134</v>
      </c>
      <c r="E9" s="51" t="s">
        <v>1436</v>
      </c>
      <c r="N9" s="6">
        <v>100</v>
      </c>
    </row>
    <row r="10" spans="1:14" x14ac:dyDescent="0.25">
      <c r="A10" s="235">
        <v>101</v>
      </c>
      <c r="B10" s="336"/>
      <c r="C10" s="43" t="s">
        <v>1435</v>
      </c>
      <c r="D10" s="397">
        <v>-1934015684.4627759</v>
      </c>
      <c r="E10" s="51" t="s">
        <v>1434</v>
      </c>
      <c r="N10" s="6">
        <v>101</v>
      </c>
    </row>
    <row r="11" spans="1:14" x14ac:dyDescent="0.25">
      <c r="A11" s="235">
        <v>102</v>
      </c>
      <c r="B11" s="336"/>
      <c r="C11" s="43" t="s">
        <v>1433</v>
      </c>
      <c r="D11" s="397">
        <v>0</v>
      </c>
      <c r="E11" s="51" t="s">
        <v>1432</v>
      </c>
      <c r="I11" s="109"/>
      <c r="N11" s="6">
        <v>102</v>
      </c>
    </row>
    <row r="12" spans="1:14" x14ac:dyDescent="0.25">
      <c r="A12" s="235">
        <v>103</v>
      </c>
      <c r="B12" s="336"/>
      <c r="C12" s="43" t="s">
        <v>1431</v>
      </c>
      <c r="D12" s="397">
        <v>-4246951.5934927315</v>
      </c>
      <c r="E12" s="51" t="s">
        <v>1430</v>
      </c>
      <c r="I12" s="109"/>
      <c r="N12" s="6">
        <v>103</v>
      </c>
    </row>
    <row r="13" spans="1:14" x14ac:dyDescent="0.25">
      <c r="A13" s="235">
        <v>104</v>
      </c>
      <c r="B13" s="336"/>
      <c r="C13" s="43" t="s">
        <v>1426</v>
      </c>
      <c r="D13" s="576">
        <v>-1508728940.0507174</v>
      </c>
      <c r="E13" s="575" t="s">
        <v>1429</v>
      </c>
      <c r="N13" s="6">
        <v>104</v>
      </c>
    </row>
    <row r="14" spans="1:14" x14ac:dyDescent="0.25">
      <c r="A14" s="235"/>
      <c r="B14" s="336"/>
      <c r="G14" s="574"/>
      <c r="H14" s="48"/>
      <c r="I14" s="109"/>
      <c r="N14" s="6"/>
    </row>
    <row r="15" spans="1:14" x14ac:dyDescent="0.25">
      <c r="A15" s="235"/>
      <c r="B15" s="571" t="s">
        <v>1428</v>
      </c>
      <c r="G15" s="109"/>
      <c r="H15" s="573"/>
      <c r="I15" s="109"/>
      <c r="N15" s="6"/>
    </row>
    <row r="16" spans="1:14" x14ac:dyDescent="0.25">
      <c r="A16" s="235"/>
      <c r="B16" s="336"/>
      <c r="D16" s="248" t="s">
        <v>1427</v>
      </c>
      <c r="E16" s="37" t="s">
        <v>152</v>
      </c>
      <c r="G16" s="570"/>
      <c r="H16" s="109"/>
      <c r="I16" s="109"/>
      <c r="N16" s="6"/>
    </row>
    <row r="17" spans="1:14" ht="15.75" thickBot="1" x14ac:dyDescent="0.3">
      <c r="A17" s="235">
        <v>105</v>
      </c>
      <c r="B17" s="336"/>
      <c r="C17" s="43" t="s">
        <v>1426</v>
      </c>
      <c r="D17" s="572">
        <v>-1470878157.7303393</v>
      </c>
      <c r="E17" s="48" t="s">
        <v>1425</v>
      </c>
      <c r="G17" s="109"/>
      <c r="H17" s="109"/>
      <c r="I17" s="109"/>
      <c r="N17" s="6">
        <v>105</v>
      </c>
    </row>
    <row r="18" spans="1:14" ht="15.75" thickTop="1" x14ac:dyDescent="0.25">
      <c r="A18" s="235"/>
      <c r="B18" s="336"/>
      <c r="F18" s="109"/>
      <c r="G18" s="109"/>
      <c r="H18" s="109"/>
      <c r="I18" s="109"/>
      <c r="N18" s="6"/>
    </row>
    <row r="19" spans="1:14" x14ac:dyDescent="0.25">
      <c r="A19" s="235"/>
      <c r="B19" s="571" t="s">
        <v>1424</v>
      </c>
      <c r="F19" s="109"/>
      <c r="G19" s="109"/>
      <c r="H19" s="109"/>
      <c r="I19" s="109"/>
      <c r="N19" s="6"/>
    </row>
    <row r="20" spans="1:14" x14ac:dyDescent="0.25">
      <c r="A20" s="235"/>
      <c r="B20" s="329"/>
      <c r="D20" s="248" t="s">
        <v>1423</v>
      </c>
      <c r="E20" s="37" t="s">
        <v>152</v>
      </c>
      <c r="G20" s="570"/>
      <c r="N20" s="6"/>
    </row>
    <row r="21" spans="1:14" x14ac:dyDescent="0.25">
      <c r="A21" s="235">
        <v>106</v>
      </c>
      <c r="B21" s="329"/>
      <c r="C21" s="335" t="s">
        <v>1422</v>
      </c>
      <c r="D21" s="567">
        <v>-1488412230.1796651</v>
      </c>
      <c r="E21" s="51" t="s">
        <v>1421</v>
      </c>
      <c r="G21" s="109"/>
      <c r="N21" s="6">
        <v>106</v>
      </c>
    </row>
    <row r="22" spans="1:14" x14ac:dyDescent="0.25">
      <c r="A22" s="235">
        <v>107</v>
      </c>
      <c r="B22" s="329"/>
      <c r="C22" s="335" t="s">
        <v>1420</v>
      </c>
      <c r="D22" s="569">
        <v>0</v>
      </c>
      <c r="E22" s="51" t="s">
        <v>1419</v>
      </c>
      <c r="G22" s="109"/>
      <c r="N22" s="6">
        <v>107</v>
      </c>
    </row>
    <row r="23" spans="1:14" ht="15.75" thickBot="1" x14ac:dyDescent="0.3">
      <c r="A23" s="235">
        <v>108</v>
      </c>
      <c r="B23" s="329"/>
      <c r="C23" s="335" t="s">
        <v>1418</v>
      </c>
      <c r="D23" s="568">
        <v>-1488412230.1796651</v>
      </c>
      <c r="E23" s="51" t="s">
        <v>1417</v>
      </c>
      <c r="G23" s="109"/>
      <c r="I23" s="33"/>
      <c r="N23" s="6">
        <v>108</v>
      </c>
    </row>
    <row r="24" spans="1:14" ht="15.75" thickTop="1" x14ac:dyDescent="0.25">
      <c r="A24" s="235"/>
      <c r="B24" s="329"/>
      <c r="C24" s="335"/>
      <c r="D24" s="567"/>
      <c r="E24" s="51"/>
      <c r="G24" s="109"/>
      <c r="N24" s="6"/>
    </row>
    <row r="25" spans="1:14" x14ac:dyDescent="0.25">
      <c r="A25" s="235"/>
      <c r="B25" s="329"/>
      <c r="C25" s="335"/>
      <c r="D25" s="567"/>
      <c r="E25" s="51"/>
      <c r="G25" s="109"/>
      <c r="N25" s="6"/>
    </row>
    <row r="26" spans="1:14" x14ac:dyDescent="0.25">
      <c r="A26" s="235"/>
      <c r="B26" s="329"/>
      <c r="C26" s="566"/>
      <c r="D26" s="565"/>
      <c r="N26" s="6"/>
    </row>
    <row r="27" spans="1:14" x14ac:dyDescent="0.25">
      <c r="A27" s="235"/>
      <c r="B27" s="349" t="s">
        <v>1416</v>
      </c>
      <c r="C27" s="564"/>
      <c r="D27" s="563"/>
      <c r="E27" s="39"/>
      <c r="F27" s="39"/>
      <c r="G27" s="39"/>
      <c r="H27" s="39"/>
      <c r="I27" s="39"/>
      <c r="J27" s="39"/>
      <c r="K27" s="39"/>
      <c r="L27" s="39"/>
      <c r="M27" s="39"/>
      <c r="N27" s="114"/>
    </row>
    <row r="28" spans="1:14" x14ac:dyDescent="0.25">
      <c r="A28" s="235"/>
      <c r="B28" s="336"/>
      <c r="C28" s="236" t="s">
        <v>532</v>
      </c>
      <c r="D28" s="236" t="s">
        <v>531</v>
      </c>
      <c r="E28" s="236" t="s">
        <v>530</v>
      </c>
      <c r="F28" s="236" t="s">
        <v>529</v>
      </c>
      <c r="G28" s="236" t="s">
        <v>554</v>
      </c>
      <c r="H28" s="236" t="s">
        <v>553</v>
      </c>
      <c r="I28" s="236" t="s">
        <v>552</v>
      </c>
      <c r="N28" s="114"/>
    </row>
    <row r="29" spans="1:14" x14ac:dyDescent="0.25">
      <c r="A29" s="133"/>
      <c r="B29" s="331"/>
      <c r="C29" s="331"/>
      <c r="D29" s="331" t="s">
        <v>1352</v>
      </c>
      <c r="E29" s="331" t="s">
        <v>1351</v>
      </c>
      <c r="F29" s="331"/>
      <c r="G29" s="331" t="s">
        <v>1069</v>
      </c>
      <c r="H29" s="331" t="s">
        <v>1415</v>
      </c>
      <c r="I29" s="538"/>
      <c r="N29" s="114"/>
    </row>
    <row r="30" spans="1:14" x14ac:dyDescent="0.25">
      <c r="A30" s="248" t="s">
        <v>100</v>
      </c>
      <c r="B30" s="536" t="s">
        <v>1414</v>
      </c>
      <c r="C30" s="536" t="s">
        <v>1347</v>
      </c>
      <c r="D30" s="536" t="s">
        <v>1346</v>
      </c>
      <c r="E30" s="536" t="s">
        <v>1345</v>
      </c>
      <c r="F30" s="536" t="s">
        <v>1344</v>
      </c>
      <c r="G30" s="536" t="s">
        <v>1343</v>
      </c>
      <c r="H30" s="536" t="s">
        <v>1342</v>
      </c>
      <c r="I30" s="536" t="s">
        <v>73</v>
      </c>
      <c r="J30" s="331" t="s">
        <v>808</v>
      </c>
      <c r="N30" s="248" t="s">
        <v>100</v>
      </c>
    </row>
    <row r="31" spans="1:14" x14ac:dyDescent="0.25">
      <c r="A31" s="235"/>
      <c r="B31" s="329" t="s">
        <v>1341</v>
      </c>
      <c r="C31" s="329"/>
      <c r="D31" s="329"/>
      <c r="N31" s="6"/>
    </row>
    <row r="32" spans="1:14" x14ac:dyDescent="0.25">
      <c r="A32" s="235">
        <v>200</v>
      </c>
      <c r="B32" s="549">
        <v>190</v>
      </c>
      <c r="C32" s="548" t="s">
        <v>1413</v>
      </c>
      <c r="D32" s="559">
        <v>-219094425</v>
      </c>
      <c r="E32" s="558">
        <v>-219094425</v>
      </c>
      <c r="F32" s="239"/>
      <c r="G32" s="550"/>
      <c r="H32" s="550"/>
      <c r="I32" s="532" t="s">
        <v>1333</v>
      </c>
      <c r="J32" s="48" t="s">
        <v>1412</v>
      </c>
      <c r="N32" s="6">
        <v>200</v>
      </c>
    </row>
    <row r="33" spans="1:14" x14ac:dyDescent="0.25">
      <c r="A33" s="235">
        <v>201</v>
      </c>
      <c r="B33" s="549">
        <v>190</v>
      </c>
      <c r="C33" s="548" t="s">
        <v>1411</v>
      </c>
      <c r="D33" s="559">
        <v>72055771</v>
      </c>
      <c r="E33" s="558">
        <v>72055771</v>
      </c>
      <c r="F33" s="239"/>
      <c r="G33" s="550"/>
      <c r="H33" s="550"/>
      <c r="I33" s="532" t="s">
        <v>1333</v>
      </c>
      <c r="J33" s="48" t="s">
        <v>1410</v>
      </c>
      <c r="N33" s="6">
        <v>201</v>
      </c>
    </row>
    <row r="34" spans="1:14" x14ac:dyDescent="0.25">
      <c r="A34" s="235">
        <v>202</v>
      </c>
      <c r="B34" s="549">
        <v>190</v>
      </c>
      <c r="C34" s="548" t="s">
        <v>1409</v>
      </c>
      <c r="D34" s="559">
        <v>46370272</v>
      </c>
      <c r="E34" s="558">
        <v>13693729</v>
      </c>
      <c r="F34" s="239"/>
      <c r="G34" s="550"/>
      <c r="H34" s="560">
        <v>32676543</v>
      </c>
      <c r="I34" s="532" t="s">
        <v>1395</v>
      </c>
      <c r="J34" s="48" t="s">
        <v>1408</v>
      </c>
      <c r="N34" s="6">
        <v>202</v>
      </c>
    </row>
    <row r="35" spans="1:14" x14ac:dyDescent="0.25">
      <c r="A35" s="235">
        <v>203</v>
      </c>
      <c r="B35" s="549">
        <v>190</v>
      </c>
      <c r="C35" s="548" t="s">
        <v>1407</v>
      </c>
      <c r="D35" s="559">
        <v>57294848</v>
      </c>
      <c r="E35" s="558">
        <v>57294848</v>
      </c>
      <c r="F35" s="550"/>
      <c r="G35" s="550"/>
      <c r="H35" s="550"/>
      <c r="I35" s="532" t="s">
        <v>1333</v>
      </c>
      <c r="J35" s="48" t="s">
        <v>1406</v>
      </c>
      <c r="N35" s="6">
        <v>203</v>
      </c>
    </row>
    <row r="36" spans="1:14" x14ac:dyDescent="0.25">
      <c r="A36" s="235">
        <v>204</v>
      </c>
      <c r="B36" s="549">
        <v>190</v>
      </c>
      <c r="C36" s="548" t="s">
        <v>1405</v>
      </c>
      <c r="D36" s="559">
        <v>1559521843</v>
      </c>
      <c r="E36" s="558">
        <v>1559521843</v>
      </c>
      <c r="F36" s="239"/>
      <c r="G36" s="550"/>
      <c r="H36" s="550"/>
      <c r="I36" s="532" t="s">
        <v>1333</v>
      </c>
      <c r="J36" s="48" t="s">
        <v>1404</v>
      </c>
      <c r="N36" s="6">
        <v>204</v>
      </c>
    </row>
    <row r="37" spans="1:14" ht="15.75" customHeight="1" x14ac:dyDescent="0.25">
      <c r="A37" s="235">
        <v>205</v>
      </c>
      <c r="B37" s="549">
        <v>190</v>
      </c>
      <c r="C37" s="548" t="s">
        <v>1403</v>
      </c>
      <c r="D37" s="559">
        <v>-244848194</v>
      </c>
      <c r="E37" s="562">
        <v>-275368549</v>
      </c>
      <c r="F37" s="239"/>
      <c r="G37" s="550">
        <v>30520355</v>
      </c>
      <c r="H37" s="550"/>
      <c r="I37" s="532" t="s">
        <v>1395</v>
      </c>
      <c r="J37" s="48" t="s">
        <v>1402</v>
      </c>
      <c r="N37" s="6">
        <v>205</v>
      </c>
    </row>
    <row r="38" spans="1:14" x14ac:dyDescent="0.25">
      <c r="A38" s="235">
        <v>206</v>
      </c>
      <c r="B38" s="549">
        <v>190</v>
      </c>
      <c r="C38" s="548" t="s">
        <v>1401</v>
      </c>
      <c r="D38" s="559">
        <v>5694993263</v>
      </c>
      <c r="E38" s="558">
        <v>5289266429.8276653</v>
      </c>
      <c r="F38" s="550">
        <v>405726833.17233497</v>
      </c>
      <c r="G38" s="550"/>
      <c r="H38" s="550"/>
      <c r="I38" s="532" t="s">
        <v>1339</v>
      </c>
      <c r="J38" s="48" t="s">
        <v>1400</v>
      </c>
      <c r="N38" s="6">
        <v>206</v>
      </c>
    </row>
    <row r="39" spans="1:14" x14ac:dyDescent="0.25">
      <c r="A39" s="235">
        <v>207</v>
      </c>
      <c r="B39" s="549">
        <v>190</v>
      </c>
      <c r="C39" s="548" t="s">
        <v>1399</v>
      </c>
      <c r="D39" s="559">
        <v>0</v>
      </c>
      <c r="E39" s="562">
        <v>0</v>
      </c>
      <c r="F39" s="239"/>
      <c r="G39" s="550"/>
      <c r="H39" s="550"/>
      <c r="I39" s="532" t="s">
        <v>1333</v>
      </c>
      <c r="J39" s="48" t="s">
        <v>1398</v>
      </c>
      <c r="N39" s="6">
        <v>207</v>
      </c>
    </row>
    <row r="40" spans="1:14" x14ac:dyDescent="0.25">
      <c r="A40" s="235">
        <v>208</v>
      </c>
      <c r="B40" s="549">
        <v>190</v>
      </c>
      <c r="C40" s="548" t="s">
        <v>1397</v>
      </c>
      <c r="D40" s="559">
        <v>-71624223</v>
      </c>
      <c r="E40" s="558">
        <v>-18188079</v>
      </c>
      <c r="F40" s="561"/>
      <c r="G40" s="560">
        <v>-53436144</v>
      </c>
      <c r="H40" s="550"/>
      <c r="I40" s="532" t="s">
        <v>1395</v>
      </c>
      <c r="J40" s="48" t="s">
        <v>1396</v>
      </c>
      <c r="N40" s="6">
        <v>208</v>
      </c>
    </row>
    <row r="41" spans="1:14" x14ac:dyDescent="0.25">
      <c r="A41" s="235">
        <v>209</v>
      </c>
      <c r="B41" s="549">
        <v>190</v>
      </c>
      <c r="C41" s="548" t="s">
        <v>601</v>
      </c>
      <c r="D41" s="559">
        <v>1805629311</v>
      </c>
      <c r="E41" s="558">
        <v>1781596648.9797633</v>
      </c>
      <c r="F41" s="239">
        <v>24032662.020236846</v>
      </c>
      <c r="G41" s="557"/>
      <c r="H41" s="550"/>
      <c r="I41" s="532" t="s">
        <v>1395</v>
      </c>
      <c r="J41" s="48" t="s">
        <v>1394</v>
      </c>
      <c r="N41" s="6">
        <v>209</v>
      </c>
    </row>
    <row r="42" spans="1:14" x14ac:dyDescent="0.25">
      <c r="A42" s="235"/>
      <c r="B42" s="556"/>
      <c r="C42" s="329"/>
      <c r="D42" s="334"/>
      <c r="E42" s="52"/>
      <c r="F42" s="52"/>
      <c r="G42" s="52"/>
      <c r="H42" s="52"/>
      <c r="I42" s="37"/>
      <c r="N42" s="6"/>
    </row>
    <row r="43" spans="1:14" x14ac:dyDescent="0.25">
      <c r="A43" s="235">
        <v>210</v>
      </c>
      <c r="B43" s="329"/>
      <c r="C43" s="329" t="s">
        <v>1393</v>
      </c>
      <c r="D43" s="545">
        <v>8700298466</v>
      </c>
      <c r="E43" s="545">
        <v>8260778216.8074284</v>
      </c>
      <c r="F43" s="527">
        <v>429759495.19257182</v>
      </c>
      <c r="G43" s="527">
        <v>-22915789</v>
      </c>
      <c r="H43" s="527">
        <v>32676543</v>
      </c>
      <c r="I43" s="48" t="s">
        <v>1392</v>
      </c>
      <c r="N43" s="6">
        <v>210</v>
      </c>
    </row>
    <row r="44" spans="1:14" x14ac:dyDescent="0.25">
      <c r="A44" s="235">
        <v>211</v>
      </c>
      <c r="B44" s="329"/>
      <c r="C44" s="329" t="s">
        <v>1330</v>
      </c>
      <c r="D44" s="507"/>
      <c r="E44" s="507">
        <v>0</v>
      </c>
      <c r="F44" s="507"/>
      <c r="G44" s="512">
        <v>0.21932528287670497</v>
      </c>
      <c r="H44" s="512">
        <v>0.14690087374748809</v>
      </c>
      <c r="I44" s="529" t="s">
        <v>1391</v>
      </c>
      <c r="N44" s="6">
        <v>211</v>
      </c>
    </row>
    <row r="45" spans="1:14" x14ac:dyDescent="0.25">
      <c r="A45" s="235">
        <v>212</v>
      </c>
      <c r="B45" s="329"/>
      <c r="C45" s="336" t="s">
        <v>1390</v>
      </c>
      <c r="D45" s="547">
        <v>429533696.00555134</v>
      </c>
      <c r="E45" s="527"/>
      <c r="F45" s="526">
        <v>429759495.19257182</v>
      </c>
      <c r="G45" s="526">
        <v>-5026011.9047678839</v>
      </c>
      <c r="H45" s="526">
        <v>4800212.7177473661</v>
      </c>
      <c r="I45" s="523" t="s">
        <v>1389</v>
      </c>
      <c r="N45" s="6">
        <v>212</v>
      </c>
    </row>
    <row r="46" spans="1:14" x14ac:dyDescent="0.25">
      <c r="A46" s="235"/>
      <c r="B46" s="329"/>
      <c r="C46" s="524" t="s">
        <v>1326</v>
      </c>
      <c r="D46" s="507"/>
      <c r="E46" s="507"/>
      <c r="F46" s="507"/>
      <c r="G46" s="507"/>
      <c r="H46" s="507"/>
      <c r="I46" s="523"/>
      <c r="N46" s="6"/>
    </row>
    <row r="47" spans="1:14" x14ac:dyDescent="0.25">
      <c r="A47" s="235"/>
      <c r="B47" s="329"/>
      <c r="C47" s="329"/>
      <c r="D47" s="543"/>
      <c r="E47" s="507"/>
      <c r="F47" s="507"/>
      <c r="G47" s="507"/>
      <c r="H47" s="507"/>
      <c r="I47" s="523"/>
      <c r="N47" s="6"/>
    </row>
    <row r="48" spans="1:14" x14ac:dyDescent="0.25">
      <c r="A48" s="235">
        <v>213</v>
      </c>
      <c r="B48" s="329"/>
      <c r="C48" s="329" t="s">
        <v>1388</v>
      </c>
      <c r="D48" s="555">
        <v>8700298466</v>
      </c>
      <c r="E48" s="508" t="s">
        <v>1387</v>
      </c>
      <c r="G48" s="507"/>
      <c r="H48" s="507"/>
      <c r="J48" s="523" t="s">
        <v>1386</v>
      </c>
      <c r="N48" s="6">
        <v>213</v>
      </c>
    </row>
    <row r="49" spans="1:14" x14ac:dyDescent="0.25">
      <c r="A49" s="235"/>
      <c r="B49" s="329"/>
      <c r="C49" s="329"/>
      <c r="D49" s="554"/>
      <c r="E49" s="554"/>
      <c r="F49" s="554"/>
      <c r="G49" s="554"/>
      <c r="H49" s="554"/>
      <c r="I49" s="429"/>
      <c r="N49" s="6"/>
    </row>
    <row r="50" spans="1:14" x14ac:dyDescent="0.25">
      <c r="A50" s="133"/>
      <c r="B50" s="349" t="s">
        <v>1385</v>
      </c>
      <c r="C50" s="553"/>
      <c r="D50" s="552"/>
      <c r="E50" s="39"/>
      <c r="F50" s="39"/>
      <c r="G50" s="39"/>
      <c r="H50" s="39"/>
      <c r="I50" s="39"/>
      <c r="J50" s="39"/>
      <c r="K50" s="39"/>
      <c r="L50" s="39"/>
      <c r="M50" s="39"/>
      <c r="N50" s="6"/>
    </row>
    <row r="51" spans="1:14" x14ac:dyDescent="0.25">
      <c r="A51" s="133"/>
      <c r="C51" s="236" t="s">
        <v>532</v>
      </c>
      <c r="D51" s="236" t="s">
        <v>531</v>
      </c>
      <c r="E51" s="236" t="s">
        <v>530</v>
      </c>
      <c r="F51" s="236" t="s">
        <v>529</v>
      </c>
      <c r="G51" s="236" t="s">
        <v>554</v>
      </c>
      <c r="H51" s="236" t="s">
        <v>553</v>
      </c>
      <c r="I51" s="236" t="s">
        <v>552</v>
      </c>
      <c r="N51" s="6"/>
    </row>
    <row r="52" spans="1:14" x14ac:dyDescent="0.25">
      <c r="A52" s="133"/>
      <c r="B52" s="331"/>
      <c r="C52" s="331"/>
      <c r="D52" s="331" t="s">
        <v>1352</v>
      </c>
      <c r="E52" s="331" t="s">
        <v>1351</v>
      </c>
      <c r="F52" s="331"/>
      <c r="G52" s="331" t="s">
        <v>1350</v>
      </c>
      <c r="H52" s="331" t="s">
        <v>1349</v>
      </c>
      <c r="I52" s="538"/>
      <c r="N52" s="6"/>
    </row>
    <row r="53" spans="1:14" x14ac:dyDescent="0.25">
      <c r="A53" s="248" t="s">
        <v>100</v>
      </c>
      <c r="B53" s="536" t="s">
        <v>1384</v>
      </c>
      <c r="C53" s="536" t="s">
        <v>1347</v>
      </c>
      <c r="D53" s="536" t="s">
        <v>1346</v>
      </c>
      <c r="E53" s="536" t="s">
        <v>1345</v>
      </c>
      <c r="F53" s="536" t="s">
        <v>1344</v>
      </c>
      <c r="G53" s="536" t="s">
        <v>1343</v>
      </c>
      <c r="H53" s="536" t="s">
        <v>1342</v>
      </c>
      <c r="I53" s="536" t="s">
        <v>73</v>
      </c>
      <c r="N53" s="248" t="s">
        <v>100</v>
      </c>
    </row>
    <row r="54" spans="1:14" x14ac:dyDescent="0.25">
      <c r="A54" s="235">
        <v>300</v>
      </c>
      <c r="B54" s="535">
        <v>282</v>
      </c>
      <c r="C54" s="190" t="s">
        <v>1383</v>
      </c>
      <c r="D54" s="534">
        <v>-1950960688</v>
      </c>
      <c r="E54" s="550"/>
      <c r="F54" s="551">
        <v>-1950960688</v>
      </c>
      <c r="G54" s="550"/>
      <c r="H54" s="550"/>
      <c r="I54" s="532" t="s">
        <v>1339</v>
      </c>
      <c r="J54" s="48" t="s">
        <v>1382</v>
      </c>
      <c r="N54" s="6">
        <v>300</v>
      </c>
    </row>
    <row r="55" spans="1:14" x14ac:dyDescent="0.25">
      <c r="A55" s="235">
        <v>301</v>
      </c>
      <c r="B55" s="535">
        <v>282</v>
      </c>
      <c r="C55" s="190" t="s">
        <v>1381</v>
      </c>
      <c r="D55" s="534">
        <v>-7380974700</v>
      </c>
      <c r="E55" s="551">
        <v>-7380974700</v>
      </c>
      <c r="F55" s="550"/>
      <c r="G55" s="550"/>
      <c r="H55" s="550"/>
      <c r="I55" s="532" t="s">
        <v>1380</v>
      </c>
      <c r="J55" s="48"/>
      <c r="N55" s="6">
        <v>301</v>
      </c>
    </row>
    <row r="56" spans="1:14" x14ac:dyDescent="0.25">
      <c r="A56" s="235">
        <v>302</v>
      </c>
      <c r="B56" s="535">
        <v>282</v>
      </c>
      <c r="C56" s="190" t="s">
        <v>1379</v>
      </c>
      <c r="D56" s="534">
        <v>-481179946</v>
      </c>
      <c r="E56" s="550"/>
      <c r="F56" s="550"/>
      <c r="G56" s="551">
        <v>-481179946</v>
      </c>
      <c r="H56" s="550"/>
      <c r="I56" s="532" t="s">
        <v>1336</v>
      </c>
      <c r="J56" s="48" t="s">
        <v>1378</v>
      </c>
      <c r="N56" s="6">
        <v>302</v>
      </c>
    </row>
    <row r="57" spans="1:14" x14ac:dyDescent="0.25">
      <c r="A57" s="235">
        <v>303</v>
      </c>
      <c r="B57" s="535"/>
      <c r="C57" s="190"/>
      <c r="D57" s="534">
        <v>0</v>
      </c>
      <c r="E57" s="550"/>
      <c r="F57" s="550"/>
      <c r="G57" s="550"/>
      <c r="H57" s="550"/>
      <c r="I57" s="532"/>
      <c r="J57" s="48"/>
      <c r="N57" s="6">
        <v>303</v>
      </c>
    </row>
    <row r="58" spans="1:14" x14ac:dyDescent="0.25">
      <c r="A58" s="235">
        <v>304</v>
      </c>
      <c r="B58" s="535"/>
      <c r="C58" s="190"/>
      <c r="D58" s="534">
        <v>0</v>
      </c>
      <c r="E58" s="550"/>
      <c r="F58" s="550"/>
      <c r="G58" s="550"/>
      <c r="H58" s="550"/>
      <c r="I58" s="532"/>
      <c r="J58" s="48"/>
      <c r="N58" s="6">
        <v>304</v>
      </c>
    </row>
    <row r="59" spans="1:14" x14ac:dyDescent="0.25">
      <c r="A59" s="235">
        <v>305</v>
      </c>
      <c r="B59" s="535"/>
      <c r="C59" s="190"/>
      <c r="D59" s="534">
        <v>0</v>
      </c>
      <c r="E59" s="550"/>
      <c r="F59" s="550"/>
      <c r="G59" s="550"/>
      <c r="H59" s="550"/>
      <c r="I59" s="532"/>
      <c r="J59" s="48"/>
      <c r="N59" s="6">
        <v>305</v>
      </c>
    </row>
    <row r="60" spans="1:14" x14ac:dyDescent="0.25">
      <c r="A60" s="235">
        <v>306</v>
      </c>
      <c r="B60" s="549"/>
      <c r="C60" s="548"/>
      <c r="D60" s="534">
        <v>0</v>
      </c>
      <c r="E60" s="239"/>
      <c r="F60" s="239"/>
      <c r="G60" s="239"/>
      <c r="H60" s="239"/>
      <c r="I60" s="89"/>
      <c r="N60" s="6">
        <v>306</v>
      </c>
    </row>
    <row r="61" spans="1:14" x14ac:dyDescent="0.25">
      <c r="A61" s="235"/>
      <c r="B61" s="221"/>
      <c r="C61" s="43"/>
      <c r="D61" s="543"/>
      <c r="E61" s="52"/>
      <c r="F61" s="52"/>
      <c r="G61" s="52"/>
      <c r="H61" s="52"/>
      <c r="N61" s="6"/>
    </row>
    <row r="62" spans="1:14" x14ac:dyDescent="0.25">
      <c r="A62" s="235">
        <v>307</v>
      </c>
      <c r="B62" s="133"/>
      <c r="C62" s="43" t="s">
        <v>1377</v>
      </c>
      <c r="D62" s="527">
        <v>-9813115334</v>
      </c>
      <c r="E62" s="527">
        <v>-7380974700</v>
      </c>
      <c r="F62" s="527">
        <v>-1950960688</v>
      </c>
      <c r="G62" s="527">
        <v>-481179946</v>
      </c>
      <c r="H62" s="527">
        <v>0</v>
      </c>
      <c r="I62" s="48" t="s">
        <v>1376</v>
      </c>
      <c r="N62" s="6">
        <v>307</v>
      </c>
    </row>
    <row r="63" spans="1:14" x14ac:dyDescent="0.25">
      <c r="A63" s="235">
        <v>308</v>
      </c>
      <c r="B63" s="329"/>
      <c r="C63" s="329" t="s">
        <v>1330</v>
      </c>
      <c r="D63" s="507"/>
      <c r="E63" s="507"/>
      <c r="F63" s="404">
        <v>0.951104471035909</v>
      </c>
      <c r="G63" s="512">
        <v>0.16303308552822116</v>
      </c>
      <c r="H63" s="512">
        <v>0.10327848903946341</v>
      </c>
      <c r="I63" s="529" t="s">
        <v>1329</v>
      </c>
      <c r="N63" s="6">
        <v>308</v>
      </c>
    </row>
    <row r="64" spans="1:14" x14ac:dyDescent="0.25">
      <c r="A64" s="235">
        <v>309</v>
      </c>
      <c r="B64" s="329"/>
      <c r="C64" s="336" t="s">
        <v>1375</v>
      </c>
      <c r="D64" s="547">
        <v>-1934015684.4627759</v>
      </c>
      <c r="E64" s="546"/>
      <c r="F64" s="525">
        <v>-1855567433.1720932</v>
      </c>
      <c r="G64" s="526">
        <v>-78448251.290682837</v>
      </c>
      <c r="H64" s="526">
        <v>0</v>
      </c>
      <c r="I64" s="523" t="s">
        <v>1374</v>
      </c>
      <c r="N64" s="6">
        <v>309</v>
      </c>
    </row>
    <row r="65" spans="1:14" x14ac:dyDescent="0.25">
      <c r="A65" s="235"/>
      <c r="B65" s="329"/>
      <c r="C65" s="524" t="s">
        <v>1326</v>
      </c>
      <c r="E65" s="507"/>
      <c r="F65" s="507"/>
      <c r="G65" s="507"/>
      <c r="H65" s="507"/>
      <c r="I65" s="523"/>
      <c r="N65" s="6"/>
    </row>
    <row r="66" spans="1:14" x14ac:dyDescent="0.25">
      <c r="A66" s="235"/>
      <c r="B66" s="329"/>
      <c r="D66" s="524"/>
      <c r="E66" s="507"/>
      <c r="F66" s="507"/>
      <c r="G66" s="507"/>
      <c r="H66" s="507"/>
      <c r="I66" s="523"/>
      <c r="N66" s="6"/>
    </row>
    <row r="67" spans="1:14" x14ac:dyDescent="0.25">
      <c r="A67" s="235">
        <v>310</v>
      </c>
      <c r="B67" s="133"/>
      <c r="C67" s="329" t="s">
        <v>1371</v>
      </c>
      <c r="D67" s="373">
        <v>-9813115334</v>
      </c>
      <c r="E67" s="508"/>
      <c r="F67" s="507"/>
      <c r="G67" s="507"/>
      <c r="H67" s="507"/>
      <c r="J67" s="48" t="s">
        <v>1373</v>
      </c>
      <c r="N67" s="6">
        <v>310</v>
      </c>
    </row>
    <row r="68" spans="1:14" x14ac:dyDescent="0.25">
      <c r="A68" s="235">
        <v>311</v>
      </c>
      <c r="B68" s="133"/>
      <c r="C68" s="329" t="s">
        <v>1372</v>
      </c>
      <c r="D68" s="545"/>
      <c r="E68" s="508"/>
      <c r="F68" s="507"/>
      <c r="G68" s="507"/>
      <c r="H68" s="507"/>
      <c r="J68" s="48"/>
      <c r="N68" s="6">
        <v>311</v>
      </c>
    </row>
    <row r="69" spans="1:14" ht="15.75" thickBot="1" x14ac:dyDescent="0.3">
      <c r="A69" s="235">
        <v>312</v>
      </c>
      <c r="B69" s="133"/>
      <c r="C69" s="329" t="s">
        <v>1371</v>
      </c>
      <c r="D69" s="544">
        <v>-9813115334</v>
      </c>
      <c r="E69" s="508" t="s">
        <v>1370</v>
      </c>
      <c r="F69" s="507"/>
      <c r="G69" s="507"/>
      <c r="H69" s="507"/>
      <c r="I69" s="429"/>
      <c r="N69" s="6">
        <v>312</v>
      </c>
    </row>
    <row r="70" spans="1:14" ht="15.75" thickTop="1" x14ac:dyDescent="0.25">
      <c r="A70" s="235"/>
      <c r="B70" s="133"/>
      <c r="C70" s="43"/>
      <c r="D70" s="543"/>
      <c r="E70" s="508"/>
      <c r="F70" s="507"/>
      <c r="G70" s="507"/>
      <c r="H70" s="507"/>
      <c r="I70" s="429"/>
      <c r="N70" s="6"/>
    </row>
    <row r="71" spans="1:14" x14ac:dyDescent="0.25">
      <c r="A71" s="133"/>
      <c r="B71" s="349" t="s">
        <v>1369</v>
      </c>
      <c r="C71" s="347"/>
      <c r="D71" s="521"/>
      <c r="E71" s="291"/>
      <c r="F71" s="291"/>
      <c r="G71" s="291"/>
      <c r="H71" s="291"/>
      <c r="I71" s="39"/>
      <c r="J71" s="39"/>
      <c r="K71" s="39"/>
      <c r="L71" s="39"/>
      <c r="M71" s="39"/>
      <c r="N71" s="6"/>
    </row>
    <row r="72" spans="1:14" x14ac:dyDescent="0.25">
      <c r="A72" s="133"/>
      <c r="B72" s="336"/>
      <c r="C72" s="236" t="s">
        <v>532</v>
      </c>
      <c r="D72" s="236" t="s">
        <v>531</v>
      </c>
      <c r="E72" s="236" t="s">
        <v>530</v>
      </c>
      <c r="F72" s="236" t="s">
        <v>529</v>
      </c>
      <c r="G72" s="236" t="s">
        <v>554</v>
      </c>
      <c r="H72" s="236" t="s">
        <v>553</v>
      </c>
      <c r="I72" s="236" t="s">
        <v>552</v>
      </c>
      <c r="N72" s="6"/>
    </row>
    <row r="73" spans="1:14" x14ac:dyDescent="0.25">
      <c r="A73" s="133"/>
      <c r="B73" s="331"/>
      <c r="C73" s="331"/>
      <c r="D73" s="331" t="s">
        <v>1352</v>
      </c>
      <c r="E73" s="331" t="s">
        <v>1351</v>
      </c>
      <c r="F73" s="539"/>
      <c r="G73" s="331" t="s">
        <v>1350</v>
      </c>
      <c r="H73" s="331" t="s">
        <v>1349</v>
      </c>
      <c r="I73" s="538"/>
      <c r="N73" s="6"/>
    </row>
    <row r="74" spans="1:14" x14ac:dyDescent="0.25">
      <c r="A74" s="248" t="s">
        <v>100</v>
      </c>
      <c r="B74" s="536" t="s">
        <v>1368</v>
      </c>
      <c r="C74" s="536" t="s">
        <v>1347</v>
      </c>
      <c r="D74" s="536" t="s">
        <v>1346</v>
      </c>
      <c r="E74" s="536" t="s">
        <v>1345</v>
      </c>
      <c r="F74" s="537" t="s">
        <v>1344</v>
      </c>
      <c r="G74" s="537" t="s">
        <v>1343</v>
      </c>
      <c r="H74" s="537" t="s">
        <v>1342</v>
      </c>
      <c r="I74" s="536" t="s">
        <v>73</v>
      </c>
      <c r="N74" s="248" t="s">
        <v>100</v>
      </c>
    </row>
    <row r="75" spans="1:14" x14ac:dyDescent="0.25">
      <c r="A75" s="235"/>
      <c r="B75" s="329" t="s">
        <v>1341</v>
      </c>
      <c r="D75" s="52"/>
      <c r="E75" s="52"/>
      <c r="F75" s="52"/>
      <c r="G75" s="52"/>
      <c r="H75" s="52"/>
      <c r="N75" s="6"/>
    </row>
    <row r="76" spans="1:14" x14ac:dyDescent="0.25">
      <c r="A76" s="235">
        <v>400</v>
      </c>
      <c r="B76" s="535">
        <v>283</v>
      </c>
      <c r="C76" s="190" t="s">
        <v>1367</v>
      </c>
      <c r="D76" s="534">
        <v>-39328848</v>
      </c>
      <c r="E76" s="392">
        <v>-39328848</v>
      </c>
      <c r="F76" s="392"/>
      <c r="G76" s="392"/>
      <c r="H76" s="392"/>
      <c r="I76" s="532" t="s">
        <v>1333</v>
      </c>
      <c r="J76" s="48" t="s">
        <v>1366</v>
      </c>
      <c r="N76" s="6">
        <v>400</v>
      </c>
    </row>
    <row r="77" spans="1:14" x14ac:dyDescent="0.25">
      <c r="A77" s="235">
        <v>401</v>
      </c>
      <c r="B77" s="535">
        <v>283</v>
      </c>
      <c r="C77" s="190" t="s">
        <v>1365</v>
      </c>
      <c r="D77" s="534">
        <v>-2005703135</v>
      </c>
      <c r="E77" s="392">
        <v>-2005703135</v>
      </c>
      <c r="F77" s="392"/>
      <c r="G77" s="392"/>
      <c r="H77" s="392"/>
      <c r="I77" s="532" t="s">
        <v>1364</v>
      </c>
      <c r="J77" s="48" t="s">
        <v>1363</v>
      </c>
      <c r="N77" s="6">
        <v>401</v>
      </c>
    </row>
    <row r="78" spans="1:14" x14ac:dyDescent="0.25">
      <c r="A78" s="235">
        <v>402</v>
      </c>
      <c r="B78" s="535">
        <v>283</v>
      </c>
      <c r="C78" s="190" t="s">
        <v>601</v>
      </c>
      <c r="D78" s="534">
        <v>-365098002</v>
      </c>
      <c r="E78" s="392">
        <v>-365098002</v>
      </c>
      <c r="F78" s="392"/>
      <c r="G78" s="392"/>
      <c r="H78" s="392"/>
      <c r="I78" s="532" t="s">
        <v>1333</v>
      </c>
      <c r="J78" s="48" t="s">
        <v>1362</v>
      </c>
      <c r="N78" s="6">
        <v>402</v>
      </c>
    </row>
    <row r="79" spans="1:14" x14ac:dyDescent="0.25">
      <c r="A79" s="235">
        <v>403</v>
      </c>
      <c r="B79" s="535"/>
      <c r="C79" s="190"/>
      <c r="D79" s="534"/>
      <c r="E79" s="392"/>
      <c r="F79" s="392"/>
      <c r="G79" s="392"/>
      <c r="H79" s="392"/>
      <c r="I79" s="532"/>
      <c r="J79" s="48"/>
      <c r="N79" s="6">
        <v>403</v>
      </c>
    </row>
    <row r="80" spans="1:14" x14ac:dyDescent="0.25">
      <c r="A80" s="235"/>
      <c r="B80" s="195"/>
      <c r="C80" s="43"/>
      <c r="D80" s="276"/>
      <c r="E80" s="52"/>
      <c r="F80" s="52"/>
      <c r="G80" s="52"/>
      <c r="H80" s="52"/>
      <c r="N80" s="6"/>
    </row>
    <row r="81" spans="1:14" x14ac:dyDescent="0.25">
      <c r="A81" s="235">
        <v>404</v>
      </c>
      <c r="B81" s="43"/>
      <c r="C81" s="43" t="s">
        <v>1361</v>
      </c>
      <c r="D81" s="527">
        <v>-2410129985</v>
      </c>
      <c r="E81" s="527">
        <v>-2410129985</v>
      </c>
      <c r="F81" s="527">
        <v>0</v>
      </c>
      <c r="G81" s="527">
        <v>0</v>
      </c>
      <c r="H81" s="527">
        <v>0</v>
      </c>
      <c r="I81" s="48" t="s">
        <v>1360</v>
      </c>
      <c r="N81" s="6">
        <v>404</v>
      </c>
    </row>
    <row r="82" spans="1:14" x14ac:dyDescent="0.25">
      <c r="A82" s="235">
        <v>405</v>
      </c>
      <c r="B82" s="329"/>
      <c r="C82" s="329" t="s">
        <v>1330</v>
      </c>
      <c r="D82" s="531"/>
      <c r="E82" s="531"/>
      <c r="F82" s="507"/>
      <c r="G82" s="512">
        <v>0.16303308552822116</v>
      </c>
      <c r="H82" s="512">
        <v>0.10327848903946341</v>
      </c>
      <c r="I82" s="529" t="s">
        <v>1359</v>
      </c>
      <c r="N82" s="6">
        <v>405</v>
      </c>
    </row>
    <row r="83" spans="1:14" x14ac:dyDescent="0.25">
      <c r="A83" s="235">
        <v>406</v>
      </c>
      <c r="B83" s="329"/>
      <c r="C83" s="336" t="s">
        <v>1358</v>
      </c>
      <c r="D83" s="542">
        <v>0</v>
      </c>
      <c r="E83" s="507"/>
      <c r="F83" s="541">
        <v>0</v>
      </c>
      <c r="G83" s="541">
        <v>0</v>
      </c>
      <c r="H83" s="540">
        <v>0</v>
      </c>
      <c r="I83" s="523" t="s">
        <v>1357</v>
      </c>
      <c r="N83" s="6">
        <v>406</v>
      </c>
    </row>
    <row r="84" spans="1:14" x14ac:dyDescent="0.25">
      <c r="A84" s="235"/>
      <c r="C84" s="524" t="s">
        <v>1326</v>
      </c>
      <c r="D84" s="276"/>
      <c r="E84" s="276"/>
      <c r="F84" s="276"/>
      <c r="G84" s="276"/>
      <c r="H84" s="276"/>
      <c r="I84" s="523"/>
      <c r="J84" s="52"/>
      <c r="N84" s="6"/>
    </row>
    <row r="85" spans="1:14" x14ac:dyDescent="0.25">
      <c r="A85" s="235"/>
      <c r="C85" s="43"/>
      <c r="D85" s="276"/>
      <c r="E85" s="276"/>
      <c r="F85" s="276"/>
      <c r="G85" s="276"/>
      <c r="H85" s="276"/>
      <c r="I85" s="523"/>
      <c r="N85" s="6"/>
    </row>
    <row r="86" spans="1:14" x14ac:dyDescent="0.25">
      <c r="A86" s="235">
        <v>407</v>
      </c>
      <c r="C86" s="329" t="s">
        <v>1356</v>
      </c>
      <c r="D86" s="373">
        <v>-2410129985</v>
      </c>
      <c r="E86" s="508" t="s">
        <v>1355</v>
      </c>
      <c r="F86" s="507"/>
      <c r="G86" s="507"/>
      <c r="H86" s="507"/>
      <c r="J86" s="48" t="s">
        <v>1354</v>
      </c>
      <c r="N86" s="6">
        <v>407</v>
      </c>
    </row>
    <row r="87" spans="1:14" x14ac:dyDescent="0.25">
      <c r="A87" s="235"/>
      <c r="C87" s="329"/>
      <c r="D87" s="508"/>
      <c r="E87" s="508"/>
      <c r="F87" s="507"/>
      <c r="G87" s="507"/>
      <c r="H87" s="507"/>
      <c r="I87" s="48"/>
      <c r="N87" s="6"/>
    </row>
    <row r="88" spans="1:14" x14ac:dyDescent="0.25">
      <c r="A88" s="133"/>
      <c r="B88" s="349" t="s">
        <v>1353</v>
      </c>
      <c r="C88" s="347"/>
      <c r="D88" s="521"/>
      <c r="E88" s="291"/>
      <c r="F88" s="291"/>
      <c r="G88" s="291"/>
      <c r="H88" s="291"/>
      <c r="I88" s="39"/>
      <c r="J88" s="39"/>
      <c r="K88" s="39"/>
      <c r="L88" s="39"/>
      <c r="M88" s="39"/>
      <c r="N88" s="6"/>
    </row>
    <row r="89" spans="1:14" x14ac:dyDescent="0.25">
      <c r="A89" s="133"/>
      <c r="B89" s="336"/>
      <c r="C89" s="236" t="s">
        <v>532</v>
      </c>
      <c r="D89" s="236" t="s">
        <v>531</v>
      </c>
      <c r="E89" s="236" t="s">
        <v>530</v>
      </c>
      <c r="F89" s="236" t="s">
        <v>529</v>
      </c>
      <c r="G89" s="236" t="s">
        <v>554</v>
      </c>
      <c r="H89" s="236" t="s">
        <v>553</v>
      </c>
      <c r="I89" s="236" t="s">
        <v>552</v>
      </c>
      <c r="N89" s="6"/>
    </row>
    <row r="90" spans="1:14" x14ac:dyDescent="0.25">
      <c r="A90" s="133"/>
      <c r="B90" s="331"/>
      <c r="C90" s="331"/>
      <c r="D90" s="331" t="s">
        <v>1352</v>
      </c>
      <c r="E90" s="331" t="s">
        <v>1351</v>
      </c>
      <c r="F90" s="539"/>
      <c r="G90" s="331" t="s">
        <v>1350</v>
      </c>
      <c r="H90" s="331" t="s">
        <v>1349</v>
      </c>
      <c r="I90" s="538"/>
      <c r="N90" s="6"/>
    </row>
    <row r="91" spans="1:14" x14ac:dyDescent="0.25">
      <c r="A91" s="248" t="s">
        <v>100</v>
      </c>
      <c r="B91" s="536" t="s">
        <v>1348</v>
      </c>
      <c r="C91" s="536" t="s">
        <v>1347</v>
      </c>
      <c r="D91" s="536" t="s">
        <v>1346</v>
      </c>
      <c r="E91" s="536" t="s">
        <v>1345</v>
      </c>
      <c r="F91" s="537" t="s">
        <v>1344</v>
      </c>
      <c r="G91" s="537" t="s">
        <v>1343</v>
      </c>
      <c r="H91" s="537" t="s">
        <v>1342</v>
      </c>
      <c r="I91" s="536" t="s">
        <v>73</v>
      </c>
      <c r="N91" s="248" t="s">
        <v>100</v>
      </c>
    </row>
    <row r="92" spans="1:14" x14ac:dyDescent="0.25">
      <c r="A92" s="235"/>
      <c r="B92" s="329" t="s">
        <v>1341</v>
      </c>
      <c r="D92" s="52"/>
      <c r="E92" s="52"/>
      <c r="F92" s="52"/>
      <c r="G92" s="52"/>
      <c r="H92" s="52"/>
      <c r="N92" s="6"/>
    </row>
    <row r="93" spans="1:14" x14ac:dyDescent="0.25">
      <c r="A93" s="235">
        <v>500</v>
      </c>
      <c r="B93" s="535">
        <v>255</v>
      </c>
      <c r="C93" s="190" t="s">
        <v>1340</v>
      </c>
      <c r="D93" s="534">
        <v>-86730569</v>
      </c>
      <c r="E93" s="533">
        <v>-83953362</v>
      </c>
      <c r="F93" s="533">
        <v>-2777207</v>
      </c>
      <c r="G93" s="392"/>
      <c r="H93" s="392"/>
      <c r="I93" s="532" t="s">
        <v>1339</v>
      </c>
      <c r="J93" s="48" t="s">
        <v>1338</v>
      </c>
      <c r="N93" s="6">
        <v>500</v>
      </c>
    </row>
    <row r="94" spans="1:14" x14ac:dyDescent="0.25">
      <c r="A94" s="235">
        <v>501</v>
      </c>
      <c r="B94" s="535">
        <v>255</v>
      </c>
      <c r="C94" s="190" t="s">
        <v>1337</v>
      </c>
      <c r="D94" s="534">
        <v>-9847925</v>
      </c>
      <c r="E94" s="392"/>
      <c r="F94" s="392"/>
      <c r="G94" s="533">
        <v>-9847925</v>
      </c>
      <c r="H94" s="392"/>
      <c r="I94" s="532" t="s">
        <v>1336</v>
      </c>
      <c r="J94" s="48" t="s">
        <v>1335</v>
      </c>
      <c r="N94" s="6">
        <v>501</v>
      </c>
    </row>
    <row r="95" spans="1:14" x14ac:dyDescent="0.25">
      <c r="A95" s="235">
        <v>502</v>
      </c>
      <c r="B95" s="535">
        <v>255</v>
      </c>
      <c r="C95" s="190" t="s">
        <v>1334</v>
      </c>
      <c r="D95" s="534">
        <v>36396</v>
      </c>
      <c r="E95" s="533">
        <v>36396</v>
      </c>
      <c r="F95" s="392"/>
      <c r="G95" s="392"/>
      <c r="H95" s="392"/>
      <c r="I95" s="532" t="s">
        <v>1333</v>
      </c>
      <c r="N95" s="6">
        <v>502</v>
      </c>
    </row>
    <row r="96" spans="1:14" x14ac:dyDescent="0.25">
      <c r="A96" s="235"/>
      <c r="B96" s="195"/>
      <c r="C96" s="43"/>
      <c r="D96" s="276"/>
      <c r="E96" s="52"/>
      <c r="F96" s="52"/>
      <c r="G96" s="52"/>
      <c r="H96" s="52"/>
      <c r="N96" s="6"/>
    </row>
    <row r="97" spans="1:14" x14ac:dyDescent="0.25">
      <c r="A97" s="235">
        <v>503</v>
      </c>
      <c r="B97" s="43"/>
      <c r="C97" s="43" t="s">
        <v>1332</v>
      </c>
      <c r="D97" s="527">
        <v>-96542098</v>
      </c>
      <c r="E97" s="527">
        <v>-83916966</v>
      </c>
      <c r="F97" s="527">
        <v>-2777207</v>
      </c>
      <c r="G97" s="527">
        <v>-9847925</v>
      </c>
      <c r="H97" s="527">
        <v>0</v>
      </c>
      <c r="I97" s="48" t="s">
        <v>1331</v>
      </c>
      <c r="N97" s="6">
        <v>503</v>
      </c>
    </row>
    <row r="98" spans="1:14" x14ac:dyDescent="0.25">
      <c r="A98" s="235">
        <v>504</v>
      </c>
      <c r="B98" s="329"/>
      <c r="C98" s="329" t="s">
        <v>1330</v>
      </c>
      <c r="D98" s="531"/>
      <c r="E98" s="531"/>
      <c r="F98" s="530">
        <v>0.951104471035909</v>
      </c>
      <c r="G98" s="512">
        <v>0.16303308552822116</v>
      </c>
      <c r="H98" s="512">
        <v>0.10327848903946341</v>
      </c>
      <c r="I98" s="529" t="s">
        <v>1329</v>
      </c>
      <c r="N98" s="6">
        <v>504</v>
      </c>
    </row>
    <row r="99" spans="1:14" x14ac:dyDescent="0.25">
      <c r="A99" s="235">
        <v>505</v>
      </c>
      <c r="B99" s="329"/>
      <c r="C99" s="336" t="s">
        <v>1328</v>
      </c>
      <c r="D99" s="528">
        <v>-4246951.5934927315</v>
      </c>
      <c r="E99" s="527"/>
      <c r="F99" s="526">
        <v>-2641413.9946922236</v>
      </c>
      <c r="G99" s="526">
        <v>-1605537.5988005074</v>
      </c>
      <c r="H99" s="525">
        <v>0</v>
      </c>
      <c r="I99" s="523" t="s">
        <v>1327</v>
      </c>
      <c r="N99" s="6">
        <v>505</v>
      </c>
    </row>
    <row r="100" spans="1:14" x14ac:dyDescent="0.25">
      <c r="A100" s="235"/>
      <c r="C100" s="524" t="s">
        <v>1326</v>
      </c>
      <c r="D100" s="276"/>
      <c r="E100" s="276"/>
      <c r="F100" s="276"/>
      <c r="G100" s="276"/>
      <c r="H100" s="276"/>
      <c r="I100" s="523"/>
      <c r="J100" s="52"/>
      <c r="N100" s="6"/>
    </row>
    <row r="101" spans="1:14" x14ac:dyDescent="0.25">
      <c r="A101" s="235"/>
      <c r="C101" s="43"/>
      <c r="D101" s="276"/>
      <c r="E101" s="276"/>
      <c r="F101" s="276"/>
      <c r="G101" s="276"/>
      <c r="H101" s="276"/>
      <c r="I101" s="523"/>
      <c r="N101" s="6"/>
    </row>
    <row r="102" spans="1:14" x14ac:dyDescent="0.25">
      <c r="A102" s="235">
        <v>506</v>
      </c>
      <c r="C102" s="329" t="s">
        <v>1325</v>
      </c>
      <c r="D102" s="373">
        <v>-96542098</v>
      </c>
      <c r="E102" s="508" t="s">
        <v>1324</v>
      </c>
      <c r="F102" s="507"/>
      <c r="G102" s="507"/>
      <c r="H102" s="507"/>
      <c r="J102" s="48" t="s">
        <v>1323</v>
      </c>
      <c r="N102" s="6">
        <v>506</v>
      </c>
    </row>
    <row r="103" spans="1:14" x14ac:dyDescent="0.25">
      <c r="A103" s="235"/>
      <c r="C103" s="329"/>
      <c r="D103" s="508"/>
      <c r="E103" s="508"/>
      <c r="F103" s="507"/>
      <c r="G103" s="507"/>
      <c r="H103" s="507"/>
      <c r="I103" s="48"/>
      <c r="N103" s="6"/>
    </row>
    <row r="104" spans="1:14" x14ac:dyDescent="0.25">
      <c r="A104" s="235"/>
      <c r="B104" s="249" t="s">
        <v>1322</v>
      </c>
      <c r="C104" s="347"/>
      <c r="D104" s="522"/>
      <c r="E104" s="522"/>
      <c r="F104" s="521"/>
      <c r="G104" s="521"/>
      <c r="H104" s="521"/>
      <c r="I104" s="520"/>
      <c r="J104" s="269"/>
      <c r="K104" s="39"/>
      <c r="L104" s="39"/>
      <c r="M104" s="39"/>
      <c r="N104" s="6"/>
    </row>
    <row r="105" spans="1:14" x14ac:dyDescent="0.25">
      <c r="A105" s="235"/>
      <c r="B105" s="43"/>
      <c r="C105" s="236" t="s">
        <v>532</v>
      </c>
      <c r="D105" s="236" t="s">
        <v>531</v>
      </c>
      <c r="E105" s="236" t="s">
        <v>530</v>
      </c>
      <c r="F105" s="236" t="s">
        <v>529</v>
      </c>
      <c r="G105" s="236" t="s">
        <v>554</v>
      </c>
      <c r="H105" s="236" t="s">
        <v>553</v>
      </c>
      <c r="I105" s="236" t="s">
        <v>552</v>
      </c>
      <c r="J105" s="236" t="s">
        <v>582</v>
      </c>
      <c r="N105" s="6"/>
    </row>
    <row r="106" spans="1:14" x14ac:dyDescent="0.25">
      <c r="A106" s="235"/>
      <c r="B106" s="43"/>
      <c r="C106" s="329"/>
      <c r="D106" s="518" t="s">
        <v>1321</v>
      </c>
      <c r="E106" s="518" t="s">
        <v>1320</v>
      </c>
      <c r="F106" s="507"/>
      <c r="G106" s="507"/>
      <c r="H106" s="518" t="s">
        <v>1319</v>
      </c>
      <c r="I106" s="519" t="s">
        <v>1318</v>
      </c>
      <c r="J106" s="518" t="s">
        <v>1317</v>
      </c>
      <c r="N106" s="6"/>
    </row>
    <row r="107" spans="1:14" x14ac:dyDescent="0.25">
      <c r="A107" s="235"/>
      <c r="B107" s="43"/>
      <c r="C107" s="329"/>
      <c r="D107" s="508"/>
      <c r="E107" s="508"/>
      <c r="F107" s="507"/>
      <c r="G107" s="507"/>
      <c r="H107" s="507"/>
      <c r="I107" s="51"/>
      <c r="J107" s="43"/>
      <c r="N107" s="6"/>
    </row>
    <row r="108" spans="1:14" x14ac:dyDescent="0.25">
      <c r="A108" s="235"/>
      <c r="B108" s="43"/>
      <c r="C108" s="343"/>
      <c r="D108" s="518" t="s">
        <v>1316</v>
      </c>
      <c r="E108" s="518" t="s">
        <v>1315</v>
      </c>
      <c r="F108" s="518"/>
      <c r="G108" s="518" t="s">
        <v>1314</v>
      </c>
      <c r="H108" s="518" t="s">
        <v>1297</v>
      </c>
      <c r="I108" s="235" t="s">
        <v>1313</v>
      </c>
      <c r="J108" s="235" t="s">
        <v>1312</v>
      </c>
      <c r="N108" s="6"/>
    </row>
    <row r="109" spans="1:14" x14ac:dyDescent="0.25">
      <c r="A109" s="248" t="s">
        <v>100</v>
      </c>
      <c r="B109" s="248" t="s">
        <v>545</v>
      </c>
      <c r="C109" s="343" t="s">
        <v>1311</v>
      </c>
      <c r="D109" s="517" t="s">
        <v>1310</v>
      </c>
      <c r="E109" s="517" t="s">
        <v>1309</v>
      </c>
      <c r="F109" s="517" t="s">
        <v>1308</v>
      </c>
      <c r="G109" s="517" t="s">
        <v>1307</v>
      </c>
      <c r="H109" s="517" t="s">
        <v>1294</v>
      </c>
      <c r="I109" s="248" t="s">
        <v>1306</v>
      </c>
      <c r="J109" s="248" t="s">
        <v>1305</v>
      </c>
      <c r="N109" s="248" t="s">
        <v>100</v>
      </c>
    </row>
    <row r="110" spans="1:14" x14ac:dyDescent="0.25">
      <c r="A110" s="235">
        <v>600</v>
      </c>
      <c r="B110" s="43"/>
      <c r="C110" s="487" t="s">
        <v>1304</v>
      </c>
      <c r="D110" s="516"/>
      <c r="E110" s="321">
        <v>-1470878157.7303393</v>
      </c>
      <c r="F110" s="507"/>
      <c r="G110" s="18">
        <v>365</v>
      </c>
      <c r="H110" s="512">
        <v>1</v>
      </c>
      <c r="I110" s="515"/>
      <c r="J110" s="514">
        <v>-1470878157.7303393</v>
      </c>
      <c r="N110" s="6">
        <v>600</v>
      </c>
    </row>
    <row r="111" spans="1:14" x14ac:dyDescent="0.25">
      <c r="A111" s="235">
        <v>601</v>
      </c>
      <c r="B111" s="133">
        <v>2021</v>
      </c>
      <c r="C111" s="487" t="s">
        <v>518</v>
      </c>
      <c r="D111" s="321">
        <v>-3154231.8600315056</v>
      </c>
      <c r="E111" s="321">
        <v>-1474032389.5903709</v>
      </c>
      <c r="F111" s="18">
        <v>31</v>
      </c>
      <c r="G111" s="18">
        <v>335</v>
      </c>
      <c r="H111" s="512">
        <v>0.9178082191780822</v>
      </c>
      <c r="I111" s="511">
        <v>-2894979.9263302861</v>
      </c>
      <c r="J111" s="109">
        <v>-1473773137.6566696</v>
      </c>
      <c r="N111" s="6">
        <v>601</v>
      </c>
    </row>
    <row r="112" spans="1:14" x14ac:dyDescent="0.25">
      <c r="A112" s="235">
        <v>602</v>
      </c>
      <c r="B112" s="133">
        <v>2021</v>
      </c>
      <c r="C112" s="487" t="s">
        <v>517</v>
      </c>
      <c r="D112" s="321">
        <v>-3154231.8600315056</v>
      </c>
      <c r="E112" s="321">
        <v>-1477186621.4504025</v>
      </c>
      <c r="F112" s="513">
        <v>28</v>
      </c>
      <c r="G112" s="18">
        <v>307</v>
      </c>
      <c r="H112" s="512">
        <v>0.84109589041095889</v>
      </c>
      <c r="I112" s="511">
        <v>-2653011.4548758143</v>
      </c>
      <c r="J112" s="109">
        <v>-1476426149.1115453</v>
      </c>
      <c r="N112" s="6">
        <v>602</v>
      </c>
    </row>
    <row r="113" spans="1:14" x14ac:dyDescent="0.25">
      <c r="A113" s="235">
        <v>603</v>
      </c>
      <c r="B113" s="133">
        <v>2021</v>
      </c>
      <c r="C113" s="487" t="s">
        <v>516</v>
      </c>
      <c r="D113" s="321">
        <v>-3154231.8600315056</v>
      </c>
      <c r="E113" s="321">
        <v>-1480340853.3104341</v>
      </c>
      <c r="F113" s="18">
        <v>31</v>
      </c>
      <c r="G113" s="18">
        <v>276</v>
      </c>
      <c r="H113" s="512">
        <v>0.75616438356164384</v>
      </c>
      <c r="I113" s="511">
        <v>-2385117.7900512205</v>
      </c>
      <c r="J113" s="109">
        <v>-1478811266.9015965</v>
      </c>
      <c r="N113" s="6">
        <v>603</v>
      </c>
    </row>
    <row r="114" spans="1:14" x14ac:dyDescent="0.25">
      <c r="A114" s="235">
        <v>604</v>
      </c>
      <c r="B114" s="133">
        <v>2021</v>
      </c>
      <c r="C114" s="487" t="s">
        <v>515</v>
      </c>
      <c r="D114" s="321">
        <v>-3154231.8600315056</v>
      </c>
      <c r="E114" s="321">
        <v>-1483495085.1704657</v>
      </c>
      <c r="F114" s="18">
        <v>30</v>
      </c>
      <c r="G114" s="18">
        <v>246</v>
      </c>
      <c r="H114" s="512">
        <v>0.67397260273972603</v>
      </c>
      <c r="I114" s="511">
        <v>-2125865.8563500009</v>
      </c>
      <c r="J114" s="109">
        <v>-1480937132.7579465</v>
      </c>
      <c r="N114" s="6">
        <v>604</v>
      </c>
    </row>
    <row r="115" spans="1:14" x14ac:dyDescent="0.25">
      <c r="A115" s="235">
        <v>605</v>
      </c>
      <c r="B115" s="133">
        <v>2021</v>
      </c>
      <c r="C115" s="487" t="s">
        <v>514</v>
      </c>
      <c r="D115" s="321">
        <v>-3154231.8600315056</v>
      </c>
      <c r="E115" s="321">
        <v>-1486649317.0304973</v>
      </c>
      <c r="F115" s="18">
        <v>31</v>
      </c>
      <c r="G115" s="18">
        <v>215</v>
      </c>
      <c r="H115" s="512">
        <v>0.58904109589041098</v>
      </c>
      <c r="I115" s="511">
        <v>-1857972.1915254074</v>
      </c>
      <c r="J115" s="109">
        <v>-1482795104.949472</v>
      </c>
      <c r="N115" s="6">
        <v>605</v>
      </c>
    </row>
    <row r="116" spans="1:14" x14ac:dyDescent="0.25">
      <c r="A116" s="235">
        <v>606</v>
      </c>
      <c r="B116" s="133">
        <v>2021</v>
      </c>
      <c r="C116" s="487" t="s">
        <v>723</v>
      </c>
      <c r="D116" s="321">
        <v>-3154231.8600315056</v>
      </c>
      <c r="E116" s="321">
        <v>-1489803548.8905289</v>
      </c>
      <c r="F116" s="18">
        <v>30</v>
      </c>
      <c r="G116" s="18">
        <v>185</v>
      </c>
      <c r="H116" s="512">
        <v>0.50684931506849318</v>
      </c>
      <c r="I116" s="511">
        <v>-1598720.2578241879</v>
      </c>
      <c r="J116" s="109">
        <v>-1484393825.2072961</v>
      </c>
      <c r="N116" s="6">
        <v>606</v>
      </c>
    </row>
    <row r="117" spans="1:14" x14ac:dyDescent="0.25">
      <c r="A117" s="235">
        <v>607</v>
      </c>
      <c r="B117" s="133">
        <v>2021</v>
      </c>
      <c r="C117" s="487" t="s">
        <v>512</v>
      </c>
      <c r="D117" s="321">
        <v>-3154231.8600315056</v>
      </c>
      <c r="E117" s="321">
        <v>-1492957780.7505605</v>
      </c>
      <c r="F117" s="18">
        <v>31</v>
      </c>
      <c r="G117" s="18">
        <v>154</v>
      </c>
      <c r="H117" s="512">
        <v>0.42191780821917807</v>
      </c>
      <c r="I117" s="511">
        <v>-1330826.5929995941</v>
      </c>
      <c r="J117" s="109">
        <v>-1485724651.8002958</v>
      </c>
      <c r="N117" s="6">
        <v>607</v>
      </c>
    </row>
    <row r="118" spans="1:14" x14ac:dyDescent="0.25">
      <c r="A118" s="235">
        <v>608</v>
      </c>
      <c r="B118" s="133">
        <v>2021</v>
      </c>
      <c r="C118" s="487" t="s">
        <v>511</v>
      </c>
      <c r="D118" s="321">
        <v>-3154231.8600315056</v>
      </c>
      <c r="E118" s="321">
        <v>-1496112012.6105921</v>
      </c>
      <c r="F118" s="18">
        <v>31</v>
      </c>
      <c r="G118" s="18">
        <v>123</v>
      </c>
      <c r="H118" s="512">
        <v>0.33698630136986302</v>
      </c>
      <c r="I118" s="511">
        <v>-1062932.9281750005</v>
      </c>
      <c r="J118" s="109">
        <v>-1486787584.7284708</v>
      </c>
      <c r="N118" s="6">
        <v>608</v>
      </c>
    </row>
    <row r="119" spans="1:14" x14ac:dyDescent="0.25">
      <c r="A119" s="235">
        <v>609</v>
      </c>
      <c r="B119" s="133">
        <v>2021</v>
      </c>
      <c r="C119" s="487" t="s">
        <v>510</v>
      </c>
      <c r="D119" s="321">
        <v>-3154231.8600315056</v>
      </c>
      <c r="E119" s="321">
        <v>-1499266244.4706237</v>
      </c>
      <c r="F119" s="18">
        <v>30</v>
      </c>
      <c r="G119" s="18">
        <v>93</v>
      </c>
      <c r="H119" s="512">
        <v>0.25479452054794521</v>
      </c>
      <c r="I119" s="511">
        <v>-803680.99447378085</v>
      </c>
      <c r="J119" s="109">
        <v>-1487591265.7229445</v>
      </c>
      <c r="N119" s="6">
        <v>609</v>
      </c>
    </row>
    <row r="120" spans="1:14" x14ac:dyDescent="0.25">
      <c r="A120" s="235">
        <v>610</v>
      </c>
      <c r="B120" s="133">
        <v>2021</v>
      </c>
      <c r="C120" s="487" t="s">
        <v>509</v>
      </c>
      <c r="D120" s="321">
        <v>-3154231.8600315056</v>
      </c>
      <c r="E120" s="321">
        <v>-1502420476.3306553</v>
      </c>
      <c r="F120" s="18">
        <v>31</v>
      </c>
      <c r="G120" s="18">
        <v>62</v>
      </c>
      <c r="H120" s="512">
        <v>0.16986301369863013</v>
      </c>
      <c r="I120" s="511">
        <v>-535787.32964918728</v>
      </c>
      <c r="J120" s="109">
        <v>-1488127053.0525937</v>
      </c>
      <c r="N120" s="6">
        <v>610</v>
      </c>
    </row>
    <row r="121" spans="1:14" x14ac:dyDescent="0.25">
      <c r="A121" s="235">
        <v>611</v>
      </c>
      <c r="B121" s="133">
        <v>2021</v>
      </c>
      <c r="C121" s="487" t="s">
        <v>508</v>
      </c>
      <c r="D121" s="321">
        <v>-3154231.8600315056</v>
      </c>
      <c r="E121" s="321">
        <v>-1505574708.1906869</v>
      </c>
      <c r="F121" s="18">
        <v>30</v>
      </c>
      <c r="G121" s="18">
        <v>32</v>
      </c>
      <c r="H121" s="512">
        <v>8.7671232876712329E-2</v>
      </c>
      <c r="I121" s="511">
        <v>-276535.3959479676</v>
      </c>
      <c r="J121" s="109">
        <v>-1488403588.4485416</v>
      </c>
      <c r="N121" s="6">
        <v>611</v>
      </c>
    </row>
    <row r="122" spans="1:14" x14ac:dyDescent="0.25">
      <c r="A122" s="235">
        <v>612</v>
      </c>
      <c r="B122" s="133">
        <v>2021</v>
      </c>
      <c r="C122" s="487" t="s">
        <v>507</v>
      </c>
      <c r="D122" s="321">
        <v>-3154231.8600315056</v>
      </c>
      <c r="E122" s="321">
        <v>-1508728940.0507185</v>
      </c>
      <c r="F122" s="18">
        <v>31</v>
      </c>
      <c r="G122" s="513">
        <v>1</v>
      </c>
      <c r="H122" s="512">
        <v>2.7397260273972603E-3</v>
      </c>
      <c r="I122" s="511">
        <v>-8641.7311233739874</v>
      </c>
      <c r="J122" s="510">
        <v>-1488412230.1796651</v>
      </c>
      <c r="N122" s="6">
        <v>612</v>
      </c>
    </row>
    <row r="123" spans="1:14" x14ac:dyDescent="0.25">
      <c r="A123" s="235">
        <v>613</v>
      </c>
      <c r="B123" s="43"/>
      <c r="C123" s="487" t="s">
        <v>539</v>
      </c>
      <c r="D123" s="321"/>
      <c r="E123" s="321">
        <v>-1508728940.0507174</v>
      </c>
      <c r="F123" s="507"/>
      <c r="G123" s="507"/>
      <c r="H123" s="507"/>
      <c r="I123" s="51"/>
      <c r="J123" s="509"/>
      <c r="N123" s="6">
        <v>613</v>
      </c>
    </row>
    <row r="124" spans="1:14" x14ac:dyDescent="0.25">
      <c r="A124" s="235">
        <v>614</v>
      </c>
      <c r="B124" s="43"/>
      <c r="C124" s="329"/>
      <c r="D124" s="508"/>
      <c r="E124" s="508"/>
      <c r="F124" s="507"/>
      <c r="G124" s="507"/>
      <c r="H124" s="507"/>
      <c r="I124" s="506" t="s">
        <v>1303</v>
      </c>
      <c r="J124" s="505">
        <v>-1488412230.1796651</v>
      </c>
      <c r="N124" s="6">
        <v>614</v>
      </c>
    </row>
    <row r="125" spans="1:14" x14ac:dyDescent="0.25">
      <c r="A125" s="114"/>
      <c r="C125" s="43"/>
      <c r="K125" s="6"/>
    </row>
    <row r="126" spans="1:14" x14ac:dyDescent="0.25">
      <c r="A126" s="114"/>
      <c r="B126" s="249" t="s">
        <v>1302</v>
      </c>
      <c r="C126" s="269"/>
      <c r="D126" s="39"/>
      <c r="E126" s="39"/>
      <c r="F126" s="39"/>
      <c r="G126" s="39"/>
      <c r="H126" s="39"/>
      <c r="I126" s="39"/>
      <c r="J126" s="39"/>
      <c r="K126" s="39"/>
      <c r="L126" s="39"/>
      <c r="M126" s="39"/>
      <c r="N126" s="6"/>
    </row>
    <row r="127" spans="1:14" x14ac:dyDescent="0.25">
      <c r="A127" s="114"/>
      <c r="C127" s="81" t="s">
        <v>1301</v>
      </c>
      <c r="E127" s="17"/>
      <c r="F127" s="284" t="s">
        <v>1300</v>
      </c>
      <c r="G127" s="284" t="s">
        <v>1299</v>
      </c>
      <c r="H127" s="17"/>
      <c r="N127" s="6"/>
    </row>
    <row r="128" spans="1:14" x14ac:dyDescent="0.25">
      <c r="A128" s="114"/>
      <c r="D128" s="331" t="s">
        <v>980</v>
      </c>
      <c r="E128" s="17"/>
      <c r="F128" s="504">
        <v>0.05</v>
      </c>
      <c r="G128" s="504">
        <v>9.5000000000000001E-2</v>
      </c>
      <c r="H128" s="504">
        <v>0.27983599999999997</v>
      </c>
      <c r="I128" s="6" t="s">
        <v>1298</v>
      </c>
      <c r="K128" s="503" t="s">
        <v>1297</v>
      </c>
      <c r="L128" s="6" t="s">
        <v>546</v>
      </c>
      <c r="M128" s="6" t="s">
        <v>571</v>
      </c>
      <c r="N128" s="114"/>
    </row>
    <row r="129" spans="1:14" x14ac:dyDescent="0.25">
      <c r="A129" s="114"/>
      <c r="D129" s="343" t="s">
        <v>994</v>
      </c>
      <c r="E129" s="37" t="s">
        <v>1296</v>
      </c>
      <c r="F129" s="37" t="s">
        <v>1295</v>
      </c>
      <c r="G129" s="37" t="s">
        <v>1295</v>
      </c>
      <c r="H129" s="37" t="s">
        <v>1287</v>
      </c>
      <c r="I129" s="96" t="s">
        <v>1286</v>
      </c>
      <c r="J129" s="37" t="s">
        <v>1285</v>
      </c>
      <c r="K129" s="502" t="s">
        <v>1294</v>
      </c>
      <c r="L129" s="343" t="s">
        <v>949</v>
      </c>
      <c r="M129" s="37" t="s">
        <v>949</v>
      </c>
      <c r="N129" s="114"/>
    </row>
    <row r="130" spans="1:14" x14ac:dyDescent="0.25">
      <c r="A130" s="114"/>
      <c r="C130" s="236" t="s">
        <v>532</v>
      </c>
      <c r="D130" s="236" t="s">
        <v>531</v>
      </c>
      <c r="E130" s="236" t="s">
        <v>530</v>
      </c>
      <c r="F130" s="236" t="s">
        <v>529</v>
      </c>
      <c r="G130" s="236" t="s">
        <v>554</v>
      </c>
      <c r="H130" s="236" t="s">
        <v>553</v>
      </c>
      <c r="I130" s="236" t="s">
        <v>552</v>
      </c>
      <c r="J130" s="236" t="s">
        <v>582</v>
      </c>
      <c r="K130" s="236" t="s">
        <v>581</v>
      </c>
      <c r="L130" s="236" t="s">
        <v>729</v>
      </c>
      <c r="M130" s="236" t="s">
        <v>728</v>
      </c>
      <c r="N130" s="114"/>
    </row>
    <row r="131" spans="1:14" ht="45" x14ac:dyDescent="0.25">
      <c r="A131" s="248" t="s">
        <v>100</v>
      </c>
      <c r="B131" s="248" t="s">
        <v>545</v>
      </c>
      <c r="C131" s="46" t="s">
        <v>971</v>
      </c>
      <c r="D131" s="495" t="s">
        <v>1293</v>
      </c>
      <c r="E131" s="495" t="s">
        <v>1292</v>
      </c>
      <c r="F131" s="495" t="s">
        <v>1278</v>
      </c>
      <c r="G131" s="498"/>
      <c r="H131" s="495" t="s">
        <v>1291</v>
      </c>
      <c r="I131" s="114" t="s">
        <v>1275</v>
      </c>
      <c r="J131" s="114" t="s">
        <v>1274</v>
      </c>
      <c r="K131" s="495" t="s">
        <v>1273</v>
      </c>
      <c r="L131" s="114" t="s">
        <v>1272</v>
      </c>
      <c r="M131" s="494" t="s">
        <v>1271</v>
      </c>
      <c r="N131" s="114"/>
    </row>
    <row r="132" spans="1:14" x14ac:dyDescent="0.25">
      <c r="A132" s="235">
        <v>700</v>
      </c>
      <c r="B132" s="133">
        <v>2022</v>
      </c>
      <c r="C132" s="487" t="s">
        <v>518</v>
      </c>
      <c r="D132" s="334">
        <v>62793263.9114419</v>
      </c>
      <c r="E132" s="486">
        <v>1798620.567790563</v>
      </c>
      <c r="F132" s="486">
        <v>3139663.195572095</v>
      </c>
      <c r="G132" s="486"/>
      <c r="H132" s="486">
        <v>-375272.00478787278</v>
      </c>
      <c r="I132" s="33">
        <v>1872292.3165075828</v>
      </c>
      <c r="J132" s="33">
        <v>1497020.31171971</v>
      </c>
      <c r="K132" s="501">
        <v>0.9178082191780822</v>
      </c>
      <c r="L132" s="486">
        <v>1373977.5463728844</v>
      </c>
      <c r="M132" s="293">
        <v>1373977.5463728844</v>
      </c>
      <c r="N132" s="6">
        <v>700</v>
      </c>
    </row>
    <row r="133" spans="1:14" x14ac:dyDescent="0.25">
      <c r="A133" s="235">
        <v>701</v>
      </c>
      <c r="B133" s="133">
        <v>2022</v>
      </c>
      <c r="C133" s="487" t="s">
        <v>517</v>
      </c>
      <c r="D133" s="334">
        <v>105827219.84780945</v>
      </c>
      <c r="E133" s="486">
        <v>2778659.4536993587</v>
      </c>
      <c r="F133" s="486">
        <v>5291360.9923904724</v>
      </c>
      <c r="G133" s="486"/>
      <c r="H133" s="486">
        <v>-703144.34778116643</v>
      </c>
      <c r="I133" s="33">
        <v>1872292.3165075828</v>
      </c>
      <c r="J133" s="33">
        <v>1169147.9687264164</v>
      </c>
      <c r="K133" s="501">
        <v>0.84109589041095889</v>
      </c>
      <c r="L133" s="486">
        <v>983365.55177810905</v>
      </c>
      <c r="M133" s="293">
        <v>2357343.0981509937</v>
      </c>
      <c r="N133" s="6">
        <v>701</v>
      </c>
    </row>
    <row r="134" spans="1:14" x14ac:dyDescent="0.25">
      <c r="A134" s="235">
        <v>702</v>
      </c>
      <c r="B134" s="133">
        <v>2022</v>
      </c>
      <c r="C134" s="487" t="s">
        <v>516</v>
      </c>
      <c r="D134" s="334">
        <v>109525758.5872464</v>
      </c>
      <c r="E134" s="486">
        <v>2614336.7115474637</v>
      </c>
      <c r="F134" s="486">
        <v>5476287.9293623203</v>
      </c>
      <c r="G134" s="486"/>
      <c r="H134" s="486">
        <v>-800876.98098843812</v>
      </c>
      <c r="I134" s="33">
        <v>1872292.3165075828</v>
      </c>
      <c r="J134" s="33">
        <v>1071415.3355191448</v>
      </c>
      <c r="K134" s="501">
        <v>0.75616438356164384</v>
      </c>
      <c r="L134" s="486">
        <v>810166.1167213259</v>
      </c>
      <c r="M134" s="293">
        <v>3167509.2148723197</v>
      </c>
      <c r="N134" s="6">
        <v>702</v>
      </c>
    </row>
    <row r="135" spans="1:14" x14ac:dyDescent="0.25">
      <c r="A135" s="235">
        <v>703</v>
      </c>
      <c r="B135" s="133">
        <v>2022</v>
      </c>
      <c r="C135" s="487" t="s">
        <v>515</v>
      </c>
      <c r="D135" s="334">
        <v>94315346.158920437</v>
      </c>
      <c r="E135" s="486">
        <v>2026143.1429049796</v>
      </c>
      <c r="F135" s="486">
        <v>4715767.3079460217</v>
      </c>
      <c r="G135" s="486"/>
      <c r="H135" s="486">
        <v>-752653.66784842499</v>
      </c>
      <c r="I135" s="33">
        <v>1872292.3165075828</v>
      </c>
      <c r="J135" s="33">
        <v>1119638.6486591578</v>
      </c>
      <c r="K135" s="501">
        <v>0.67397260273972603</v>
      </c>
      <c r="L135" s="486">
        <v>754605.77416480228</v>
      </c>
      <c r="M135" s="293">
        <v>3922114.9890371221</v>
      </c>
      <c r="N135" s="6">
        <v>703</v>
      </c>
    </row>
    <row r="136" spans="1:14" x14ac:dyDescent="0.25">
      <c r="A136" s="235">
        <v>704</v>
      </c>
      <c r="B136" s="133">
        <v>2022</v>
      </c>
      <c r="C136" s="487" t="s">
        <v>514</v>
      </c>
      <c r="D136" s="334">
        <v>84710442.535163522</v>
      </c>
      <c r="E136" s="486">
        <v>1617603.914386566</v>
      </c>
      <c r="F136" s="486">
        <v>4235522.1267581759</v>
      </c>
      <c r="G136" s="486"/>
      <c r="H136" s="486">
        <v>-732587.76087722182</v>
      </c>
      <c r="I136" s="33">
        <v>1872292.3165075828</v>
      </c>
      <c r="J136" s="33">
        <v>1139704.555630361</v>
      </c>
      <c r="K136" s="501">
        <v>0.58904109589041098</v>
      </c>
      <c r="L136" s="486">
        <v>671332.82043980167</v>
      </c>
      <c r="M136" s="293">
        <v>4593447.8094769241</v>
      </c>
      <c r="N136" s="6">
        <v>704</v>
      </c>
    </row>
    <row r="137" spans="1:14" x14ac:dyDescent="0.25">
      <c r="A137" s="235">
        <v>705</v>
      </c>
      <c r="B137" s="133">
        <v>2022</v>
      </c>
      <c r="C137" s="487" t="s">
        <v>723</v>
      </c>
      <c r="D137" s="334">
        <v>76446578.370898247</v>
      </c>
      <c r="E137" s="486">
        <v>1277324.7975600071</v>
      </c>
      <c r="F137" s="486">
        <v>3822328.9185449127</v>
      </c>
      <c r="G137" s="486"/>
      <c r="H137" s="486">
        <v>-712183.77319993195</v>
      </c>
      <c r="I137" s="33">
        <v>1872292.3165075828</v>
      </c>
      <c r="J137" s="33">
        <v>1160108.5433076508</v>
      </c>
      <c r="K137" s="501">
        <v>0.50684931506849318</v>
      </c>
      <c r="L137" s="486">
        <v>588000.22058059019</v>
      </c>
      <c r="M137" s="293">
        <v>5181448.0300575141</v>
      </c>
      <c r="N137" s="6">
        <v>705</v>
      </c>
    </row>
    <row r="138" spans="1:14" x14ac:dyDescent="0.25">
      <c r="A138" s="235">
        <v>706</v>
      </c>
      <c r="B138" s="133">
        <v>2022</v>
      </c>
      <c r="C138" s="487" t="s">
        <v>512</v>
      </c>
      <c r="D138" s="334">
        <v>65168045.317073867</v>
      </c>
      <c r="E138" s="486">
        <v>933321.34188233048</v>
      </c>
      <c r="F138" s="486">
        <v>3258402.2658536937</v>
      </c>
      <c r="G138" s="486"/>
      <c r="H138" s="486">
        <v>-650641.34544045036</v>
      </c>
      <c r="I138" s="33">
        <v>1872292.3165075828</v>
      </c>
      <c r="J138" s="33">
        <v>1221650.9710671324</v>
      </c>
      <c r="K138" s="501">
        <v>0.42191780821917807</v>
      </c>
      <c r="L138" s="486">
        <v>515436.30012147501</v>
      </c>
      <c r="M138" s="293">
        <v>5696884.3301789891</v>
      </c>
      <c r="N138" s="6">
        <v>706</v>
      </c>
    </row>
    <row r="139" spans="1:14" x14ac:dyDescent="0.25">
      <c r="A139" s="235">
        <v>707</v>
      </c>
      <c r="B139" s="133">
        <v>2022</v>
      </c>
      <c r="C139" s="487" t="s">
        <v>511</v>
      </c>
      <c r="D139" s="334">
        <v>107195667.74996752</v>
      </c>
      <c r="E139" s="486">
        <v>1279359.1805819159</v>
      </c>
      <c r="F139" s="486">
        <v>5359783.387498376</v>
      </c>
      <c r="G139" s="486"/>
      <c r="H139" s="486">
        <v>-1141849.5883666743</v>
      </c>
      <c r="I139" s="33">
        <v>1872292.3165075828</v>
      </c>
      <c r="J139" s="33">
        <v>730442.72814090853</v>
      </c>
      <c r="K139" s="501">
        <v>0.33698630136986302</v>
      </c>
      <c r="L139" s="486">
        <v>246149.19331871712</v>
      </c>
      <c r="M139" s="293">
        <v>5943033.5234977063</v>
      </c>
      <c r="N139" s="6">
        <v>707</v>
      </c>
    </row>
    <row r="140" spans="1:14" x14ac:dyDescent="0.25">
      <c r="A140" s="235">
        <v>708</v>
      </c>
      <c r="B140" s="133">
        <v>2022</v>
      </c>
      <c r="C140" s="487" t="s">
        <v>510</v>
      </c>
      <c r="D140" s="334">
        <v>94143048.919391602</v>
      </c>
      <c r="E140" s="486">
        <v>898862.99661980558</v>
      </c>
      <c r="F140" s="486">
        <v>4707152.4459695807</v>
      </c>
      <c r="G140" s="486"/>
      <c r="H140" s="486">
        <v>-1065696.4863482434</v>
      </c>
      <c r="I140" s="33">
        <v>1872292.3165075828</v>
      </c>
      <c r="J140" s="33">
        <v>806595.83015933936</v>
      </c>
      <c r="K140" s="501">
        <v>0.25479452054794521</v>
      </c>
      <c r="L140" s="486">
        <v>205516.1978214207</v>
      </c>
      <c r="M140" s="293">
        <v>6148549.7213191269</v>
      </c>
      <c r="N140" s="6">
        <v>708</v>
      </c>
    </row>
    <row r="141" spans="1:14" x14ac:dyDescent="0.25">
      <c r="A141" s="235">
        <v>709</v>
      </c>
      <c r="B141" s="133">
        <v>2022</v>
      </c>
      <c r="C141" s="487" t="s">
        <v>509</v>
      </c>
      <c r="D141" s="334">
        <v>46934913.737764984</v>
      </c>
      <c r="E141" s="486">
        <v>336095.37049736665</v>
      </c>
      <c r="F141" s="486">
        <v>2346745.6868882491</v>
      </c>
      <c r="G141" s="486"/>
      <c r="H141" s="486">
        <v>-562652.34193755896</v>
      </c>
      <c r="I141" s="33">
        <v>1872292.3165075828</v>
      </c>
      <c r="J141" s="33">
        <v>1309639.9745700238</v>
      </c>
      <c r="K141" s="501">
        <v>0.16986301369863013</v>
      </c>
      <c r="L141" s="486">
        <v>222459.39294066158</v>
      </c>
      <c r="M141" s="293">
        <v>6371009.1142597888</v>
      </c>
      <c r="N141" s="6">
        <v>709</v>
      </c>
    </row>
    <row r="142" spans="1:14" x14ac:dyDescent="0.25">
      <c r="A142" s="235">
        <v>710</v>
      </c>
      <c r="B142" s="133">
        <v>2022</v>
      </c>
      <c r="C142" s="487" t="s">
        <v>508</v>
      </c>
      <c r="D142" s="334">
        <v>123905410.78088114</v>
      </c>
      <c r="E142" s="486">
        <v>591514.66895486286</v>
      </c>
      <c r="F142" s="486">
        <v>6195270.539044057</v>
      </c>
      <c r="G142" s="486"/>
      <c r="H142" s="486">
        <v>-1568132.6276622794</v>
      </c>
      <c r="I142" s="33">
        <v>1872292.3165075828</v>
      </c>
      <c r="J142" s="33">
        <v>304159.68884530338</v>
      </c>
      <c r="K142" s="501">
        <v>8.7671232876712329E-2</v>
      </c>
      <c r="L142" s="486">
        <v>26666.054912464955</v>
      </c>
      <c r="M142" s="293">
        <v>6397675.1691722535</v>
      </c>
      <c r="N142" s="6">
        <v>710</v>
      </c>
    </row>
    <row r="143" spans="1:14" x14ac:dyDescent="0.25">
      <c r="A143" s="235">
        <v>711</v>
      </c>
      <c r="B143" s="133">
        <v>2022</v>
      </c>
      <c r="C143" s="487" t="s">
        <v>507</v>
      </c>
      <c r="D143" s="493">
        <v>138386795.19064838</v>
      </c>
      <c r="E143" s="492">
        <v>330323.82859244599</v>
      </c>
      <c r="F143" s="492">
        <v>6919339.759532419</v>
      </c>
      <c r="G143" s="492"/>
      <c r="H143" s="492">
        <v>-1843843.8620505182</v>
      </c>
      <c r="I143" s="491">
        <v>1872292.3165075828</v>
      </c>
      <c r="J143" s="491">
        <v>28448.454457064625</v>
      </c>
      <c r="K143" s="501">
        <v>2.7397260273972603E-3</v>
      </c>
      <c r="L143" s="486">
        <v>77.940971115245546</v>
      </c>
      <c r="M143" s="293">
        <v>6397753.1101433691</v>
      </c>
      <c r="N143" s="6">
        <v>711</v>
      </c>
    </row>
    <row r="144" spans="1:14" x14ac:dyDescent="0.25">
      <c r="A144" s="235">
        <v>712</v>
      </c>
      <c r="C144" s="487" t="s">
        <v>1270</v>
      </c>
      <c r="D144" s="500">
        <v>1109352491.1072075</v>
      </c>
      <c r="E144" s="489">
        <v>16482165.975017667</v>
      </c>
      <c r="F144" s="489">
        <v>55467624.555360384</v>
      </c>
      <c r="G144" s="489"/>
      <c r="H144" s="489">
        <v>-10909534.787288779</v>
      </c>
      <c r="I144" s="95">
        <v>22467507.798090991</v>
      </c>
      <c r="J144" s="95">
        <v>11557973.010802215</v>
      </c>
      <c r="K144" s="499" t="e">
        <v>#VALUE!</v>
      </c>
      <c r="N144" s="6">
        <v>712</v>
      </c>
    </row>
    <row r="145" spans="1:16" x14ac:dyDescent="0.25">
      <c r="A145" s="235"/>
      <c r="C145" s="487"/>
      <c r="D145" s="334"/>
      <c r="E145" s="293"/>
      <c r="F145" s="293"/>
      <c r="G145" s="293"/>
      <c r="H145" s="293"/>
      <c r="J145" s="33"/>
      <c r="K145" s="499"/>
      <c r="N145" s="17"/>
    </row>
    <row r="146" spans="1:16" x14ac:dyDescent="0.25">
      <c r="A146" s="235">
        <v>713</v>
      </c>
      <c r="C146" s="487" t="s">
        <v>544</v>
      </c>
      <c r="D146" s="334"/>
      <c r="H146" s="293">
        <v>-10909534.787288779</v>
      </c>
      <c r="I146" s="17"/>
      <c r="J146" s="293">
        <v>11557973.010802215</v>
      </c>
      <c r="K146" s="498">
        <v>1</v>
      </c>
      <c r="L146" s="486">
        <v>11557973.010802215</v>
      </c>
      <c r="M146" s="293">
        <v>11557973.010802215</v>
      </c>
      <c r="N146" s="6">
        <v>713</v>
      </c>
    </row>
    <row r="147" spans="1:16" ht="30" x14ac:dyDescent="0.25">
      <c r="A147" s="235"/>
      <c r="C147" s="487"/>
      <c r="D147" s="343" t="s">
        <v>994</v>
      </c>
      <c r="E147" s="96" t="s">
        <v>1290</v>
      </c>
      <c r="F147" s="96" t="s">
        <v>1289</v>
      </c>
      <c r="G147" s="96" t="s">
        <v>1288</v>
      </c>
      <c r="H147" s="37" t="s">
        <v>1287</v>
      </c>
      <c r="I147" s="96" t="s">
        <v>1286</v>
      </c>
      <c r="J147" s="497" t="s">
        <v>1285</v>
      </c>
      <c r="K147" s="496" t="s">
        <v>1284</v>
      </c>
      <c r="L147" s="477" t="s">
        <v>1283</v>
      </c>
      <c r="M147" s="96" t="s">
        <v>1282</v>
      </c>
      <c r="N147" s="6"/>
    </row>
    <row r="148" spans="1:16" ht="102.75" customHeight="1" x14ac:dyDescent="0.25">
      <c r="A148" s="248" t="s">
        <v>100</v>
      </c>
      <c r="B148" s="248"/>
      <c r="C148" s="46" t="s">
        <v>1281</v>
      </c>
      <c r="D148" s="495" t="s">
        <v>1280</v>
      </c>
      <c r="E148" s="495" t="s">
        <v>1279</v>
      </c>
      <c r="F148" s="495" t="s">
        <v>1278</v>
      </c>
      <c r="G148" s="495" t="s">
        <v>1277</v>
      </c>
      <c r="H148" s="495" t="s">
        <v>1276</v>
      </c>
      <c r="I148" s="114" t="s">
        <v>1275</v>
      </c>
      <c r="J148" s="114" t="s">
        <v>1274</v>
      </c>
      <c r="K148" s="495" t="s">
        <v>1273</v>
      </c>
      <c r="L148" s="114" t="s">
        <v>1272</v>
      </c>
      <c r="M148" s="494" t="s">
        <v>1271</v>
      </c>
      <c r="N148" s="17"/>
    </row>
    <row r="149" spans="1:16" x14ac:dyDescent="0.25">
      <c r="A149" s="235">
        <v>714</v>
      </c>
      <c r="B149" s="133">
        <v>2023</v>
      </c>
      <c r="C149" s="487" t="s">
        <v>518</v>
      </c>
      <c r="D149" s="334">
        <v>49618270.568053111</v>
      </c>
      <c r="E149" s="486">
        <v>4069222.9816537891</v>
      </c>
      <c r="F149" s="486">
        <v>2480913.5284026559</v>
      </c>
      <c r="G149" s="486">
        <v>8782373.8879320603</v>
      </c>
      <c r="H149" s="486">
        <v>-2013158.2151433718</v>
      </c>
      <c r="I149" s="33">
        <v>1872292.3165075828</v>
      </c>
      <c r="J149" s="33">
        <v>-140865.89863578905</v>
      </c>
      <c r="K149" s="50">
        <v>0.9178082191780822</v>
      </c>
      <c r="L149" s="486">
        <v>-129287.87956983379</v>
      </c>
      <c r="M149" s="293">
        <v>11428685.131232381</v>
      </c>
      <c r="N149" s="6">
        <v>714</v>
      </c>
      <c r="P149" s="114"/>
    </row>
    <row r="150" spans="1:16" x14ac:dyDescent="0.25">
      <c r="A150" s="235">
        <v>715</v>
      </c>
      <c r="B150" s="133">
        <v>2023</v>
      </c>
      <c r="C150" s="487" t="s">
        <v>517</v>
      </c>
      <c r="D150" s="334">
        <v>116096400.44989839</v>
      </c>
      <c r="E150" s="486">
        <v>5696273.5739464834</v>
      </c>
      <c r="F150" s="486">
        <v>5804820.0224949196</v>
      </c>
      <c r="G150" s="486">
        <v>8782373.8879320603</v>
      </c>
      <c r="H150" s="486">
        <v>-2487999.5832793559</v>
      </c>
      <c r="I150" s="33">
        <v>1872292.3165075828</v>
      </c>
      <c r="J150" s="33">
        <v>-615707.26677177311</v>
      </c>
      <c r="K150" s="50">
        <v>0.84109589041095889</v>
      </c>
      <c r="L150" s="486">
        <v>-517868.85177790228</v>
      </c>
      <c r="M150" s="293">
        <v>10910816.279454479</v>
      </c>
      <c r="N150" s="6">
        <v>715</v>
      </c>
      <c r="P150" s="114"/>
    </row>
    <row r="151" spans="1:16" x14ac:dyDescent="0.25">
      <c r="A151" s="235">
        <v>716</v>
      </c>
      <c r="B151" s="133">
        <v>2023</v>
      </c>
      <c r="C151" s="487" t="s">
        <v>516</v>
      </c>
      <c r="D151" s="334">
        <v>115135775.99437858</v>
      </c>
      <c r="E151" s="486">
        <v>5396226.3121750318</v>
      </c>
      <c r="F151" s="486">
        <v>5756788.7997189295</v>
      </c>
      <c r="G151" s="486">
        <v>8782373.8879320603</v>
      </c>
      <c r="H151" s="486">
        <v>-2558522.7435676898</v>
      </c>
      <c r="I151" s="33">
        <v>1872292.3165075828</v>
      </c>
      <c r="J151" s="33">
        <v>-686230.427060107</v>
      </c>
      <c r="K151" s="50">
        <v>0.75616438356164384</v>
      </c>
      <c r="L151" s="486">
        <v>-518903.00785914942</v>
      </c>
      <c r="M151" s="293">
        <v>10391913.271595329</v>
      </c>
      <c r="N151" s="6">
        <v>716</v>
      </c>
    </row>
    <row r="152" spans="1:16" x14ac:dyDescent="0.25">
      <c r="A152" s="235">
        <v>717</v>
      </c>
      <c r="B152" s="133">
        <v>2023</v>
      </c>
      <c r="C152" s="487" t="s">
        <v>515</v>
      </c>
      <c r="D152" s="334">
        <v>142511793.06752589</v>
      </c>
      <c r="E152" s="486">
        <v>5709511.0193378441</v>
      </c>
      <c r="F152" s="486">
        <v>7125589.6533762952</v>
      </c>
      <c r="G152" s="486">
        <v>8782373.8879320603</v>
      </c>
      <c r="H152" s="486">
        <v>-2853894.1599381394</v>
      </c>
      <c r="I152" s="33">
        <v>1872292.3165075828</v>
      </c>
      <c r="J152" s="33">
        <v>-981601.84343055659</v>
      </c>
      <c r="K152" s="50">
        <v>0.67397260273972603</v>
      </c>
      <c r="L152" s="486">
        <v>-661572.74927100528</v>
      </c>
      <c r="M152" s="293">
        <v>9730340.5223243237</v>
      </c>
      <c r="N152" s="6">
        <v>717</v>
      </c>
    </row>
    <row r="153" spans="1:16" x14ac:dyDescent="0.25">
      <c r="A153" s="235">
        <v>718</v>
      </c>
      <c r="B153" s="133">
        <v>2023</v>
      </c>
      <c r="C153" s="487" t="s">
        <v>514</v>
      </c>
      <c r="D153" s="334">
        <v>227324311.86141998</v>
      </c>
      <c r="E153" s="486">
        <v>6988894.1137652509</v>
      </c>
      <c r="F153" s="486">
        <v>11366215.593070999</v>
      </c>
      <c r="G153" s="486">
        <v>8782373.8879320603</v>
      </c>
      <c r="H153" s="486">
        <v>-3682556.5127863591</v>
      </c>
      <c r="I153" s="33">
        <v>1872292.3165075828</v>
      </c>
      <c r="J153" s="33">
        <v>-1810264.1962787763</v>
      </c>
      <c r="K153" s="50">
        <v>0.58904109589041098</v>
      </c>
      <c r="L153" s="486">
        <v>-1066320.0060272245</v>
      </c>
      <c r="M153" s="293">
        <v>8664020.5162970982</v>
      </c>
      <c r="N153" s="6">
        <v>718</v>
      </c>
    </row>
    <row r="154" spans="1:16" x14ac:dyDescent="0.25">
      <c r="A154" s="235">
        <v>719</v>
      </c>
      <c r="B154" s="133">
        <v>2023</v>
      </c>
      <c r="C154" s="487" t="s">
        <v>723</v>
      </c>
      <c r="D154" s="334">
        <v>59624779.481891699</v>
      </c>
      <c r="E154" s="486">
        <v>3644234.6936960593</v>
      </c>
      <c r="F154" s="486">
        <v>2981238.974094585</v>
      </c>
      <c r="G154" s="486">
        <v>8782373.8879320603</v>
      </c>
      <c r="H154" s="486">
        <v>-2272094.3091129577</v>
      </c>
      <c r="I154" s="33">
        <v>1872292.3165075828</v>
      </c>
      <c r="J154" s="33">
        <v>-399801.99260537489</v>
      </c>
      <c r="K154" s="50">
        <v>0.50684931506849318</v>
      </c>
      <c r="L154" s="486">
        <v>-202639.36611505304</v>
      </c>
      <c r="M154" s="293">
        <v>8461381.150182046</v>
      </c>
      <c r="N154" s="6">
        <v>719</v>
      </c>
    </row>
    <row r="155" spans="1:16" x14ac:dyDescent="0.25">
      <c r="A155" s="235">
        <v>720</v>
      </c>
      <c r="B155" s="133">
        <v>2023</v>
      </c>
      <c r="C155" s="487" t="s">
        <v>512</v>
      </c>
      <c r="D155" s="334">
        <v>106348381.11542998</v>
      </c>
      <c r="E155" s="486">
        <v>4171077.0728799356</v>
      </c>
      <c r="F155" s="486">
        <v>5317419.0557714999</v>
      </c>
      <c r="G155" s="486">
        <v>8782373.8879320603</v>
      </c>
      <c r="H155" s="486">
        <v>-2778412.1344277998</v>
      </c>
      <c r="I155" s="33">
        <v>1872292.3165075828</v>
      </c>
      <c r="J155" s="33">
        <v>-906119.81792021706</v>
      </c>
      <c r="K155" s="50">
        <v>0.42191780821917807</v>
      </c>
      <c r="L155" s="486">
        <v>-382308.08756085869</v>
      </c>
      <c r="M155" s="293">
        <v>8079073.0626211874</v>
      </c>
      <c r="N155" s="6">
        <v>720</v>
      </c>
    </row>
    <row r="156" spans="1:16" x14ac:dyDescent="0.25">
      <c r="A156" s="235">
        <v>721</v>
      </c>
      <c r="B156" s="133">
        <v>2023</v>
      </c>
      <c r="C156" s="487" t="s">
        <v>511</v>
      </c>
      <c r="D156" s="334">
        <v>79795732.599498272</v>
      </c>
      <c r="E156" s="486">
        <v>3600327.0465417625</v>
      </c>
      <c r="F156" s="486">
        <v>3989786.6299749138</v>
      </c>
      <c r="G156" s="486">
        <v>8782373.8879320603</v>
      </c>
      <c r="H156" s="486">
        <v>-2566609.1912929551</v>
      </c>
      <c r="I156" s="33">
        <v>1872292.3165075828</v>
      </c>
      <c r="J156" s="33">
        <v>-694316.87478537229</v>
      </c>
      <c r="K156" s="50">
        <v>0.33698630136986302</v>
      </c>
      <c r="L156" s="486">
        <v>-233975.27561260492</v>
      </c>
      <c r="M156" s="293">
        <v>7845097.7870085826</v>
      </c>
      <c r="N156" s="6">
        <v>721</v>
      </c>
    </row>
    <row r="157" spans="1:16" x14ac:dyDescent="0.25">
      <c r="A157" s="235">
        <v>722</v>
      </c>
      <c r="B157" s="133">
        <v>2023</v>
      </c>
      <c r="C157" s="487" t="s">
        <v>510</v>
      </c>
      <c r="D157" s="334">
        <v>51957387.754123323</v>
      </c>
      <c r="E157" s="486">
        <v>3144061.6462582801</v>
      </c>
      <c r="F157" s="486">
        <v>2597869.3877061661</v>
      </c>
      <c r="G157" s="486">
        <v>8782373.8879320603</v>
      </c>
      <c r="H157" s="486">
        <v>-2304780.1224391665</v>
      </c>
      <c r="I157" s="33">
        <v>1872292.3165075828</v>
      </c>
      <c r="J157" s="33">
        <v>-432487.80593158375</v>
      </c>
      <c r="K157" s="50">
        <v>0.25479452054794521</v>
      </c>
      <c r="L157" s="486">
        <v>-110195.52315517065</v>
      </c>
      <c r="M157" s="293">
        <v>7734902.2638534121</v>
      </c>
      <c r="N157" s="6">
        <v>722</v>
      </c>
    </row>
    <row r="158" spans="1:16" x14ac:dyDescent="0.25">
      <c r="A158" s="235">
        <v>723</v>
      </c>
      <c r="B158" s="133">
        <v>2023</v>
      </c>
      <c r="C158" s="487" t="s">
        <v>509</v>
      </c>
      <c r="D158" s="334">
        <v>80698909.42913574</v>
      </c>
      <c r="E158" s="486">
        <v>3225856.0485030198</v>
      </c>
      <c r="F158" s="486">
        <v>4034945.4714567871</v>
      </c>
      <c r="G158" s="486">
        <v>8782373.8879320603</v>
      </c>
      <c r="H158" s="486">
        <v>-2684036.7270650463</v>
      </c>
      <c r="I158" s="33">
        <v>1872292.3165075828</v>
      </c>
      <c r="J158" s="33">
        <v>-811744.41055746353</v>
      </c>
      <c r="K158" s="50">
        <v>0.16986301369863013</v>
      </c>
      <c r="L158" s="486">
        <v>-137885.35193030888</v>
      </c>
      <c r="M158" s="293">
        <v>7597016.911923103</v>
      </c>
      <c r="N158" s="6">
        <v>723</v>
      </c>
    </row>
    <row r="159" spans="1:16" x14ac:dyDescent="0.25">
      <c r="A159" s="235">
        <v>724</v>
      </c>
      <c r="B159" s="133">
        <v>2023</v>
      </c>
      <c r="C159" s="487" t="s">
        <v>508</v>
      </c>
      <c r="D159" s="334">
        <v>97025439.715009868</v>
      </c>
      <c r="E159" s="486">
        <v>3111172.499970214</v>
      </c>
      <c r="F159" s="486">
        <v>4851271.9857504936</v>
      </c>
      <c r="G159" s="486">
        <v>8782373.8879320603</v>
      </c>
      <c r="H159" s="486">
        <v>-2944566.859006166</v>
      </c>
      <c r="I159" s="33">
        <v>1872292.3165075828</v>
      </c>
      <c r="J159" s="33">
        <v>-1072274.5424985832</v>
      </c>
      <c r="K159" s="50">
        <v>8.7671232876712329E-2</v>
      </c>
      <c r="L159" s="486">
        <v>-94007.631123163461</v>
      </c>
      <c r="M159" s="293">
        <v>7503009.2807999393</v>
      </c>
      <c r="N159" s="6">
        <v>724</v>
      </c>
    </row>
    <row r="160" spans="1:16" x14ac:dyDescent="0.25">
      <c r="A160" s="235">
        <v>725</v>
      </c>
      <c r="B160" s="133">
        <v>2023</v>
      </c>
      <c r="C160" s="487" t="s">
        <v>507</v>
      </c>
      <c r="D160" s="493">
        <v>160287416.34041917</v>
      </c>
      <c r="E160" s="492">
        <v>3030580.4436332504</v>
      </c>
      <c r="F160" s="492">
        <v>8014370.8170209592</v>
      </c>
      <c r="G160" s="492">
        <v>8782373.8879320603</v>
      </c>
      <c r="H160" s="492">
        <v>-3852268.3422306785</v>
      </c>
      <c r="I160" s="491">
        <v>1872292.3165075828</v>
      </c>
      <c r="J160" s="490">
        <v>-157256835.89678591</v>
      </c>
      <c r="K160" s="50">
        <v>2.7397260273972603E-3</v>
      </c>
      <c r="L160" s="486">
        <v>-430840.64629256417</v>
      </c>
      <c r="M160" s="293">
        <v>7072168.6345073748</v>
      </c>
      <c r="N160" s="6">
        <v>725</v>
      </c>
    </row>
    <row r="161" spans="1:14" x14ac:dyDescent="0.25">
      <c r="A161" s="235">
        <v>726</v>
      </c>
      <c r="C161" s="487" t="s">
        <v>1270</v>
      </c>
      <c r="D161" s="406">
        <v>1286424598.3767838</v>
      </c>
      <c r="E161" s="489">
        <v>51787437.452360921</v>
      </c>
      <c r="F161" s="489">
        <v>64321229.918839216</v>
      </c>
      <c r="G161" s="489">
        <v>105388486.65518473</v>
      </c>
      <c r="H161" s="489">
        <v>-32998898.900289688</v>
      </c>
      <c r="I161" s="95">
        <v>22467507.798090991</v>
      </c>
      <c r="J161" s="95">
        <v>-165808250.97326151</v>
      </c>
      <c r="K161" s="293"/>
      <c r="N161" s="6">
        <v>726</v>
      </c>
    </row>
    <row r="162" spans="1:14" x14ac:dyDescent="0.25">
      <c r="E162" s="486"/>
      <c r="N162" s="17"/>
    </row>
    <row r="163" spans="1:14" x14ac:dyDescent="0.25">
      <c r="A163" s="235">
        <v>727</v>
      </c>
      <c r="C163" s="488" t="s">
        <v>1269</v>
      </c>
      <c r="D163" s="406">
        <v>2395777089.4839916</v>
      </c>
      <c r="E163" s="406">
        <v>68269603.427378595</v>
      </c>
      <c r="F163" s="406">
        <v>119788854.47419959</v>
      </c>
      <c r="G163" s="406">
        <v>105388486.65518473</v>
      </c>
      <c r="H163" s="53">
        <v>-43908433.68757847</v>
      </c>
      <c r="M163" s="293">
        <v>7072168.6345073748</v>
      </c>
      <c r="N163" s="6">
        <v>727</v>
      </c>
    </row>
    <row r="164" spans="1:14" ht="30" x14ac:dyDescent="0.25">
      <c r="A164" s="235">
        <v>728</v>
      </c>
      <c r="C164" s="487" t="s">
        <v>1268</v>
      </c>
      <c r="D164" s="52"/>
      <c r="G164" s="486"/>
      <c r="H164" s="486"/>
      <c r="M164" s="485">
        <v>637451.54938542505</v>
      </c>
      <c r="N164" s="6">
        <v>728</v>
      </c>
    </row>
    <row r="165" spans="1:14" x14ac:dyDescent="0.25">
      <c r="A165" s="235"/>
      <c r="M165" s="78" t="s">
        <v>201</v>
      </c>
      <c r="N165" s="6"/>
    </row>
    <row r="166" spans="1:14" x14ac:dyDescent="0.25">
      <c r="N166" s="6"/>
    </row>
    <row r="167" spans="1:14" x14ac:dyDescent="0.25">
      <c r="A167" s="248" t="s">
        <v>100</v>
      </c>
      <c r="B167" s="37" t="s">
        <v>545</v>
      </c>
      <c r="C167" s="37" t="s">
        <v>1267</v>
      </c>
      <c r="N167" s="37" t="s">
        <v>100</v>
      </c>
    </row>
    <row r="168" spans="1:14" x14ac:dyDescent="0.25">
      <c r="A168" s="235">
        <v>729</v>
      </c>
      <c r="B168" s="114">
        <v>1</v>
      </c>
      <c r="C168" s="50">
        <v>0.05</v>
      </c>
      <c r="N168" s="6">
        <v>729</v>
      </c>
    </row>
    <row r="169" spans="1:14" x14ac:dyDescent="0.25">
      <c r="A169" s="235">
        <v>730</v>
      </c>
      <c r="B169" s="114">
        <v>2</v>
      </c>
      <c r="C169" s="50">
        <v>9.5000000000000001E-2</v>
      </c>
      <c r="E169" s="484"/>
      <c r="F169" s="293"/>
      <c r="N169" s="6">
        <v>730</v>
      </c>
    </row>
    <row r="170" spans="1:14" x14ac:dyDescent="0.25">
      <c r="A170" s="235">
        <v>731</v>
      </c>
      <c r="B170" s="114">
        <v>3</v>
      </c>
      <c r="C170" s="50">
        <v>8.5500000000000007E-2</v>
      </c>
      <c r="E170" s="484"/>
      <c r="F170" s="293"/>
      <c r="N170" s="6">
        <v>731</v>
      </c>
    </row>
    <row r="171" spans="1:14" x14ac:dyDescent="0.25">
      <c r="A171" s="235">
        <v>732</v>
      </c>
      <c r="B171" s="114">
        <v>4</v>
      </c>
      <c r="C171" s="50">
        <v>7.6999999999999999E-2</v>
      </c>
      <c r="E171" s="484"/>
      <c r="F171" s="293"/>
      <c r="N171" s="6">
        <v>732</v>
      </c>
    </row>
    <row r="172" spans="1:14" x14ac:dyDescent="0.25">
      <c r="A172" s="235">
        <v>733</v>
      </c>
      <c r="B172" s="114">
        <v>5</v>
      </c>
      <c r="C172" s="50">
        <v>6.93E-2</v>
      </c>
      <c r="E172" s="484"/>
      <c r="F172" s="293"/>
      <c r="N172" s="6">
        <v>733</v>
      </c>
    </row>
    <row r="173" spans="1:14" x14ac:dyDescent="0.25">
      <c r="A173" s="235">
        <v>734</v>
      </c>
      <c r="B173" s="114">
        <v>6</v>
      </c>
      <c r="C173" s="50">
        <v>6.2300000000000001E-2</v>
      </c>
      <c r="E173" s="484"/>
      <c r="F173" s="293"/>
      <c r="N173" s="6">
        <v>734</v>
      </c>
    </row>
    <row r="174" spans="1:14" x14ac:dyDescent="0.25">
      <c r="A174" s="235">
        <v>735</v>
      </c>
      <c r="B174" s="114">
        <v>7</v>
      </c>
      <c r="C174" s="50">
        <v>5.8999999999999997E-2</v>
      </c>
      <c r="E174" s="484"/>
      <c r="F174" s="293"/>
      <c r="N174" s="6">
        <v>735</v>
      </c>
    </row>
    <row r="175" spans="1:14" x14ac:dyDescent="0.25">
      <c r="A175" s="235">
        <v>736</v>
      </c>
      <c r="B175" s="114">
        <v>8</v>
      </c>
      <c r="C175" s="50">
        <v>5.8999999999999997E-2</v>
      </c>
      <c r="E175" s="484"/>
      <c r="F175" s="293"/>
      <c r="N175" s="6">
        <v>736</v>
      </c>
    </row>
    <row r="176" spans="1:14" x14ac:dyDescent="0.25">
      <c r="A176" s="235">
        <v>737</v>
      </c>
      <c r="B176" s="114">
        <v>9</v>
      </c>
      <c r="C176" s="50">
        <v>5.91E-2</v>
      </c>
      <c r="E176" s="484"/>
      <c r="F176" s="293"/>
      <c r="N176" s="6">
        <v>737</v>
      </c>
    </row>
    <row r="177" spans="1:14" x14ac:dyDescent="0.25">
      <c r="A177" s="235">
        <v>738</v>
      </c>
      <c r="B177" s="114">
        <v>10</v>
      </c>
      <c r="C177" s="50">
        <v>5.8999999999999997E-2</v>
      </c>
      <c r="E177" s="484"/>
      <c r="F177" s="293"/>
      <c r="N177" s="6">
        <v>738</v>
      </c>
    </row>
    <row r="178" spans="1:14" x14ac:dyDescent="0.25">
      <c r="A178" s="235">
        <v>739</v>
      </c>
      <c r="B178" s="114">
        <v>11</v>
      </c>
      <c r="C178" s="50">
        <v>5.91E-2</v>
      </c>
      <c r="E178" s="484"/>
      <c r="F178" s="293"/>
      <c r="N178" s="6">
        <v>739</v>
      </c>
    </row>
    <row r="179" spans="1:14" x14ac:dyDescent="0.25">
      <c r="A179" s="235">
        <v>740</v>
      </c>
      <c r="B179" s="114">
        <v>12</v>
      </c>
      <c r="C179" s="50">
        <v>5.8999999999999997E-2</v>
      </c>
      <c r="E179" s="484"/>
      <c r="F179" s="293"/>
      <c r="N179" s="6">
        <v>740</v>
      </c>
    </row>
    <row r="180" spans="1:14" x14ac:dyDescent="0.25">
      <c r="A180" s="235">
        <v>741</v>
      </c>
      <c r="B180" s="114">
        <v>13</v>
      </c>
      <c r="C180" s="50">
        <v>5.91E-2</v>
      </c>
      <c r="E180" s="484"/>
      <c r="F180" s="293"/>
      <c r="N180" s="6">
        <v>741</v>
      </c>
    </row>
    <row r="181" spans="1:14" x14ac:dyDescent="0.25">
      <c r="A181" s="235">
        <v>742</v>
      </c>
      <c r="B181" s="114">
        <v>14</v>
      </c>
      <c r="C181" s="50">
        <v>5.8999999999999997E-2</v>
      </c>
      <c r="E181" s="484"/>
      <c r="N181" s="6">
        <v>742</v>
      </c>
    </row>
    <row r="182" spans="1:14" x14ac:dyDescent="0.25">
      <c r="A182" s="235">
        <v>743</v>
      </c>
      <c r="B182" s="114">
        <v>15</v>
      </c>
      <c r="C182" s="50">
        <v>5.91E-2</v>
      </c>
      <c r="E182" s="293"/>
      <c r="N182" s="6">
        <v>743</v>
      </c>
    </row>
    <row r="183" spans="1:14" x14ac:dyDescent="0.25">
      <c r="A183" s="235">
        <v>744</v>
      </c>
      <c r="B183" s="114">
        <v>16</v>
      </c>
      <c r="C183" s="50">
        <v>2.9499999999999998E-2</v>
      </c>
      <c r="N183" s="6">
        <v>744</v>
      </c>
    </row>
    <row r="184" spans="1:14" x14ac:dyDescent="0.25">
      <c r="A184" s="114"/>
      <c r="K184" s="6"/>
    </row>
    <row r="185" spans="1:14" x14ac:dyDescent="0.25">
      <c r="A185" s="114"/>
      <c r="B185" s="357" t="s">
        <v>143</v>
      </c>
      <c r="K185" s="6"/>
    </row>
    <row r="186" spans="1:14" x14ac:dyDescent="0.25">
      <c r="A186" s="114"/>
      <c r="B186" s="261" t="s">
        <v>1266</v>
      </c>
      <c r="C186" s="261"/>
      <c r="D186" s="261"/>
      <c r="E186" s="261"/>
      <c r="F186" s="261"/>
      <c r="G186" s="261"/>
      <c r="H186" s="261"/>
      <c r="I186" s="261"/>
      <c r="J186" s="261"/>
      <c r="K186" s="6"/>
    </row>
    <row r="187" spans="1:14" x14ac:dyDescent="0.25">
      <c r="A187" s="114"/>
      <c r="B187" s="261" t="s">
        <v>1265</v>
      </c>
      <c r="C187" s="261"/>
      <c r="D187" s="261"/>
      <c r="E187" s="261"/>
      <c r="F187" s="261"/>
      <c r="G187" s="261"/>
      <c r="H187" s="261"/>
      <c r="I187" s="261"/>
      <c r="J187" s="261"/>
      <c r="K187" s="6"/>
    </row>
    <row r="188" spans="1:14" x14ac:dyDescent="0.25">
      <c r="B188" t="s">
        <v>1264</v>
      </c>
    </row>
  </sheetData>
  <protectedRanges>
    <protectedRange password="F1C4" sqref="J58" name="AAReport1_23_1_1_2_3"/>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D17" name="AAReport1_23_1_1_2_7"/>
  </protectedRanges>
  <conditionalFormatting sqref="B80 D80 D96">
    <cfRule type="expression" dxfId="11" priority="4" stopIfTrue="1">
      <formula>Formulas</formula>
    </cfRule>
  </conditionalFormatting>
  <conditionalFormatting sqref="B96">
    <cfRule type="expression" dxfId="10" priority="3" stopIfTrue="1">
      <formula>Formulas</formula>
    </cfRule>
  </conditionalFormatting>
  <conditionalFormatting sqref="C76:C80">
    <cfRule type="expression" dxfId="9" priority="2" stopIfTrue="1">
      <formula>#REF!&lt;&gt;""</formula>
    </cfRule>
  </conditionalFormatting>
  <conditionalFormatting sqref="C93:C96">
    <cfRule type="expression" dxfId="8" priority="1" stopIfTrue="1">
      <formula>#REF!&lt;&gt;""</formula>
    </cfRule>
  </conditionalFormatting>
  <printOptions horizontalCentered="1"/>
  <pageMargins left="1" right="1" top="1" bottom="1" header="0.5" footer="0.5"/>
  <pageSetup scale="16"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69" max="13" man="1"/>
    <brk id="124" max="13" man="1"/>
  </rowBreaks>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D4958-BAAF-49E3-9BAD-23B024EC377B}">
  <sheetPr>
    <tabColor rgb="FF00B0F0"/>
    <pageSetUpPr fitToPage="1"/>
  </sheetPr>
  <dimension ref="A1:P188"/>
  <sheetViews>
    <sheetView topLeftCell="A13" zoomScale="89" zoomScaleNormal="89" workbookViewId="0">
      <selection activeCell="Q114" sqref="Q114"/>
    </sheetView>
  </sheetViews>
  <sheetFormatPr defaultColWidth="9.140625" defaultRowHeight="15" x14ac:dyDescent="0.25"/>
  <cols>
    <col min="1" max="1" width="6.7109375" bestFit="1" customWidth="1"/>
    <col min="2" max="2" width="9.5703125" customWidth="1"/>
    <col min="3" max="3" width="54.42578125" customWidth="1"/>
    <col min="4" max="4" width="25.140625" customWidth="1"/>
    <col min="5" max="5" width="28.28515625" customWidth="1"/>
    <col min="6" max="6" width="30.140625" customWidth="1"/>
    <col min="7" max="7" width="25.28515625" customWidth="1"/>
    <col min="8" max="8" width="22.28515625" customWidth="1"/>
    <col min="9" max="9" width="53.5703125" bestFit="1" customWidth="1"/>
    <col min="10" max="10" width="13.42578125" customWidth="1"/>
    <col min="11" max="11" width="25.140625" customWidth="1"/>
    <col min="12" max="12" width="15" customWidth="1"/>
    <col min="13" max="13" width="18.7109375" customWidth="1"/>
    <col min="14" max="16" width="9.140625" customWidth="1"/>
    <col min="17" max="17" width="11.42578125" bestFit="1" customWidth="1"/>
  </cols>
  <sheetData>
    <row r="1" spans="1:14" x14ac:dyDescent="0.25">
      <c r="B1" s="17" t="s">
        <v>39</v>
      </c>
      <c r="I1" s="78"/>
      <c r="M1" s="78" t="s">
        <v>470</v>
      </c>
    </row>
    <row r="2" spans="1:14" x14ac:dyDescent="0.25">
      <c r="B2" s="250" t="s">
        <v>318</v>
      </c>
      <c r="C2" s="548"/>
      <c r="I2" s="78"/>
      <c r="J2" s="78"/>
    </row>
    <row r="3" spans="1:14" x14ac:dyDescent="0.25">
      <c r="B3" s="268"/>
      <c r="C3" s="329"/>
      <c r="D3" s="329"/>
    </row>
    <row r="4" spans="1:14" x14ac:dyDescent="0.25">
      <c r="B4" s="349" t="s">
        <v>1441</v>
      </c>
      <c r="C4" s="347"/>
      <c r="D4" s="347"/>
      <c r="E4" s="39"/>
      <c r="F4" s="39"/>
      <c r="G4" s="39"/>
      <c r="H4" s="39"/>
      <c r="I4" s="39"/>
      <c r="J4" s="39"/>
      <c r="K4" s="39"/>
      <c r="L4" s="39"/>
      <c r="M4" s="39"/>
    </row>
    <row r="5" spans="1:14" x14ac:dyDescent="0.25">
      <c r="B5" s="571" t="s">
        <v>1440</v>
      </c>
      <c r="C5" s="329"/>
      <c r="D5" s="329"/>
    </row>
    <row r="6" spans="1:14" x14ac:dyDescent="0.25">
      <c r="B6" s="336"/>
      <c r="C6" s="236" t="s">
        <v>532</v>
      </c>
      <c r="D6" s="236" t="s">
        <v>531</v>
      </c>
      <c r="E6" s="236" t="s">
        <v>530</v>
      </c>
    </row>
    <row r="7" spans="1:14" x14ac:dyDescent="0.25">
      <c r="C7" s="329"/>
    </row>
    <row r="8" spans="1:14" x14ac:dyDescent="0.25">
      <c r="A8" s="248" t="s">
        <v>100</v>
      </c>
      <c r="B8" s="336"/>
      <c r="C8" s="81" t="s">
        <v>1439</v>
      </c>
      <c r="D8" s="248" t="s">
        <v>1438</v>
      </c>
      <c r="E8" s="37" t="s">
        <v>152</v>
      </c>
      <c r="N8" s="248" t="s">
        <v>100</v>
      </c>
    </row>
    <row r="9" spans="1:14" x14ac:dyDescent="0.25">
      <c r="A9" s="235">
        <v>100</v>
      </c>
      <c r="B9" s="336"/>
      <c r="C9" s="43" t="s">
        <v>1437</v>
      </c>
      <c r="D9" s="397">
        <v>403963484.15821248</v>
      </c>
      <c r="E9" s="51" t="s">
        <v>1436</v>
      </c>
      <c r="N9" s="6">
        <v>100</v>
      </c>
    </row>
    <row r="10" spans="1:14" x14ac:dyDescent="0.25">
      <c r="A10" s="235">
        <v>101</v>
      </c>
      <c r="B10" s="336"/>
      <c r="C10" s="43" t="s">
        <v>1435</v>
      </c>
      <c r="D10" s="397">
        <v>-1894482065.3903351</v>
      </c>
      <c r="E10" s="51" t="s">
        <v>1434</v>
      </c>
      <c r="N10" s="6">
        <v>101</v>
      </c>
    </row>
    <row r="11" spans="1:14" x14ac:dyDescent="0.25">
      <c r="A11" s="235">
        <v>102</v>
      </c>
      <c r="B11" s="336"/>
      <c r="C11" s="43" t="s">
        <v>1433</v>
      </c>
      <c r="D11" s="397">
        <v>0</v>
      </c>
      <c r="E11" s="51" t="s">
        <v>1432</v>
      </c>
      <c r="I11" s="109"/>
      <c r="N11" s="6">
        <v>102</v>
      </c>
    </row>
    <row r="12" spans="1:14" x14ac:dyDescent="0.25">
      <c r="A12" s="235">
        <v>103</v>
      </c>
      <c r="B12" s="336"/>
      <c r="C12" s="43" t="s">
        <v>1431</v>
      </c>
      <c r="D12" s="397">
        <v>-4230217.0933397943</v>
      </c>
      <c r="E12" s="51" t="s">
        <v>1430</v>
      </c>
      <c r="I12" s="109"/>
      <c r="N12" s="6">
        <v>103</v>
      </c>
    </row>
    <row r="13" spans="1:14" x14ac:dyDescent="0.25">
      <c r="A13" s="235">
        <v>104</v>
      </c>
      <c r="B13" s="336"/>
      <c r="C13" s="43" t="s">
        <v>1426</v>
      </c>
      <c r="D13" s="576">
        <v>-1494748798.3254623</v>
      </c>
      <c r="E13" s="575" t="s">
        <v>1429</v>
      </c>
      <c r="N13" s="6">
        <v>104</v>
      </c>
    </row>
    <row r="14" spans="1:14" x14ac:dyDescent="0.25">
      <c r="A14" s="235"/>
      <c r="B14" s="336"/>
      <c r="G14" s="574"/>
      <c r="H14" s="48"/>
      <c r="I14" s="109"/>
      <c r="N14" s="6"/>
    </row>
    <row r="15" spans="1:14" x14ac:dyDescent="0.25">
      <c r="A15" s="235"/>
      <c r="B15" s="571" t="s">
        <v>1428</v>
      </c>
      <c r="G15" s="109"/>
      <c r="H15" s="573"/>
      <c r="I15" s="109"/>
      <c r="N15" s="6"/>
    </row>
    <row r="16" spans="1:14" x14ac:dyDescent="0.25">
      <c r="A16" s="235"/>
      <c r="B16" s="336"/>
      <c r="D16" s="248" t="s">
        <v>1427</v>
      </c>
      <c r="E16" s="37" t="s">
        <v>152</v>
      </c>
      <c r="G16" s="570"/>
      <c r="H16" s="109"/>
      <c r="I16" s="109"/>
      <c r="N16" s="6"/>
    </row>
    <row r="17" spans="1:14" ht="15.75" thickBot="1" x14ac:dyDescent="0.3">
      <c r="A17" s="235">
        <v>105</v>
      </c>
      <c r="B17" s="336"/>
      <c r="C17" s="43" t="s">
        <v>1426</v>
      </c>
      <c r="D17" s="580">
        <v>-1440609369.6925163</v>
      </c>
      <c r="E17" s="48" t="s">
        <v>1425</v>
      </c>
      <c r="G17" s="109"/>
      <c r="H17" s="109"/>
      <c r="I17" s="109"/>
      <c r="N17" s="6">
        <v>105</v>
      </c>
    </row>
    <row r="18" spans="1:14" ht="15.75" thickTop="1" x14ac:dyDescent="0.25">
      <c r="A18" s="235"/>
      <c r="B18" s="336"/>
      <c r="F18" s="109"/>
      <c r="G18" s="109"/>
      <c r="H18" s="109"/>
      <c r="I18" s="109"/>
      <c r="N18" s="6"/>
    </row>
    <row r="19" spans="1:14" x14ac:dyDescent="0.25">
      <c r="A19" s="235"/>
      <c r="B19" s="571" t="s">
        <v>1424</v>
      </c>
      <c r="F19" s="109"/>
      <c r="G19" s="109"/>
      <c r="H19" s="109"/>
      <c r="I19" s="109"/>
      <c r="N19" s="6"/>
    </row>
    <row r="20" spans="1:14" x14ac:dyDescent="0.25">
      <c r="A20" s="235"/>
      <c r="B20" s="329"/>
      <c r="D20" s="248" t="s">
        <v>1423</v>
      </c>
      <c r="E20" s="37" t="s">
        <v>152</v>
      </c>
      <c r="G20" s="570"/>
      <c r="N20" s="6"/>
    </row>
    <row r="21" spans="1:14" x14ac:dyDescent="0.25">
      <c r="A21" s="235">
        <v>106</v>
      </c>
      <c r="B21" s="329"/>
      <c r="C21" s="335" t="s">
        <v>1422</v>
      </c>
      <c r="D21" s="567">
        <v>-1465689027.3857238</v>
      </c>
      <c r="E21" s="51" t="s">
        <v>1421</v>
      </c>
      <c r="G21" s="109"/>
      <c r="N21" s="6">
        <v>106</v>
      </c>
    </row>
    <row r="22" spans="1:14" x14ac:dyDescent="0.25">
      <c r="A22" s="235">
        <v>107</v>
      </c>
      <c r="B22" s="329"/>
      <c r="C22" s="335" t="s">
        <v>1420</v>
      </c>
      <c r="D22" s="569">
        <v>0</v>
      </c>
      <c r="E22" s="51" t="s">
        <v>1419</v>
      </c>
      <c r="G22" s="109"/>
      <c r="N22" s="6">
        <v>107</v>
      </c>
    </row>
    <row r="23" spans="1:14" ht="15.75" thickBot="1" x14ac:dyDescent="0.3">
      <c r="A23" s="235">
        <v>108</v>
      </c>
      <c r="B23" s="329"/>
      <c r="C23" s="335" t="s">
        <v>1418</v>
      </c>
      <c r="D23" s="568">
        <v>-1465689027.3857238</v>
      </c>
      <c r="E23" s="51" t="s">
        <v>1417</v>
      </c>
      <c r="G23" s="109"/>
      <c r="I23" s="33"/>
      <c r="N23" s="6">
        <v>108</v>
      </c>
    </row>
    <row r="24" spans="1:14" ht="15.75" thickTop="1" x14ac:dyDescent="0.25">
      <c r="A24" s="235"/>
      <c r="B24" s="329"/>
      <c r="C24" s="335"/>
      <c r="D24" s="567"/>
      <c r="E24" s="51"/>
      <c r="G24" s="109"/>
      <c r="N24" s="6"/>
    </row>
    <row r="25" spans="1:14" x14ac:dyDescent="0.25">
      <c r="A25" s="235"/>
      <c r="B25" s="329"/>
      <c r="C25" s="335"/>
      <c r="D25" s="567"/>
      <c r="E25" s="51"/>
      <c r="G25" s="109"/>
      <c r="N25" s="6"/>
    </row>
    <row r="26" spans="1:14" x14ac:dyDescent="0.25">
      <c r="A26" s="235"/>
      <c r="B26" s="329"/>
      <c r="C26" s="566"/>
      <c r="D26" s="565"/>
      <c r="N26" s="6"/>
    </row>
    <row r="27" spans="1:14" x14ac:dyDescent="0.25">
      <c r="A27" s="235"/>
      <c r="B27" s="349" t="s">
        <v>1416</v>
      </c>
      <c r="C27" s="564"/>
      <c r="D27" s="563"/>
      <c r="E27" s="39"/>
      <c r="F27" s="39"/>
      <c r="G27" s="39"/>
      <c r="H27" s="39"/>
      <c r="I27" s="39"/>
      <c r="J27" s="39"/>
      <c r="K27" s="39"/>
      <c r="L27" s="39"/>
      <c r="M27" s="39"/>
      <c r="N27" s="114"/>
    </row>
    <row r="28" spans="1:14" x14ac:dyDescent="0.25">
      <c r="A28" s="235"/>
      <c r="B28" s="336"/>
      <c r="C28" s="236" t="s">
        <v>532</v>
      </c>
      <c r="D28" s="236" t="s">
        <v>531</v>
      </c>
      <c r="E28" s="236" t="s">
        <v>530</v>
      </c>
      <c r="F28" s="236" t="s">
        <v>529</v>
      </c>
      <c r="G28" s="236" t="s">
        <v>554</v>
      </c>
      <c r="H28" s="236" t="s">
        <v>553</v>
      </c>
      <c r="I28" s="236" t="s">
        <v>552</v>
      </c>
      <c r="N28" s="114"/>
    </row>
    <row r="29" spans="1:14" x14ac:dyDescent="0.25">
      <c r="A29" s="133"/>
      <c r="B29" s="331"/>
      <c r="C29" s="331"/>
      <c r="D29" s="331" t="s">
        <v>1352</v>
      </c>
      <c r="E29" s="331" t="s">
        <v>1351</v>
      </c>
      <c r="F29" s="331"/>
      <c r="G29" s="331" t="s">
        <v>1069</v>
      </c>
      <c r="H29" s="331" t="s">
        <v>1415</v>
      </c>
      <c r="I29" s="538"/>
      <c r="N29" s="114"/>
    </row>
    <row r="30" spans="1:14" x14ac:dyDescent="0.25">
      <c r="A30" s="248" t="s">
        <v>100</v>
      </c>
      <c r="B30" s="536" t="s">
        <v>1414</v>
      </c>
      <c r="C30" s="536" t="s">
        <v>1347</v>
      </c>
      <c r="D30" s="536" t="s">
        <v>1346</v>
      </c>
      <c r="E30" s="536" t="s">
        <v>1345</v>
      </c>
      <c r="F30" s="536" t="s">
        <v>1344</v>
      </c>
      <c r="G30" s="536" t="s">
        <v>1343</v>
      </c>
      <c r="H30" s="536" t="s">
        <v>1342</v>
      </c>
      <c r="I30" s="536" t="s">
        <v>73</v>
      </c>
      <c r="J30" s="331" t="s">
        <v>808</v>
      </c>
      <c r="N30" s="248" t="s">
        <v>100</v>
      </c>
    </row>
    <row r="31" spans="1:14" x14ac:dyDescent="0.25">
      <c r="A31" s="235"/>
      <c r="B31" s="329" t="s">
        <v>1341</v>
      </c>
      <c r="C31" s="329"/>
      <c r="D31" s="329"/>
      <c r="N31" s="6"/>
    </row>
    <row r="32" spans="1:14" x14ac:dyDescent="0.25">
      <c r="A32" s="235">
        <v>200</v>
      </c>
      <c r="B32" s="549">
        <v>190</v>
      </c>
      <c r="C32" s="548" t="s">
        <v>1413</v>
      </c>
      <c r="D32" s="559">
        <v>-219094425</v>
      </c>
      <c r="E32" s="558">
        <v>-219094425</v>
      </c>
      <c r="F32" s="239"/>
      <c r="G32" s="550"/>
      <c r="H32" s="550"/>
      <c r="I32" s="532" t="s">
        <v>1333</v>
      </c>
      <c r="J32" s="48" t="s">
        <v>1412</v>
      </c>
      <c r="N32" s="6">
        <v>200</v>
      </c>
    </row>
    <row r="33" spans="1:14" x14ac:dyDescent="0.25">
      <c r="A33" s="235">
        <v>201</v>
      </c>
      <c r="B33" s="549">
        <v>190</v>
      </c>
      <c r="C33" s="548" t="s">
        <v>1411</v>
      </c>
      <c r="D33" s="559">
        <v>72055771</v>
      </c>
      <c r="E33" s="558">
        <v>72055771</v>
      </c>
      <c r="F33" s="239"/>
      <c r="G33" s="550"/>
      <c r="H33" s="550"/>
      <c r="I33" s="532" t="s">
        <v>1333</v>
      </c>
      <c r="J33" s="48" t="s">
        <v>1410</v>
      </c>
      <c r="N33" s="6">
        <v>201</v>
      </c>
    </row>
    <row r="34" spans="1:14" x14ac:dyDescent="0.25">
      <c r="A34" s="235">
        <v>202</v>
      </c>
      <c r="B34" s="549">
        <v>190</v>
      </c>
      <c r="C34" s="548" t="s">
        <v>1409</v>
      </c>
      <c r="D34" s="559">
        <v>46370272</v>
      </c>
      <c r="E34" s="558">
        <v>13693729</v>
      </c>
      <c r="F34" s="239"/>
      <c r="G34" s="550"/>
      <c r="H34" s="560">
        <v>32676543</v>
      </c>
      <c r="I34" s="532" t="s">
        <v>1395</v>
      </c>
      <c r="J34" s="48" t="s">
        <v>1408</v>
      </c>
      <c r="N34" s="6">
        <v>202</v>
      </c>
    </row>
    <row r="35" spans="1:14" x14ac:dyDescent="0.25">
      <c r="A35" s="235">
        <v>203</v>
      </c>
      <c r="B35" s="549">
        <v>190</v>
      </c>
      <c r="C35" s="548" t="s">
        <v>1407</v>
      </c>
      <c r="D35" s="559">
        <v>57294848</v>
      </c>
      <c r="E35" s="558">
        <v>57294848</v>
      </c>
      <c r="F35" s="550"/>
      <c r="G35" s="550"/>
      <c r="H35" s="550"/>
      <c r="I35" s="532" t="s">
        <v>1333</v>
      </c>
      <c r="J35" s="48" t="s">
        <v>1406</v>
      </c>
      <c r="N35" s="6">
        <v>203</v>
      </c>
    </row>
    <row r="36" spans="1:14" x14ac:dyDescent="0.25">
      <c r="A36" s="235">
        <v>204</v>
      </c>
      <c r="B36" s="549">
        <v>190</v>
      </c>
      <c r="C36" s="548" t="s">
        <v>1405</v>
      </c>
      <c r="D36" s="559">
        <v>1559521843</v>
      </c>
      <c r="E36" s="558">
        <v>1559521843</v>
      </c>
      <c r="F36" s="239"/>
      <c r="G36" s="550"/>
      <c r="H36" s="550"/>
      <c r="I36" s="532" t="s">
        <v>1333</v>
      </c>
      <c r="J36" s="48" t="s">
        <v>1404</v>
      </c>
      <c r="N36" s="6">
        <v>204</v>
      </c>
    </row>
    <row r="37" spans="1:14" ht="15.75" customHeight="1" x14ac:dyDescent="0.25">
      <c r="A37" s="235">
        <v>205</v>
      </c>
      <c r="B37" s="549">
        <v>190</v>
      </c>
      <c r="C37" s="548" t="s">
        <v>1403</v>
      </c>
      <c r="D37" s="559">
        <v>-244848194</v>
      </c>
      <c r="E37" s="562">
        <v>-275368549</v>
      </c>
      <c r="F37" s="239"/>
      <c r="G37" s="550">
        <v>30520355</v>
      </c>
      <c r="H37" s="550"/>
      <c r="I37" s="532" t="s">
        <v>1395</v>
      </c>
      <c r="J37" s="48" t="s">
        <v>1402</v>
      </c>
      <c r="N37" s="6">
        <v>205</v>
      </c>
    </row>
    <row r="38" spans="1:14" x14ac:dyDescent="0.25">
      <c r="A38" s="235">
        <v>206</v>
      </c>
      <c r="B38" s="549">
        <v>190</v>
      </c>
      <c r="C38" s="548" t="s">
        <v>1401</v>
      </c>
      <c r="D38" s="559">
        <v>5694993263</v>
      </c>
      <c r="E38" s="558">
        <v>5290842012.522007</v>
      </c>
      <c r="F38" s="579">
        <v>404151250.47799301</v>
      </c>
      <c r="G38" s="550"/>
      <c r="H38" s="550"/>
      <c r="I38" s="532" t="s">
        <v>1339</v>
      </c>
      <c r="J38" s="48" t="s">
        <v>1400</v>
      </c>
      <c r="N38" s="6">
        <v>206</v>
      </c>
    </row>
    <row r="39" spans="1:14" x14ac:dyDescent="0.25">
      <c r="A39" s="235">
        <v>207</v>
      </c>
      <c r="B39" s="549">
        <v>190</v>
      </c>
      <c r="C39" s="548" t="s">
        <v>1399</v>
      </c>
      <c r="D39" s="559">
        <v>0</v>
      </c>
      <c r="E39" s="562">
        <v>0</v>
      </c>
      <c r="F39" s="239"/>
      <c r="G39" s="550"/>
      <c r="H39" s="550"/>
      <c r="I39" s="532" t="s">
        <v>1333</v>
      </c>
      <c r="J39" s="48" t="s">
        <v>1398</v>
      </c>
      <c r="N39" s="6">
        <v>207</v>
      </c>
    </row>
    <row r="40" spans="1:14" x14ac:dyDescent="0.25">
      <c r="A40" s="235">
        <v>208</v>
      </c>
      <c r="B40" s="549">
        <v>190</v>
      </c>
      <c r="C40" s="548" t="s">
        <v>1397</v>
      </c>
      <c r="D40" s="559">
        <v>-71624223</v>
      </c>
      <c r="E40" s="558">
        <v>-18188079</v>
      </c>
      <c r="F40" s="561"/>
      <c r="G40" s="560">
        <v>-53436144</v>
      </c>
      <c r="H40" s="550"/>
      <c r="I40" s="532" t="s">
        <v>1395</v>
      </c>
      <c r="J40" s="48" t="s">
        <v>1396</v>
      </c>
      <c r="N40" s="6">
        <v>208</v>
      </c>
    </row>
    <row r="41" spans="1:14" x14ac:dyDescent="0.25">
      <c r="A41" s="235">
        <v>209</v>
      </c>
      <c r="B41" s="549">
        <v>190</v>
      </c>
      <c r="C41" s="548" t="s">
        <v>601</v>
      </c>
      <c r="D41" s="559">
        <v>1805629311</v>
      </c>
      <c r="E41" s="558">
        <v>1805629311</v>
      </c>
      <c r="F41" s="578">
        <v>0</v>
      </c>
      <c r="G41" s="557"/>
      <c r="H41" s="550"/>
      <c r="I41" s="532" t="s">
        <v>1395</v>
      </c>
      <c r="J41" s="48" t="s">
        <v>1394</v>
      </c>
      <c r="N41" s="6">
        <v>209</v>
      </c>
    </row>
    <row r="42" spans="1:14" x14ac:dyDescent="0.25">
      <c r="A42" s="235"/>
      <c r="B42" s="556"/>
      <c r="C42" s="329"/>
      <c r="D42" s="334"/>
      <c r="E42" s="52"/>
      <c r="F42" s="52"/>
      <c r="G42" s="52"/>
      <c r="H42" s="52"/>
      <c r="I42" s="37"/>
      <c r="N42" s="6"/>
    </row>
    <row r="43" spans="1:14" x14ac:dyDescent="0.25">
      <c r="A43" s="235">
        <v>210</v>
      </c>
      <c r="B43" s="329"/>
      <c r="C43" s="329" t="s">
        <v>1393</v>
      </c>
      <c r="D43" s="545">
        <v>8700298466</v>
      </c>
      <c r="E43" s="545">
        <v>8286386461.522007</v>
      </c>
      <c r="F43" s="527">
        <v>404151250.47799301</v>
      </c>
      <c r="G43" s="527">
        <v>-22915789</v>
      </c>
      <c r="H43" s="527">
        <v>32676543</v>
      </c>
      <c r="I43" s="48" t="s">
        <v>1392</v>
      </c>
      <c r="N43" s="6">
        <v>210</v>
      </c>
    </row>
    <row r="44" spans="1:14" x14ac:dyDescent="0.25">
      <c r="A44" s="235">
        <v>211</v>
      </c>
      <c r="B44" s="329"/>
      <c r="C44" s="329" t="s">
        <v>1330</v>
      </c>
      <c r="D44" s="507"/>
      <c r="E44" s="507">
        <v>0</v>
      </c>
      <c r="F44" s="507"/>
      <c r="G44" s="512">
        <v>0.21767106339864362</v>
      </c>
      <c r="H44" s="512">
        <v>0.14690470287718091</v>
      </c>
      <c r="I44" s="529" t="s">
        <v>1391</v>
      </c>
      <c r="N44" s="6">
        <v>211</v>
      </c>
    </row>
    <row r="45" spans="1:14" x14ac:dyDescent="0.25">
      <c r="A45" s="235">
        <v>212</v>
      </c>
      <c r="B45" s="329"/>
      <c r="C45" s="336" t="s">
        <v>1390</v>
      </c>
      <c r="D45" s="547">
        <v>403963484.15821248</v>
      </c>
      <c r="E45" s="527"/>
      <c r="F45" s="526">
        <v>404151250.47799301</v>
      </c>
      <c r="G45" s="526">
        <v>-4988104.1602489399</v>
      </c>
      <c r="H45" s="526">
        <v>4800337.8404684253</v>
      </c>
      <c r="I45" s="523" t="s">
        <v>1389</v>
      </c>
      <c r="N45" s="6">
        <v>212</v>
      </c>
    </row>
    <row r="46" spans="1:14" x14ac:dyDescent="0.25">
      <c r="A46" s="235"/>
      <c r="B46" s="329"/>
      <c r="C46" s="524" t="s">
        <v>1326</v>
      </c>
      <c r="D46" s="507"/>
      <c r="E46" s="507"/>
      <c r="F46" s="507"/>
      <c r="G46" s="507"/>
      <c r="H46" s="507"/>
      <c r="I46" s="523"/>
      <c r="N46" s="6"/>
    </row>
    <row r="47" spans="1:14" x14ac:dyDescent="0.25">
      <c r="A47" s="235"/>
      <c r="B47" s="329"/>
      <c r="C47" s="329"/>
      <c r="D47" s="543"/>
      <c r="E47" s="507"/>
      <c r="F47" s="507"/>
      <c r="G47" s="507"/>
      <c r="H47" s="507"/>
      <c r="I47" s="523"/>
      <c r="N47" s="6"/>
    </row>
    <row r="48" spans="1:14" x14ac:dyDescent="0.25">
      <c r="A48" s="235">
        <v>213</v>
      </c>
      <c r="B48" s="329"/>
      <c r="C48" s="329" t="s">
        <v>1388</v>
      </c>
      <c r="D48" s="555">
        <v>8700298466</v>
      </c>
      <c r="E48" s="508" t="s">
        <v>1387</v>
      </c>
      <c r="G48" s="507"/>
      <c r="H48" s="507"/>
      <c r="J48" s="523" t="s">
        <v>1386</v>
      </c>
      <c r="N48" s="6">
        <v>213</v>
      </c>
    </row>
    <row r="49" spans="1:14" x14ac:dyDescent="0.25">
      <c r="A49" s="235"/>
      <c r="B49" s="329"/>
      <c r="C49" s="329"/>
      <c r="D49" s="554"/>
      <c r="E49" s="554"/>
      <c r="F49" s="554"/>
      <c r="G49" s="554"/>
      <c r="H49" s="554"/>
      <c r="I49" s="429"/>
      <c r="N49" s="6"/>
    </row>
    <row r="50" spans="1:14" x14ac:dyDescent="0.25">
      <c r="A50" s="133"/>
      <c r="B50" s="349" t="s">
        <v>1385</v>
      </c>
      <c r="C50" s="553"/>
      <c r="D50" s="552"/>
      <c r="E50" s="39"/>
      <c r="F50" s="39"/>
      <c r="G50" s="39"/>
      <c r="H50" s="39"/>
      <c r="I50" s="39"/>
      <c r="J50" s="39"/>
      <c r="K50" s="39"/>
      <c r="L50" s="39"/>
      <c r="M50" s="39"/>
      <c r="N50" s="6"/>
    </row>
    <row r="51" spans="1:14" x14ac:dyDescent="0.25">
      <c r="A51" s="133"/>
      <c r="C51" s="236" t="s">
        <v>532</v>
      </c>
      <c r="D51" s="236" t="s">
        <v>531</v>
      </c>
      <c r="E51" s="236" t="s">
        <v>530</v>
      </c>
      <c r="F51" s="236" t="s">
        <v>529</v>
      </c>
      <c r="G51" s="236" t="s">
        <v>554</v>
      </c>
      <c r="H51" s="236" t="s">
        <v>553</v>
      </c>
      <c r="I51" s="236" t="s">
        <v>552</v>
      </c>
      <c r="N51" s="6"/>
    </row>
    <row r="52" spans="1:14" x14ac:dyDescent="0.25">
      <c r="A52" s="133"/>
      <c r="B52" s="331"/>
      <c r="C52" s="331"/>
      <c r="D52" s="331" t="s">
        <v>1352</v>
      </c>
      <c r="E52" s="331" t="s">
        <v>1351</v>
      </c>
      <c r="F52" s="331"/>
      <c r="G52" s="331" t="s">
        <v>1350</v>
      </c>
      <c r="H52" s="331" t="s">
        <v>1349</v>
      </c>
      <c r="I52" s="538"/>
      <c r="N52" s="6"/>
    </row>
    <row r="53" spans="1:14" x14ac:dyDescent="0.25">
      <c r="A53" s="248" t="s">
        <v>100</v>
      </c>
      <c r="B53" s="536" t="s">
        <v>1384</v>
      </c>
      <c r="C53" s="536" t="s">
        <v>1347</v>
      </c>
      <c r="D53" s="536" t="s">
        <v>1346</v>
      </c>
      <c r="E53" s="536" t="s">
        <v>1345</v>
      </c>
      <c r="F53" s="536" t="s">
        <v>1344</v>
      </c>
      <c r="G53" s="536" t="s">
        <v>1343</v>
      </c>
      <c r="H53" s="536" t="s">
        <v>1342</v>
      </c>
      <c r="I53" s="536" t="s">
        <v>73</v>
      </c>
      <c r="N53" s="248" t="s">
        <v>100</v>
      </c>
    </row>
    <row r="54" spans="1:14" x14ac:dyDescent="0.25">
      <c r="A54" s="235">
        <v>300</v>
      </c>
      <c r="B54" s="535">
        <v>282</v>
      </c>
      <c r="C54" s="190" t="s">
        <v>1383</v>
      </c>
      <c r="D54" s="534">
        <v>-1912809086.47999</v>
      </c>
      <c r="E54" s="550"/>
      <c r="F54" s="577">
        <v>-1912809086.47999</v>
      </c>
      <c r="G54" s="550"/>
      <c r="H54" s="550"/>
      <c r="I54" s="532" t="s">
        <v>1339</v>
      </c>
      <c r="J54" s="48" t="s">
        <v>1382</v>
      </c>
      <c r="N54" s="6">
        <v>300</v>
      </c>
    </row>
    <row r="55" spans="1:14" x14ac:dyDescent="0.25">
      <c r="A55" s="235">
        <v>301</v>
      </c>
      <c r="B55" s="535">
        <v>282</v>
      </c>
      <c r="C55" s="190" t="s">
        <v>1381</v>
      </c>
      <c r="D55" s="534">
        <v>-7419126301.52001</v>
      </c>
      <c r="E55" s="551">
        <v>-7419126301.52001</v>
      </c>
      <c r="F55" s="550"/>
      <c r="G55" s="550"/>
      <c r="H55" s="550"/>
      <c r="I55" s="532" t="s">
        <v>1380</v>
      </c>
      <c r="J55" s="48"/>
      <c r="N55" s="6">
        <v>301</v>
      </c>
    </row>
    <row r="56" spans="1:14" x14ac:dyDescent="0.25">
      <c r="A56" s="235">
        <v>302</v>
      </c>
      <c r="B56" s="535">
        <v>282</v>
      </c>
      <c r="C56" s="190" t="s">
        <v>1379</v>
      </c>
      <c r="D56" s="534">
        <v>-481179946</v>
      </c>
      <c r="E56" s="550"/>
      <c r="F56" s="550"/>
      <c r="G56" s="551">
        <v>-481179946</v>
      </c>
      <c r="H56" s="550"/>
      <c r="I56" s="532" t="s">
        <v>1336</v>
      </c>
      <c r="J56" s="48" t="s">
        <v>1378</v>
      </c>
      <c r="N56" s="6">
        <v>302</v>
      </c>
    </row>
    <row r="57" spans="1:14" x14ac:dyDescent="0.25">
      <c r="A57" s="235">
        <v>303</v>
      </c>
      <c r="B57" s="535"/>
      <c r="C57" s="190"/>
      <c r="D57" s="534">
        <v>0</v>
      </c>
      <c r="E57" s="550"/>
      <c r="F57" s="550"/>
      <c r="G57" s="550"/>
      <c r="H57" s="550"/>
      <c r="I57" s="532"/>
      <c r="J57" s="48"/>
      <c r="N57" s="6">
        <v>303</v>
      </c>
    </row>
    <row r="58" spans="1:14" x14ac:dyDescent="0.25">
      <c r="A58" s="235">
        <v>304</v>
      </c>
      <c r="B58" s="535"/>
      <c r="C58" s="190"/>
      <c r="D58" s="534">
        <v>0</v>
      </c>
      <c r="E58" s="550"/>
      <c r="F58" s="550"/>
      <c r="G58" s="550"/>
      <c r="H58" s="550"/>
      <c r="I58" s="532"/>
      <c r="J58" s="48"/>
      <c r="N58" s="6">
        <v>304</v>
      </c>
    </row>
    <row r="59" spans="1:14" x14ac:dyDescent="0.25">
      <c r="A59" s="235">
        <v>305</v>
      </c>
      <c r="B59" s="535"/>
      <c r="C59" s="190"/>
      <c r="D59" s="534">
        <v>0</v>
      </c>
      <c r="E59" s="550"/>
      <c r="F59" s="550"/>
      <c r="G59" s="550"/>
      <c r="H59" s="550"/>
      <c r="I59" s="532"/>
      <c r="J59" s="48"/>
      <c r="N59" s="6">
        <v>305</v>
      </c>
    </row>
    <row r="60" spans="1:14" x14ac:dyDescent="0.25">
      <c r="A60" s="235">
        <v>306</v>
      </c>
      <c r="B60" s="549"/>
      <c r="C60" s="548"/>
      <c r="D60" s="534">
        <v>0</v>
      </c>
      <c r="E60" s="239"/>
      <c r="F60" s="239"/>
      <c r="G60" s="239"/>
      <c r="H60" s="239"/>
      <c r="I60" s="89"/>
      <c r="N60" s="6">
        <v>306</v>
      </c>
    </row>
    <row r="61" spans="1:14" x14ac:dyDescent="0.25">
      <c r="A61" s="235"/>
      <c r="B61" s="221"/>
      <c r="C61" s="43"/>
      <c r="D61" s="543"/>
      <c r="E61" s="52"/>
      <c r="F61" s="52"/>
      <c r="G61" s="52"/>
      <c r="H61" s="52"/>
      <c r="N61" s="6"/>
    </row>
    <row r="62" spans="1:14" x14ac:dyDescent="0.25">
      <c r="A62" s="235">
        <v>307</v>
      </c>
      <c r="B62" s="133"/>
      <c r="C62" s="43" t="s">
        <v>1377</v>
      </c>
      <c r="D62" s="527">
        <v>-9813115334</v>
      </c>
      <c r="E62" s="527">
        <v>-7419126301.52001</v>
      </c>
      <c r="F62" s="527">
        <v>-1912809086.47999</v>
      </c>
      <c r="G62" s="527">
        <v>-481179946</v>
      </c>
      <c r="H62" s="527">
        <v>0</v>
      </c>
      <c r="I62" s="48" t="s">
        <v>1376</v>
      </c>
      <c r="N62" s="6">
        <v>307</v>
      </c>
    </row>
    <row r="63" spans="1:14" x14ac:dyDescent="0.25">
      <c r="A63" s="235">
        <v>308</v>
      </c>
      <c r="B63" s="329"/>
      <c r="C63" s="329" t="s">
        <v>1330</v>
      </c>
      <c r="D63" s="507"/>
      <c r="E63" s="507"/>
      <c r="F63" s="404">
        <v>0.94973719914900523</v>
      </c>
      <c r="G63" s="512">
        <v>0.1617193769959441</v>
      </c>
      <c r="H63" s="512">
        <v>0.10328939320918375</v>
      </c>
      <c r="I63" s="529" t="s">
        <v>1329</v>
      </c>
      <c r="N63" s="6">
        <v>308</v>
      </c>
    </row>
    <row r="64" spans="1:14" x14ac:dyDescent="0.25">
      <c r="A64" s="235">
        <v>309</v>
      </c>
      <c r="B64" s="329"/>
      <c r="C64" s="336" t="s">
        <v>1375</v>
      </c>
      <c r="D64" s="547">
        <v>-1894482065.3903351</v>
      </c>
      <c r="E64" s="546"/>
      <c r="F64" s="525">
        <v>-1816665944.3002729</v>
      </c>
      <c r="G64" s="526">
        <v>-77816121.090062022</v>
      </c>
      <c r="H64" s="526">
        <v>0</v>
      </c>
      <c r="I64" s="523" t="s">
        <v>1374</v>
      </c>
      <c r="N64" s="6">
        <v>309</v>
      </c>
    </row>
    <row r="65" spans="1:14" x14ac:dyDescent="0.25">
      <c r="A65" s="235"/>
      <c r="B65" s="329"/>
      <c r="C65" s="524" t="s">
        <v>1326</v>
      </c>
      <c r="E65" s="507"/>
      <c r="F65" s="507"/>
      <c r="G65" s="507"/>
      <c r="H65" s="507"/>
      <c r="I65" s="523"/>
      <c r="N65" s="6"/>
    </row>
    <row r="66" spans="1:14" x14ac:dyDescent="0.25">
      <c r="A66" s="235"/>
      <c r="B66" s="329"/>
      <c r="D66" s="524"/>
      <c r="E66" s="507"/>
      <c r="F66" s="507"/>
      <c r="G66" s="507"/>
      <c r="H66" s="507"/>
      <c r="I66" s="523"/>
      <c r="N66" s="6"/>
    </row>
    <row r="67" spans="1:14" x14ac:dyDescent="0.25">
      <c r="A67" s="235">
        <v>310</v>
      </c>
      <c r="B67" s="133"/>
      <c r="C67" s="329" t="s">
        <v>1371</v>
      </c>
      <c r="D67" s="373">
        <v>-9813115334</v>
      </c>
      <c r="E67" s="508"/>
      <c r="F67" s="507"/>
      <c r="G67" s="507"/>
      <c r="H67" s="507"/>
      <c r="J67" s="48" t="s">
        <v>1373</v>
      </c>
      <c r="N67" s="6">
        <v>310</v>
      </c>
    </row>
    <row r="68" spans="1:14" x14ac:dyDescent="0.25">
      <c r="A68" s="235">
        <v>311</v>
      </c>
      <c r="B68" s="133"/>
      <c r="C68" s="329" t="s">
        <v>1372</v>
      </c>
      <c r="D68" s="545"/>
      <c r="E68" s="508"/>
      <c r="F68" s="507"/>
      <c r="G68" s="507"/>
      <c r="H68" s="507"/>
      <c r="J68" s="48"/>
      <c r="N68" s="6">
        <v>311</v>
      </c>
    </row>
    <row r="69" spans="1:14" ht="15.75" thickBot="1" x14ac:dyDescent="0.3">
      <c r="A69" s="235">
        <v>312</v>
      </c>
      <c r="B69" s="133"/>
      <c r="C69" s="329" t="s">
        <v>1371</v>
      </c>
      <c r="D69" s="544">
        <v>-9813115334</v>
      </c>
      <c r="E69" s="508" t="s">
        <v>1370</v>
      </c>
      <c r="F69" s="507"/>
      <c r="G69" s="507"/>
      <c r="H69" s="507"/>
      <c r="I69" s="429"/>
      <c r="N69" s="6">
        <v>312</v>
      </c>
    </row>
    <row r="70" spans="1:14" ht="15.75" thickTop="1" x14ac:dyDescent="0.25">
      <c r="A70" s="235"/>
      <c r="B70" s="133"/>
      <c r="C70" s="43"/>
      <c r="D70" s="543"/>
      <c r="E70" s="508"/>
      <c r="F70" s="507"/>
      <c r="G70" s="507"/>
      <c r="H70" s="507"/>
      <c r="I70" s="429"/>
      <c r="N70" s="6"/>
    </row>
    <row r="71" spans="1:14" x14ac:dyDescent="0.25">
      <c r="A71" s="133"/>
      <c r="B71" s="349" t="s">
        <v>1369</v>
      </c>
      <c r="C71" s="347"/>
      <c r="D71" s="521"/>
      <c r="E71" s="291"/>
      <c r="F71" s="291"/>
      <c r="G71" s="291"/>
      <c r="H71" s="291"/>
      <c r="I71" s="39"/>
      <c r="J71" s="39"/>
      <c r="K71" s="39"/>
      <c r="L71" s="39"/>
      <c r="M71" s="39"/>
      <c r="N71" s="6"/>
    </row>
    <row r="72" spans="1:14" x14ac:dyDescent="0.25">
      <c r="A72" s="133"/>
      <c r="B72" s="336"/>
      <c r="C72" s="236" t="s">
        <v>532</v>
      </c>
      <c r="D72" s="236" t="s">
        <v>531</v>
      </c>
      <c r="E72" s="236" t="s">
        <v>530</v>
      </c>
      <c r="F72" s="236" t="s">
        <v>529</v>
      </c>
      <c r="G72" s="236" t="s">
        <v>554</v>
      </c>
      <c r="H72" s="236" t="s">
        <v>553</v>
      </c>
      <c r="I72" s="236" t="s">
        <v>552</v>
      </c>
      <c r="N72" s="6"/>
    </row>
    <row r="73" spans="1:14" x14ac:dyDescent="0.25">
      <c r="A73" s="133"/>
      <c r="B73" s="331"/>
      <c r="C73" s="331"/>
      <c r="D73" s="331" t="s">
        <v>1352</v>
      </c>
      <c r="E73" s="331" t="s">
        <v>1351</v>
      </c>
      <c r="F73" s="539"/>
      <c r="G73" s="331" t="s">
        <v>1350</v>
      </c>
      <c r="H73" s="331" t="s">
        <v>1349</v>
      </c>
      <c r="I73" s="538"/>
      <c r="N73" s="6"/>
    </row>
    <row r="74" spans="1:14" x14ac:dyDescent="0.25">
      <c r="A74" s="248" t="s">
        <v>100</v>
      </c>
      <c r="B74" s="536" t="s">
        <v>1368</v>
      </c>
      <c r="C74" s="536" t="s">
        <v>1347</v>
      </c>
      <c r="D74" s="536" t="s">
        <v>1346</v>
      </c>
      <c r="E74" s="536" t="s">
        <v>1345</v>
      </c>
      <c r="F74" s="537" t="s">
        <v>1344</v>
      </c>
      <c r="G74" s="537" t="s">
        <v>1343</v>
      </c>
      <c r="H74" s="537" t="s">
        <v>1342</v>
      </c>
      <c r="I74" s="536" t="s">
        <v>73</v>
      </c>
      <c r="N74" s="248" t="s">
        <v>100</v>
      </c>
    </row>
    <row r="75" spans="1:14" x14ac:dyDescent="0.25">
      <c r="A75" s="235"/>
      <c r="B75" s="329" t="s">
        <v>1341</v>
      </c>
      <c r="D75" s="52"/>
      <c r="E75" s="52"/>
      <c r="F75" s="52"/>
      <c r="G75" s="52"/>
      <c r="H75" s="52"/>
      <c r="N75" s="6"/>
    </row>
    <row r="76" spans="1:14" x14ac:dyDescent="0.25">
      <c r="A76" s="235">
        <v>400</v>
      </c>
      <c r="B76" s="535">
        <v>283</v>
      </c>
      <c r="C76" s="190" t="s">
        <v>1367</v>
      </c>
      <c r="D76" s="534">
        <v>-39328848</v>
      </c>
      <c r="E76" s="392">
        <v>-39328848</v>
      </c>
      <c r="F76" s="392"/>
      <c r="G76" s="392"/>
      <c r="H76" s="392"/>
      <c r="I76" s="532" t="s">
        <v>1333</v>
      </c>
      <c r="J76" s="48" t="s">
        <v>1366</v>
      </c>
      <c r="N76" s="6">
        <v>400</v>
      </c>
    </row>
    <row r="77" spans="1:14" x14ac:dyDescent="0.25">
      <c r="A77" s="235">
        <v>401</v>
      </c>
      <c r="B77" s="535">
        <v>283</v>
      </c>
      <c r="C77" s="190" t="s">
        <v>1365</v>
      </c>
      <c r="D77" s="534">
        <v>-2005703135</v>
      </c>
      <c r="E77" s="392">
        <v>-2005703135</v>
      </c>
      <c r="F77" s="392"/>
      <c r="G77" s="392"/>
      <c r="H77" s="392"/>
      <c r="I77" s="532" t="s">
        <v>1364</v>
      </c>
      <c r="J77" s="48" t="s">
        <v>1363</v>
      </c>
      <c r="N77" s="6">
        <v>401</v>
      </c>
    </row>
    <row r="78" spans="1:14" x14ac:dyDescent="0.25">
      <c r="A78" s="235">
        <v>402</v>
      </c>
      <c r="B78" s="535">
        <v>283</v>
      </c>
      <c r="C78" s="190" t="s">
        <v>601</v>
      </c>
      <c r="D78" s="534">
        <v>-365098002</v>
      </c>
      <c r="E78" s="392">
        <v>-365098002</v>
      </c>
      <c r="F78" s="392"/>
      <c r="G78" s="392"/>
      <c r="H78" s="392"/>
      <c r="I78" s="532" t="s">
        <v>1333</v>
      </c>
      <c r="J78" s="48" t="s">
        <v>1362</v>
      </c>
      <c r="N78" s="6">
        <v>402</v>
      </c>
    </row>
    <row r="79" spans="1:14" x14ac:dyDescent="0.25">
      <c r="A79" s="235">
        <v>403</v>
      </c>
      <c r="B79" s="535"/>
      <c r="C79" s="190"/>
      <c r="D79" s="534"/>
      <c r="E79" s="392"/>
      <c r="F79" s="392"/>
      <c r="G79" s="392"/>
      <c r="H79" s="392"/>
      <c r="I79" s="532"/>
      <c r="J79" s="48"/>
      <c r="N79" s="6">
        <v>403</v>
      </c>
    </row>
    <row r="80" spans="1:14" x14ac:dyDescent="0.25">
      <c r="A80" s="235"/>
      <c r="B80" s="195"/>
      <c r="C80" s="43"/>
      <c r="D80" s="276"/>
      <c r="E80" s="52"/>
      <c r="F80" s="52"/>
      <c r="G80" s="52"/>
      <c r="H80" s="52"/>
      <c r="N80" s="6"/>
    </row>
    <row r="81" spans="1:14" x14ac:dyDescent="0.25">
      <c r="A81" s="235">
        <v>404</v>
      </c>
      <c r="B81" s="43"/>
      <c r="C81" s="43" t="s">
        <v>1361</v>
      </c>
      <c r="D81" s="527">
        <v>-2410129985</v>
      </c>
      <c r="E81" s="527">
        <v>-2410129985</v>
      </c>
      <c r="F81" s="527">
        <v>0</v>
      </c>
      <c r="G81" s="527">
        <v>0</v>
      </c>
      <c r="H81" s="527">
        <v>0</v>
      </c>
      <c r="I81" s="48" t="s">
        <v>1360</v>
      </c>
      <c r="N81" s="6">
        <v>404</v>
      </c>
    </row>
    <row r="82" spans="1:14" x14ac:dyDescent="0.25">
      <c r="A82" s="235">
        <v>405</v>
      </c>
      <c r="B82" s="329"/>
      <c r="C82" s="329" t="s">
        <v>1330</v>
      </c>
      <c r="D82" s="531"/>
      <c r="E82" s="531"/>
      <c r="F82" s="507"/>
      <c r="G82" s="512">
        <v>0.1617193769959441</v>
      </c>
      <c r="H82" s="512">
        <v>0.10328939320918375</v>
      </c>
      <c r="I82" s="529" t="s">
        <v>1359</v>
      </c>
      <c r="N82" s="6">
        <v>405</v>
      </c>
    </row>
    <row r="83" spans="1:14" x14ac:dyDescent="0.25">
      <c r="A83" s="235">
        <v>406</v>
      </c>
      <c r="B83" s="329"/>
      <c r="C83" s="336" t="s">
        <v>1358</v>
      </c>
      <c r="D83" s="542">
        <v>0</v>
      </c>
      <c r="E83" s="507"/>
      <c r="F83" s="541">
        <v>0</v>
      </c>
      <c r="G83" s="541">
        <v>0</v>
      </c>
      <c r="H83" s="540">
        <v>0</v>
      </c>
      <c r="I83" s="523" t="s">
        <v>1357</v>
      </c>
      <c r="N83" s="6">
        <v>406</v>
      </c>
    </row>
    <row r="84" spans="1:14" x14ac:dyDescent="0.25">
      <c r="A84" s="235"/>
      <c r="C84" s="524" t="s">
        <v>1326</v>
      </c>
      <c r="D84" s="276"/>
      <c r="E84" s="276"/>
      <c r="F84" s="276"/>
      <c r="G84" s="276"/>
      <c r="H84" s="276"/>
      <c r="I84" s="523"/>
      <c r="J84" s="52"/>
      <c r="N84" s="6"/>
    </row>
    <row r="85" spans="1:14" x14ac:dyDescent="0.25">
      <c r="A85" s="235"/>
      <c r="C85" s="43"/>
      <c r="D85" s="276"/>
      <c r="E85" s="276"/>
      <c r="F85" s="276"/>
      <c r="G85" s="276"/>
      <c r="H85" s="276"/>
      <c r="I85" s="523"/>
      <c r="N85" s="6"/>
    </row>
    <row r="86" spans="1:14" x14ac:dyDescent="0.25">
      <c r="A86" s="235">
        <v>407</v>
      </c>
      <c r="C86" s="329" t="s">
        <v>1356</v>
      </c>
      <c r="D86" s="373">
        <v>-2410129985</v>
      </c>
      <c r="E86" s="508" t="s">
        <v>1355</v>
      </c>
      <c r="F86" s="507"/>
      <c r="G86" s="507"/>
      <c r="H86" s="507"/>
      <c r="J86" s="48" t="s">
        <v>1354</v>
      </c>
      <c r="N86" s="6">
        <v>407</v>
      </c>
    </row>
    <row r="87" spans="1:14" x14ac:dyDescent="0.25">
      <c r="A87" s="235"/>
      <c r="C87" s="329"/>
      <c r="D87" s="508"/>
      <c r="E87" s="508"/>
      <c r="F87" s="507"/>
      <c r="G87" s="507"/>
      <c r="H87" s="507"/>
      <c r="I87" s="48"/>
      <c r="N87" s="6"/>
    </row>
    <row r="88" spans="1:14" x14ac:dyDescent="0.25">
      <c r="A88" s="133"/>
      <c r="B88" s="349" t="s">
        <v>1353</v>
      </c>
      <c r="C88" s="347"/>
      <c r="D88" s="521"/>
      <c r="E88" s="291"/>
      <c r="F88" s="291"/>
      <c r="G88" s="291"/>
      <c r="H88" s="291"/>
      <c r="I88" s="39"/>
      <c r="J88" s="39"/>
      <c r="K88" s="39"/>
      <c r="L88" s="39"/>
      <c r="M88" s="39"/>
      <c r="N88" s="6"/>
    </row>
    <row r="89" spans="1:14" x14ac:dyDescent="0.25">
      <c r="A89" s="133"/>
      <c r="B89" s="336"/>
      <c r="C89" s="236" t="s">
        <v>532</v>
      </c>
      <c r="D89" s="236" t="s">
        <v>531</v>
      </c>
      <c r="E89" s="236" t="s">
        <v>530</v>
      </c>
      <c r="F89" s="236" t="s">
        <v>529</v>
      </c>
      <c r="G89" s="236" t="s">
        <v>554</v>
      </c>
      <c r="H89" s="236" t="s">
        <v>553</v>
      </c>
      <c r="I89" s="236" t="s">
        <v>552</v>
      </c>
      <c r="N89" s="6"/>
    </row>
    <row r="90" spans="1:14" x14ac:dyDescent="0.25">
      <c r="A90" s="133"/>
      <c r="B90" s="331"/>
      <c r="C90" s="331"/>
      <c r="D90" s="331" t="s">
        <v>1352</v>
      </c>
      <c r="E90" s="331" t="s">
        <v>1351</v>
      </c>
      <c r="F90" s="539"/>
      <c r="G90" s="331" t="s">
        <v>1350</v>
      </c>
      <c r="H90" s="331" t="s">
        <v>1349</v>
      </c>
      <c r="I90" s="538"/>
      <c r="N90" s="6"/>
    </row>
    <row r="91" spans="1:14" x14ac:dyDescent="0.25">
      <c r="A91" s="248" t="s">
        <v>100</v>
      </c>
      <c r="B91" s="536" t="s">
        <v>1348</v>
      </c>
      <c r="C91" s="536" t="s">
        <v>1347</v>
      </c>
      <c r="D91" s="536" t="s">
        <v>1346</v>
      </c>
      <c r="E91" s="536" t="s">
        <v>1345</v>
      </c>
      <c r="F91" s="537" t="s">
        <v>1344</v>
      </c>
      <c r="G91" s="537" t="s">
        <v>1343</v>
      </c>
      <c r="H91" s="537" t="s">
        <v>1342</v>
      </c>
      <c r="I91" s="536" t="s">
        <v>73</v>
      </c>
      <c r="N91" s="248" t="s">
        <v>100</v>
      </c>
    </row>
    <row r="92" spans="1:14" x14ac:dyDescent="0.25">
      <c r="A92" s="235"/>
      <c r="B92" s="329" t="s">
        <v>1341</v>
      </c>
      <c r="D92" s="52"/>
      <c r="E92" s="52"/>
      <c r="F92" s="52"/>
      <c r="G92" s="52"/>
      <c r="H92" s="52"/>
      <c r="N92" s="6"/>
    </row>
    <row r="93" spans="1:14" x14ac:dyDescent="0.25">
      <c r="A93" s="235">
        <v>500</v>
      </c>
      <c r="B93" s="535">
        <v>255</v>
      </c>
      <c r="C93" s="190" t="s">
        <v>1340</v>
      </c>
      <c r="D93" s="534">
        <v>-86730569</v>
      </c>
      <c r="E93" s="533">
        <v>-83953362</v>
      </c>
      <c r="F93" s="533">
        <v>-2777207</v>
      </c>
      <c r="G93" s="392"/>
      <c r="H93" s="392"/>
      <c r="I93" s="532" t="s">
        <v>1339</v>
      </c>
      <c r="J93" s="48" t="s">
        <v>1338</v>
      </c>
      <c r="N93" s="6">
        <v>500</v>
      </c>
    </row>
    <row r="94" spans="1:14" x14ac:dyDescent="0.25">
      <c r="A94" s="235">
        <v>501</v>
      </c>
      <c r="B94" s="535">
        <v>255</v>
      </c>
      <c r="C94" s="190" t="s">
        <v>1337</v>
      </c>
      <c r="D94" s="534">
        <v>-9847925</v>
      </c>
      <c r="E94" s="392"/>
      <c r="F94" s="392"/>
      <c r="G94" s="533">
        <v>-9847925</v>
      </c>
      <c r="H94" s="392"/>
      <c r="I94" s="532" t="s">
        <v>1336</v>
      </c>
      <c r="J94" s="48" t="s">
        <v>1335</v>
      </c>
      <c r="N94" s="6">
        <v>501</v>
      </c>
    </row>
    <row r="95" spans="1:14" x14ac:dyDescent="0.25">
      <c r="A95" s="235">
        <v>502</v>
      </c>
      <c r="B95" s="535">
        <v>255</v>
      </c>
      <c r="C95" s="190" t="s">
        <v>1334</v>
      </c>
      <c r="D95" s="534">
        <v>36396</v>
      </c>
      <c r="E95" s="533">
        <v>36396</v>
      </c>
      <c r="F95" s="392"/>
      <c r="G95" s="392"/>
      <c r="H95" s="392"/>
      <c r="I95" s="532" t="s">
        <v>1333</v>
      </c>
      <c r="N95" s="6">
        <v>502</v>
      </c>
    </row>
    <row r="96" spans="1:14" x14ac:dyDescent="0.25">
      <c r="A96" s="235"/>
      <c r="B96" s="195"/>
      <c r="C96" s="43"/>
      <c r="D96" s="276"/>
      <c r="E96" s="52"/>
      <c r="F96" s="52"/>
      <c r="G96" s="52"/>
      <c r="H96" s="52"/>
      <c r="N96" s="6"/>
    </row>
    <row r="97" spans="1:14" x14ac:dyDescent="0.25">
      <c r="A97" s="235">
        <v>503</v>
      </c>
      <c r="B97" s="43"/>
      <c r="C97" s="43" t="s">
        <v>1332</v>
      </c>
      <c r="D97" s="527">
        <v>-96542098</v>
      </c>
      <c r="E97" s="527">
        <v>-83916966</v>
      </c>
      <c r="F97" s="527">
        <v>-2777207</v>
      </c>
      <c r="G97" s="527">
        <v>-9847925</v>
      </c>
      <c r="H97" s="527">
        <v>0</v>
      </c>
      <c r="I97" s="48" t="s">
        <v>1331</v>
      </c>
      <c r="N97" s="6">
        <v>503</v>
      </c>
    </row>
    <row r="98" spans="1:14" x14ac:dyDescent="0.25">
      <c r="A98" s="235">
        <v>504</v>
      </c>
      <c r="B98" s="329"/>
      <c r="C98" s="329" t="s">
        <v>1330</v>
      </c>
      <c r="D98" s="531"/>
      <c r="E98" s="531"/>
      <c r="F98" s="530">
        <v>0.94973719914900523</v>
      </c>
      <c r="G98" s="512">
        <v>0.1617193769959441</v>
      </c>
      <c r="H98" s="512">
        <v>0.10328939320918375</v>
      </c>
      <c r="I98" s="529" t="s">
        <v>1329</v>
      </c>
      <c r="N98" s="6">
        <v>504</v>
      </c>
    </row>
    <row r="99" spans="1:14" x14ac:dyDescent="0.25">
      <c r="A99" s="235">
        <v>505</v>
      </c>
      <c r="B99" s="329"/>
      <c r="C99" s="336" t="s">
        <v>1328</v>
      </c>
      <c r="D99" s="528">
        <v>-4230217.0933397943</v>
      </c>
      <c r="E99" s="527"/>
      <c r="F99" s="526">
        <v>-2637616.7976370114</v>
      </c>
      <c r="G99" s="526">
        <v>-1592600.2957027829</v>
      </c>
      <c r="H99" s="525">
        <v>0</v>
      </c>
      <c r="I99" s="523" t="s">
        <v>1327</v>
      </c>
      <c r="N99" s="6">
        <v>505</v>
      </c>
    </row>
    <row r="100" spans="1:14" x14ac:dyDescent="0.25">
      <c r="A100" s="235"/>
      <c r="C100" s="524" t="s">
        <v>1326</v>
      </c>
      <c r="D100" s="276"/>
      <c r="E100" s="276"/>
      <c r="F100" s="276"/>
      <c r="G100" s="276"/>
      <c r="H100" s="276"/>
      <c r="I100" s="523"/>
      <c r="J100" s="52"/>
      <c r="N100" s="6"/>
    </row>
    <row r="101" spans="1:14" x14ac:dyDescent="0.25">
      <c r="A101" s="235"/>
      <c r="C101" s="43"/>
      <c r="D101" s="276"/>
      <c r="E101" s="276"/>
      <c r="F101" s="276"/>
      <c r="G101" s="276"/>
      <c r="H101" s="276"/>
      <c r="I101" s="523"/>
      <c r="N101" s="6"/>
    </row>
    <row r="102" spans="1:14" x14ac:dyDescent="0.25">
      <c r="A102" s="235">
        <v>506</v>
      </c>
      <c r="C102" s="329" t="s">
        <v>1325</v>
      </c>
      <c r="D102" s="373">
        <v>-96542098</v>
      </c>
      <c r="E102" s="508" t="s">
        <v>1324</v>
      </c>
      <c r="F102" s="507"/>
      <c r="G102" s="507"/>
      <c r="H102" s="507"/>
      <c r="J102" s="48" t="s">
        <v>1323</v>
      </c>
      <c r="N102" s="6">
        <v>506</v>
      </c>
    </row>
    <row r="103" spans="1:14" x14ac:dyDescent="0.25">
      <c r="A103" s="235"/>
      <c r="C103" s="329"/>
      <c r="D103" s="508"/>
      <c r="E103" s="508"/>
      <c r="F103" s="507"/>
      <c r="G103" s="507"/>
      <c r="H103" s="507"/>
      <c r="I103" s="48"/>
      <c r="N103" s="6"/>
    </row>
    <row r="104" spans="1:14" x14ac:dyDescent="0.25">
      <c r="A104" s="235"/>
      <c r="B104" s="249" t="s">
        <v>1322</v>
      </c>
      <c r="C104" s="347"/>
      <c r="D104" s="522"/>
      <c r="E104" s="522"/>
      <c r="F104" s="521"/>
      <c r="G104" s="521"/>
      <c r="H104" s="521"/>
      <c r="I104" s="520"/>
      <c r="J104" s="269"/>
      <c r="K104" s="39"/>
      <c r="L104" s="39"/>
      <c r="M104" s="39"/>
      <c r="N104" s="6"/>
    </row>
    <row r="105" spans="1:14" x14ac:dyDescent="0.25">
      <c r="A105" s="235"/>
      <c r="B105" s="43"/>
      <c r="C105" s="236" t="s">
        <v>532</v>
      </c>
      <c r="D105" s="236" t="s">
        <v>531</v>
      </c>
      <c r="E105" s="236" t="s">
        <v>530</v>
      </c>
      <c r="F105" s="236" t="s">
        <v>529</v>
      </c>
      <c r="G105" s="236" t="s">
        <v>554</v>
      </c>
      <c r="H105" s="236" t="s">
        <v>553</v>
      </c>
      <c r="I105" s="236" t="s">
        <v>552</v>
      </c>
      <c r="J105" s="236" t="s">
        <v>582</v>
      </c>
      <c r="N105" s="6"/>
    </row>
    <row r="106" spans="1:14" x14ac:dyDescent="0.25">
      <c r="A106" s="235"/>
      <c r="B106" s="43"/>
      <c r="C106" s="329"/>
      <c r="D106" s="518" t="s">
        <v>1321</v>
      </c>
      <c r="E106" s="518" t="s">
        <v>1320</v>
      </c>
      <c r="F106" s="507"/>
      <c r="G106" s="507"/>
      <c r="H106" s="518" t="s">
        <v>1319</v>
      </c>
      <c r="I106" s="519" t="s">
        <v>1318</v>
      </c>
      <c r="J106" s="518" t="s">
        <v>1317</v>
      </c>
      <c r="N106" s="6"/>
    </row>
    <row r="107" spans="1:14" x14ac:dyDescent="0.25">
      <c r="A107" s="235"/>
      <c r="B107" s="43"/>
      <c r="C107" s="329"/>
      <c r="D107" s="508"/>
      <c r="E107" s="508"/>
      <c r="F107" s="507"/>
      <c r="G107" s="507"/>
      <c r="H107" s="507"/>
      <c r="I107" s="51"/>
      <c r="J107" s="43"/>
      <c r="N107" s="6"/>
    </row>
    <row r="108" spans="1:14" x14ac:dyDescent="0.25">
      <c r="A108" s="235"/>
      <c r="B108" s="43"/>
      <c r="C108" s="343"/>
      <c r="D108" s="518" t="s">
        <v>1316</v>
      </c>
      <c r="E108" s="518" t="s">
        <v>1315</v>
      </c>
      <c r="F108" s="518"/>
      <c r="G108" s="518" t="s">
        <v>1314</v>
      </c>
      <c r="H108" s="518" t="s">
        <v>1297</v>
      </c>
      <c r="I108" s="235" t="s">
        <v>1313</v>
      </c>
      <c r="J108" s="235" t="s">
        <v>1312</v>
      </c>
      <c r="N108" s="6"/>
    </row>
    <row r="109" spans="1:14" x14ac:dyDescent="0.25">
      <c r="A109" s="248" t="s">
        <v>100</v>
      </c>
      <c r="B109" s="248" t="s">
        <v>545</v>
      </c>
      <c r="C109" s="343" t="s">
        <v>1311</v>
      </c>
      <c r="D109" s="517" t="s">
        <v>1310</v>
      </c>
      <c r="E109" s="517" t="s">
        <v>1309</v>
      </c>
      <c r="F109" s="517" t="s">
        <v>1308</v>
      </c>
      <c r="G109" s="517" t="s">
        <v>1307</v>
      </c>
      <c r="H109" s="517" t="s">
        <v>1294</v>
      </c>
      <c r="I109" s="248" t="s">
        <v>1306</v>
      </c>
      <c r="J109" s="248" t="s">
        <v>1305</v>
      </c>
      <c r="N109" s="248" t="s">
        <v>100</v>
      </c>
    </row>
    <row r="110" spans="1:14" x14ac:dyDescent="0.25">
      <c r="A110" s="235">
        <v>600</v>
      </c>
      <c r="B110" s="43"/>
      <c r="C110" s="487" t="s">
        <v>1304</v>
      </c>
      <c r="D110" s="516"/>
      <c r="E110" s="321">
        <v>-1440609369.6925163</v>
      </c>
      <c r="F110" s="507"/>
      <c r="G110" s="18">
        <v>365</v>
      </c>
      <c r="H110" s="512">
        <v>1</v>
      </c>
      <c r="I110" s="515"/>
      <c r="J110" s="514">
        <v>-1440609369.6925163</v>
      </c>
      <c r="N110" s="6">
        <v>600</v>
      </c>
    </row>
    <row r="111" spans="1:14" x14ac:dyDescent="0.25">
      <c r="A111" s="235">
        <v>601</v>
      </c>
      <c r="B111" s="133">
        <v>2021</v>
      </c>
      <c r="C111" s="487" t="s">
        <v>518</v>
      </c>
      <c r="D111" s="321">
        <v>-4511619.0527455015</v>
      </c>
      <c r="E111" s="321">
        <v>-1445120988.7452619</v>
      </c>
      <c r="F111" s="18">
        <v>31</v>
      </c>
      <c r="G111" s="18">
        <v>335</v>
      </c>
      <c r="H111" s="512">
        <v>0.9178082191780822</v>
      </c>
      <c r="I111" s="511">
        <v>-4140801.048410255</v>
      </c>
      <c r="J111" s="109">
        <v>-1444750170.7409265</v>
      </c>
      <c r="N111" s="6">
        <v>601</v>
      </c>
    </row>
    <row r="112" spans="1:14" x14ac:dyDescent="0.25">
      <c r="A112" s="235">
        <v>602</v>
      </c>
      <c r="B112" s="133">
        <v>2021</v>
      </c>
      <c r="C112" s="487" t="s">
        <v>517</v>
      </c>
      <c r="D112" s="321">
        <v>-4511619.0527455015</v>
      </c>
      <c r="E112" s="321">
        <v>-1449632607.7980075</v>
      </c>
      <c r="F112" s="513">
        <v>28</v>
      </c>
      <c r="G112" s="18">
        <v>307</v>
      </c>
      <c r="H112" s="512">
        <v>0.84109589041095889</v>
      </c>
      <c r="I112" s="511">
        <v>-3794704.2443640246</v>
      </c>
      <c r="J112" s="109">
        <v>-1448544874.9852905</v>
      </c>
      <c r="N112" s="6">
        <v>602</v>
      </c>
    </row>
    <row r="113" spans="1:14" x14ac:dyDescent="0.25">
      <c r="A113" s="235">
        <v>603</v>
      </c>
      <c r="B113" s="133">
        <v>2021</v>
      </c>
      <c r="C113" s="487" t="s">
        <v>516</v>
      </c>
      <c r="D113" s="321">
        <v>-4511619.0527455015</v>
      </c>
      <c r="E113" s="321">
        <v>-1454144226.8507531</v>
      </c>
      <c r="F113" s="18">
        <v>31</v>
      </c>
      <c r="G113" s="18">
        <v>276</v>
      </c>
      <c r="H113" s="512">
        <v>0.75616438356164384</v>
      </c>
      <c r="I113" s="511">
        <v>-3411525.6398842698</v>
      </c>
      <c r="J113" s="109">
        <v>-1451956400.6251748</v>
      </c>
      <c r="N113" s="6">
        <v>603</v>
      </c>
    </row>
    <row r="114" spans="1:14" x14ac:dyDescent="0.25">
      <c r="A114" s="235">
        <v>604</v>
      </c>
      <c r="B114" s="133">
        <v>2021</v>
      </c>
      <c r="C114" s="487" t="s">
        <v>515</v>
      </c>
      <c r="D114" s="321">
        <v>-4511619.0527455015</v>
      </c>
      <c r="E114" s="321">
        <v>-1458655845.9034986</v>
      </c>
      <c r="F114" s="18">
        <v>30</v>
      </c>
      <c r="G114" s="18">
        <v>246</v>
      </c>
      <c r="H114" s="512">
        <v>0.67397260273972603</v>
      </c>
      <c r="I114" s="511">
        <v>-3040707.6355490228</v>
      </c>
      <c r="J114" s="109">
        <v>-1454997108.2607238</v>
      </c>
      <c r="N114" s="6">
        <v>604</v>
      </c>
    </row>
    <row r="115" spans="1:14" x14ac:dyDescent="0.25">
      <c r="A115" s="235">
        <v>605</v>
      </c>
      <c r="B115" s="133">
        <v>2021</v>
      </c>
      <c r="C115" s="487" t="s">
        <v>514</v>
      </c>
      <c r="D115" s="321">
        <v>-4511619.0527455015</v>
      </c>
      <c r="E115" s="321">
        <v>-1463167464.9562442</v>
      </c>
      <c r="F115" s="18">
        <v>31</v>
      </c>
      <c r="G115" s="18">
        <v>215</v>
      </c>
      <c r="H115" s="512">
        <v>0.58904109589041098</v>
      </c>
      <c r="I115" s="511">
        <v>-2657529.031069268</v>
      </c>
      <c r="J115" s="109">
        <v>-1457654637.2917931</v>
      </c>
      <c r="N115" s="6">
        <v>605</v>
      </c>
    </row>
    <row r="116" spans="1:14" x14ac:dyDescent="0.25">
      <c r="A116" s="235">
        <v>606</v>
      </c>
      <c r="B116" s="133">
        <v>2021</v>
      </c>
      <c r="C116" s="487" t="s">
        <v>723</v>
      </c>
      <c r="D116" s="321">
        <v>-4511619.0527455015</v>
      </c>
      <c r="E116" s="321">
        <v>-1467679084.0089898</v>
      </c>
      <c r="F116" s="18">
        <v>30</v>
      </c>
      <c r="G116" s="18">
        <v>185</v>
      </c>
      <c r="H116" s="512">
        <v>0.50684931506849318</v>
      </c>
      <c r="I116" s="511">
        <v>-2286711.0267340215</v>
      </c>
      <c r="J116" s="109">
        <v>-1459941348.3185272</v>
      </c>
      <c r="N116" s="6">
        <v>606</v>
      </c>
    </row>
    <row r="117" spans="1:14" x14ac:dyDescent="0.25">
      <c r="A117" s="235">
        <v>607</v>
      </c>
      <c r="B117" s="133">
        <v>2021</v>
      </c>
      <c r="C117" s="487" t="s">
        <v>512</v>
      </c>
      <c r="D117" s="321">
        <v>-4511619.0527455015</v>
      </c>
      <c r="E117" s="321">
        <v>-1472190703.0617354</v>
      </c>
      <c r="F117" s="18">
        <v>31</v>
      </c>
      <c r="G117" s="18">
        <v>154</v>
      </c>
      <c r="H117" s="512">
        <v>0.42191780821917807</v>
      </c>
      <c r="I117" s="511">
        <v>-1903532.4222542665</v>
      </c>
      <c r="J117" s="109">
        <v>-1461844880.7407815</v>
      </c>
      <c r="N117" s="6">
        <v>607</v>
      </c>
    </row>
    <row r="118" spans="1:14" x14ac:dyDescent="0.25">
      <c r="A118" s="235">
        <v>608</v>
      </c>
      <c r="B118" s="133">
        <v>2021</v>
      </c>
      <c r="C118" s="487" t="s">
        <v>511</v>
      </c>
      <c r="D118" s="321">
        <v>-4511619.0527455015</v>
      </c>
      <c r="E118" s="321">
        <v>-1476702322.114481</v>
      </c>
      <c r="F118" s="18">
        <v>31</v>
      </c>
      <c r="G118" s="18">
        <v>123</v>
      </c>
      <c r="H118" s="512">
        <v>0.33698630136986302</v>
      </c>
      <c r="I118" s="511">
        <v>-1520353.8177745114</v>
      </c>
      <c r="J118" s="109">
        <v>-1463365234.5585561</v>
      </c>
      <c r="N118" s="6">
        <v>608</v>
      </c>
    </row>
    <row r="119" spans="1:14" x14ac:dyDescent="0.25">
      <c r="A119" s="235">
        <v>609</v>
      </c>
      <c r="B119" s="133">
        <v>2021</v>
      </c>
      <c r="C119" s="487" t="s">
        <v>510</v>
      </c>
      <c r="D119" s="321">
        <v>-4511619.0527455015</v>
      </c>
      <c r="E119" s="321">
        <v>-1481213941.1672266</v>
      </c>
      <c r="F119" s="18">
        <v>30</v>
      </c>
      <c r="G119" s="18">
        <v>93</v>
      </c>
      <c r="H119" s="512">
        <v>0.25479452054794521</v>
      </c>
      <c r="I119" s="511">
        <v>-1149535.8134392649</v>
      </c>
      <c r="J119" s="109">
        <v>-1464514770.3719954</v>
      </c>
      <c r="N119" s="6">
        <v>609</v>
      </c>
    </row>
    <row r="120" spans="1:14" x14ac:dyDescent="0.25">
      <c r="A120" s="235">
        <v>610</v>
      </c>
      <c r="B120" s="133">
        <v>2021</v>
      </c>
      <c r="C120" s="487" t="s">
        <v>509</v>
      </c>
      <c r="D120" s="321">
        <v>-4511619.0527455015</v>
      </c>
      <c r="E120" s="321">
        <v>-1485725560.2199721</v>
      </c>
      <c r="F120" s="18">
        <v>31</v>
      </c>
      <c r="G120" s="18">
        <v>62</v>
      </c>
      <c r="H120" s="512">
        <v>0.16986301369863013</v>
      </c>
      <c r="I120" s="511">
        <v>-766357.20895950985</v>
      </c>
      <c r="J120" s="109">
        <v>-1465281127.580955</v>
      </c>
      <c r="N120" s="6">
        <v>610</v>
      </c>
    </row>
    <row r="121" spans="1:14" x14ac:dyDescent="0.25">
      <c r="A121" s="235">
        <v>611</v>
      </c>
      <c r="B121" s="133">
        <v>2021</v>
      </c>
      <c r="C121" s="487" t="s">
        <v>508</v>
      </c>
      <c r="D121" s="321">
        <v>-4511619.0527455015</v>
      </c>
      <c r="E121" s="321">
        <v>-1490237179.2727177</v>
      </c>
      <c r="F121" s="18">
        <v>30</v>
      </c>
      <c r="G121" s="18">
        <v>32</v>
      </c>
      <c r="H121" s="512">
        <v>8.7671232876712329E-2</v>
      </c>
      <c r="I121" s="511">
        <v>-395539.20462426316</v>
      </c>
      <c r="J121" s="109">
        <v>-1465676666.7855792</v>
      </c>
      <c r="N121" s="6">
        <v>611</v>
      </c>
    </row>
    <row r="122" spans="1:14" x14ac:dyDescent="0.25">
      <c r="A122" s="235">
        <v>612</v>
      </c>
      <c r="B122" s="133">
        <v>2021</v>
      </c>
      <c r="C122" s="487" t="s">
        <v>507</v>
      </c>
      <c r="D122" s="321">
        <v>-4511619.0527455015</v>
      </c>
      <c r="E122" s="321">
        <v>-1494748798.3254633</v>
      </c>
      <c r="F122" s="18">
        <v>31</v>
      </c>
      <c r="G122" s="513">
        <v>1</v>
      </c>
      <c r="H122" s="512">
        <v>2.7397260273972603E-3</v>
      </c>
      <c r="I122" s="511">
        <v>-12360.600144508224</v>
      </c>
      <c r="J122" s="510">
        <v>-1465689027.3857238</v>
      </c>
      <c r="N122" s="6">
        <v>612</v>
      </c>
    </row>
    <row r="123" spans="1:14" x14ac:dyDescent="0.25">
      <c r="A123" s="235">
        <v>613</v>
      </c>
      <c r="B123" s="43"/>
      <c r="C123" s="487" t="s">
        <v>539</v>
      </c>
      <c r="D123" s="321"/>
      <c r="E123" s="321">
        <v>-1494748798.3254623</v>
      </c>
      <c r="F123" s="507"/>
      <c r="G123" s="507"/>
      <c r="H123" s="507"/>
      <c r="I123" s="51"/>
      <c r="J123" s="509"/>
      <c r="N123" s="6">
        <v>613</v>
      </c>
    </row>
    <row r="124" spans="1:14" x14ac:dyDescent="0.25">
      <c r="A124" s="235">
        <v>614</v>
      </c>
      <c r="B124" s="43"/>
      <c r="C124" s="329"/>
      <c r="D124" s="508"/>
      <c r="E124" s="508"/>
      <c r="F124" s="507"/>
      <c r="G124" s="507"/>
      <c r="H124" s="507"/>
      <c r="I124" s="506" t="s">
        <v>1303</v>
      </c>
      <c r="J124" s="505">
        <v>-1465689027.3857238</v>
      </c>
      <c r="N124" s="6">
        <v>614</v>
      </c>
    </row>
    <row r="125" spans="1:14" x14ac:dyDescent="0.25">
      <c r="A125" s="114"/>
      <c r="C125" s="43"/>
      <c r="K125" s="6"/>
    </row>
    <row r="126" spans="1:14" x14ac:dyDescent="0.25">
      <c r="A126" s="114"/>
      <c r="B126" s="249" t="s">
        <v>1302</v>
      </c>
      <c r="C126" s="269"/>
      <c r="D126" s="39"/>
      <c r="E126" s="39"/>
      <c r="F126" s="39"/>
      <c r="G126" s="39"/>
      <c r="H126" s="39"/>
      <c r="I126" s="39"/>
      <c r="J126" s="39"/>
      <c r="K126" s="39"/>
      <c r="L126" s="39"/>
      <c r="M126" s="39"/>
      <c r="N126" s="6"/>
    </row>
    <row r="127" spans="1:14" x14ac:dyDescent="0.25">
      <c r="A127" s="114"/>
      <c r="C127" s="81" t="s">
        <v>1301</v>
      </c>
      <c r="E127" s="17"/>
      <c r="F127" s="284" t="s">
        <v>1300</v>
      </c>
      <c r="G127" s="284" t="s">
        <v>1299</v>
      </c>
      <c r="H127" s="17"/>
      <c r="N127" s="6"/>
    </row>
    <row r="128" spans="1:14" x14ac:dyDescent="0.25">
      <c r="A128" s="114"/>
      <c r="D128" s="331" t="s">
        <v>980</v>
      </c>
      <c r="E128" s="17"/>
      <c r="F128" s="504">
        <v>0.05</v>
      </c>
      <c r="G128" s="504">
        <v>9.5000000000000001E-2</v>
      </c>
      <c r="H128" s="504">
        <v>0.27983599999999997</v>
      </c>
      <c r="I128" s="6" t="s">
        <v>1298</v>
      </c>
      <c r="K128" s="503" t="s">
        <v>1297</v>
      </c>
      <c r="L128" s="6" t="s">
        <v>546</v>
      </c>
      <c r="M128" s="6" t="s">
        <v>571</v>
      </c>
      <c r="N128" s="114"/>
    </row>
    <row r="129" spans="1:14" x14ac:dyDescent="0.25">
      <c r="A129" s="114"/>
      <c r="D129" s="343" t="s">
        <v>994</v>
      </c>
      <c r="E129" s="37" t="s">
        <v>1296</v>
      </c>
      <c r="F129" s="37" t="s">
        <v>1295</v>
      </c>
      <c r="G129" s="37" t="s">
        <v>1295</v>
      </c>
      <c r="H129" s="37" t="s">
        <v>1287</v>
      </c>
      <c r="I129" s="96" t="s">
        <v>1286</v>
      </c>
      <c r="J129" s="37" t="s">
        <v>1285</v>
      </c>
      <c r="K129" s="502" t="s">
        <v>1294</v>
      </c>
      <c r="L129" s="343" t="s">
        <v>949</v>
      </c>
      <c r="M129" s="37" t="s">
        <v>949</v>
      </c>
      <c r="N129" s="114"/>
    </row>
    <row r="130" spans="1:14" x14ac:dyDescent="0.25">
      <c r="A130" s="114"/>
      <c r="C130" s="236" t="s">
        <v>532</v>
      </c>
      <c r="D130" s="236" t="s">
        <v>531</v>
      </c>
      <c r="E130" s="236" t="s">
        <v>530</v>
      </c>
      <c r="F130" s="236" t="s">
        <v>529</v>
      </c>
      <c r="G130" s="236" t="s">
        <v>554</v>
      </c>
      <c r="H130" s="236" t="s">
        <v>553</v>
      </c>
      <c r="I130" s="236" t="s">
        <v>552</v>
      </c>
      <c r="J130" s="236" t="s">
        <v>582</v>
      </c>
      <c r="K130" s="236" t="s">
        <v>581</v>
      </c>
      <c r="L130" s="236" t="s">
        <v>729</v>
      </c>
      <c r="M130" s="236" t="s">
        <v>728</v>
      </c>
      <c r="N130" s="114"/>
    </row>
    <row r="131" spans="1:14" ht="45" x14ac:dyDescent="0.25">
      <c r="A131" s="248" t="s">
        <v>100</v>
      </c>
      <c r="B131" s="248" t="s">
        <v>545</v>
      </c>
      <c r="C131" s="46" t="s">
        <v>971</v>
      </c>
      <c r="D131" s="495" t="s">
        <v>1293</v>
      </c>
      <c r="E131" s="495" t="s">
        <v>1292</v>
      </c>
      <c r="F131" s="495" t="s">
        <v>1278</v>
      </c>
      <c r="G131" s="498"/>
      <c r="H131" s="495" t="s">
        <v>1291</v>
      </c>
      <c r="I131" s="114" t="s">
        <v>1275</v>
      </c>
      <c r="J131" s="114" t="s">
        <v>1274</v>
      </c>
      <c r="K131" s="495" t="s">
        <v>1273</v>
      </c>
      <c r="L131" s="114" t="s">
        <v>1272</v>
      </c>
      <c r="M131" s="494" t="s">
        <v>1271</v>
      </c>
      <c r="N131" s="114"/>
    </row>
    <row r="132" spans="1:14" x14ac:dyDescent="0.25">
      <c r="A132" s="235">
        <v>700</v>
      </c>
      <c r="B132" s="133">
        <v>2022</v>
      </c>
      <c r="C132" s="487" t="s">
        <v>518</v>
      </c>
      <c r="D132" s="334">
        <v>62793263.9114419</v>
      </c>
      <c r="E132" s="486">
        <v>1799855.1132527497</v>
      </c>
      <c r="F132" s="486">
        <v>3139663.195572095</v>
      </c>
      <c r="G132" s="486"/>
      <c r="H132" s="486">
        <v>-374926.53452391626</v>
      </c>
      <c r="I132" s="33">
        <v>1869225.4272065919</v>
      </c>
      <c r="J132" s="33">
        <v>1494298.8926826757</v>
      </c>
      <c r="K132" s="501">
        <v>0.9178082191780822</v>
      </c>
      <c r="L132" s="486">
        <v>1371479.8056128668</v>
      </c>
      <c r="M132" s="293">
        <v>1371479.8056128668</v>
      </c>
      <c r="N132" s="6">
        <v>700</v>
      </c>
    </row>
    <row r="133" spans="1:14" x14ac:dyDescent="0.25">
      <c r="A133" s="235">
        <v>701</v>
      </c>
      <c r="B133" s="133">
        <v>2022</v>
      </c>
      <c r="C133" s="487" t="s">
        <v>517</v>
      </c>
      <c r="D133" s="334">
        <v>105827219.84780945</v>
      </c>
      <c r="E133" s="486">
        <v>2780566.6827619839</v>
      </c>
      <c r="F133" s="486">
        <v>5291360.9923904724</v>
      </c>
      <c r="G133" s="486"/>
      <c r="H133" s="486">
        <v>-702610.63642919762</v>
      </c>
      <c r="I133" s="33">
        <v>1869225.4272065919</v>
      </c>
      <c r="J133" s="33">
        <v>1166614.7907773943</v>
      </c>
      <c r="K133" s="501">
        <v>0.84109589041095889</v>
      </c>
      <c r="L133" s="486">
        <v>981234.90621550696</v>
      </c>
      <c r="M133" s="293">
        <v>2352714.7118283738</v>
      </c>
      <c r="N133" s="6">
        <v>701</v>
      </c>
    </row>
    <row r="134" spans="1:14" x14ac:dyDescent="0.25">
      <c r="A134" s="235">
        <v>702</v>
      </c>
      <c r="B134" s="133">
        <v>2022</v>
      </c>
      <c r="C134" s="487" t="s">
        <v>516</v>
      </c>
      <c r="D134" s="334">
        <v>109525758.5872464</v>
      </c>
      <c r="E134" s="486">
        <v>2616131.152010153</v>
      </c>
      <c r="F134" s="486">
        <v>5476287.9293623203</v>
      </c>
      <c r="G134" s="486"/>
      <c r="H134" s="486">
        <v>-800374.83194712095</v>
      </c>
      <c r="I134" s="33">
        <v>1869225.4272065919</v>
      </c>
      <c r="J134" s="33">
        <v>1068850.5952594709</v>
      </c>
      <c r="K134" s="501">
        <v>0.75616438356164384</v>
      </c>
      <c r="L134" s="486">
        <v>808226.75148387381</v>
      </c>
      <c r="M134" s="293">
        <v>3160941.4633122478</v>
      </c>
      <c r="N134" s="6">
        <v>702</v>
      </c>
    </row>
    <row r="135" spans="1:14" x14ac:dyDescent="0.25">
      <c r="A135" s="235">
        <v>703</v>
      </c>
      <c r="B135" s="133">
        <v>2022</v>
      </c>
      <c r="C135" s="487" t="s">
        <v>515</v>
      </c>
      <c r="D135" s="334">
        <v>94315346.158920437</v>
      </c>
      <c r="E135" s="486">
        <v>2027533.8563592832</v>
      </c>
      <c r="F135" s="486">
        <v>4715767.3079460217</v>
      </c>
      <c r="G135" s="486"/>
      <c r="H135" s="486">
        <v>-752264.49615822639</v>
      </c>
      <c r="I135" s="33">
        <v>1869225.4272065919</v>
      </c>
      <c r="J135" s="33">
        <v>1116960.9310483655</v>
      </c>
      <c r="K135" s="501">
        <v>0.67397260273972603</v>
      </c>
      <c r="L135" s="486">
        <v>752801.06585725455</v>
      </c>
      <c r="M135" s="293">
        <v>3913742.5291695022</v>
      </c>
      <c r="N135" s="6">
        <v>703</v>
      </c>
    </row>
    <row r="136" spans="1:14" x14ac:dyDescent="0.25">
      <c r="A136" s="235">
        <v>704</v>
      </c>
      <c r="B136" s="133">
        <v>2022</v>
      </c>
      <c r="C136" s="487" t="s">
        <v>514</v>
      </c>
      <c r="D136" s="334">
        <v>84710442.535163522</v>
      </c>
      <c r="E136" s="486">
        <v>1618714.2128051892</v>
      </c>
      <c r="F136" s="486">
        <v>4235522.1267581759</v>
      </c>
      <c r="G136" s="486"/>
      <c r="H136" s="486">
        <v>-732277.05940894794</v>
      </c>
      <c r="I136" s="33">
        <v>1869225.4272065919</v>
      </c>
      <c r="J136" s="33">
        <v>1136948.3677976439</v>
      </c>
      <c r="K136" s="501">
        <v>0.58904109589041098</v>
      </c>
      <c r="L136" s="486">
        <v>669709.31253833824</v>
      </c>
      <c r="M136" s="293">
        <v>4583451.8417078406</v>
      </c>
      <c r="N136" s="6">
        <v>704</v>
      </c>
    </row>
    <row r="137" spans="1:14" x14ac:dyDescent="0.25">
      <c r="A137" s="235">
        <v>705</v>
      </c>
      <c r="B137" s="133">
        <v>2022</v>
      </c>
      <c r="C137" s="487" t="s">
        <v>723</v>
      </c>
      <c r="D137" s="334">
        <v>76446578.370898247</v>
      </c>
      <c r="E137" s="486">
        <v>1278201.5336325313</v>
      </c>
      <c r="F137" s="486">
        <v>3822328.9185449127</v>
      </c>
      <c r="G137" s="486"/>
      <c r="H137" s="486">
        <v>-711938.43088434113</v>
      </c>
      <c r="I137" s="33">
        <v>1869225.4272065919</v>
      </c>
      <c r="J137" s="33">
        <v>1157286.9963222509</v>
      </c>
      <c r="K137" s="501">
        <v>0.50684931506849318</v>
      </c>
      <c r="L137" s="486">
        <v>586570.12142360664</v>
      </c>
      <c r="M137" s="293">
        <v>5170021.9631314473</v>
      </c>
      <c r="N137" s="6">
        <v>705</v>
      </c>
    </row>
    <row r="138" spans="1:14" x14ac:dyDescent="0.25">
      <c r="A138" s="235">
        <v>706</v>
      </c>
      <c r="B138" s="133">
        <v>2022</v>
      </c>
      <c r="C138" s="487" t="s">
        <v>512</v>
      </c>
      <c r="D138" s="334">
        <v>65168045.317073867</v>
      </c>
      <c r="E138" s="486">
        <v>933961.95927991648</v>
      </c>
      <c r="F138" s="486">
        <v>3258402.2658536937</v>
      </c>
      <c r="G138" s="486"/>
      <c r="H138" s="486">
        <v>-650462.07763037947</v>
      </c>
      <c r="I138" s="33">
        <v>1869225.4272065919</v>
      </c>
      <c r="J138" s="33">
        <v>1218763.3495762125</v>
      </c>
      <c r="K138" s="501">
        <v>0.42191780821917807</v>
      </c>
      <c r="L138" s="486">
        <v>514217.9611910595</v>
      </c>
      <c r="M138" s="293">
        <v>5684239.9243225064</v>
      </c>
      <c r="N138" s="6">
        <v>706</v>
      </c>
    </row>
    <row r="139" spans="1:14" x14ac:dyDescent="0.25">
      <c r="A139" s="235">
        <v>707</v>
      </c>
      <c r="B139" s="133">
        <v>2022</v>
      </c>
      <c r="C139" s="487" t="s">
        <v>511</v>
      </c>
      <c r="D139" s="334">
        <v>107195667.74996752</v>
      </c>
      <c r="E139" s="486">
        <v>1280237.3130236203</v>
      </c>
      <c r="F139" s="486">
        <v>5359783.387498376</v>
      </c>
      <c r="G139" s="486"/>
      <c r="H139" s="486">
        <v>-1141603.8552967177</v>
      </c>
      <c r="I139" s="33">
        <v>1869225.4272065919</v>
      </c>
      <c r="J139" s="33">
        <v>727621.57190987421</v>
      </c>
      <c r="K139" s="501">
        <v>0.33698630136986302</v>
      </c>
      <c r="L139" s="486">
        <v>245198.50231483433</v>
      </c>
      <c r="M139" s="293">
        <v>5929438.4266373403</v>
      </c>
      <c r="N139" s="6">
        <v>707</v>
      </c>
    </row>
    <row r="140" spans="1:14" x14ac:dyDescent="0.25">
      <c r="A140" s="235">
        <v>708</v>
      </c>
      <c r="B140" s="133">
        <v>2022</v>
      </c>
      <c r="C140" s="487" t="s">
        <v>510</v>
      </c>
      <c r="D140" s="334">
        <v>94143048.919391602</v>
      </c>
      <c r="E140" s="486">
        <v>899479.96233980032</v>
      </c>
      <c r="F140" s="486">
        <v>4707152.4459695807</v>
      </c>
      <c r="G140" s="486"/>
      <c r="H140" s="486">
        <v>-1065523.8371290232</v>
      </c>
      <c r="I140" s="33">
        <v>1869225.4272065919</v>
      </c>
      <c r="J140" s="33">
        <v>803701.59007756878</v>
      </c>
      <c r="K140" s="501">
        <v>0.25479452054794521</v>
      </c>
      <c r="L140" s="486">
        <v>204778.76130743534</v>
      </c>
      <c r="M140" s="293">
        <v>6134217.1879447754</v>
      </c>
      <c r="N140" s="6">
        <v>708</v>
      </c>
    </row>
    <row r="141" spans="1:14" x14ac:dyDescent="0.25">
      <c r="A141" s="235">
        <v>709</v>
      </c>
      <c r="B141" s="133">
        <v>2022</v>
      </c>
      <c r="C141" s="487" t="s">
        <v>509</v>
      </c>
      <c r="D141" s="334">
        <v>46934913.737764984</v>
      </c>
      <c r="E141" s="486">
        <v>336326.0611844075</v>
      </c>
      <c r="F141" s="486">
        <v>2346745.6868882491</v>
      </c>
      <c r="G141" s="486"/>
      <c r="H141" s="486">
        <v>-562587.78637846024</v>
      </c>
      <c r="I141" s="33">
        <v>1869225.4272065919</v>
      </c>
      <c r="J141" s="33">
        <v>1306637.6408281317</v>
      </c>
      <c r="K141" s="501">
        <v>0.16986301369863013</v>
      </c>
      <c r="L141" s="486">
        <v>221949.40748313468</v>
      </c>
      <c r="M141" s="293">
        <v>6356166.5954279099</v>
      </c>
      <c r="N141" s="6">
        <v>709</v>
      </c>
    </row>
    <row r="142" spans="1:14" x14ac:dyDescent="0.25">
      <c r="A142" s="235">
        <v>710</v>
      </c>
      <c r="B142" s="133">
        <v>2022</v>
      </c>
      <c r="C142" s="487" t="s">
        <v>508</v>
      </c>
      <c r="D142" s="334">
        <v>123905410.78088114</v>
      </c>
      <c r="E142" s="486">
        <v>591920.67551536381</v>
      </c>
      <c r="F142" s="486">
        <v>6195270.539044057</v>
      </c>
      <c r="G142" s="486"/>
      <c r="H142" s="486">
        <v>-1568019.0124104151</v>
      </c>
      <c r="I142" s="33">
        <v>1869225.4272065919</v>
      </c>
      <c r="J142" s="33">
        <v>301206.41479617683</v>
      </c>
      <c r="K142" s="501">
        <v>8.7671232876712329E-2</v>
      </c>
      <c r="L142" s="486">
        <v>26407.137735555229</v>
      </c>
      <c r="M142" s="293">
        <v>6382573.7331634648</v>
      </c>
      <c r="N142" s="6">
        <v>710</v>
      </c>
    </row>
    <row r="143" spans="1:14" x14ac:dyDescent="0.25">
      <c r="A143" s="235">
        <v>711</v>
      </c>
      <c r="B143" s="133">
        <v>2022</v>
      </c>
      <c r="C143" s="487" t="s">
        <v>507</v>
      </c>
      <c r="D143" s="493">
        <v>138386795.19064838</v>
      </c>
      <c r="E143" s="492">
        <v>330550.55778199475</v>
      </c>
      <c r="F143" s="492">
        <v>6919339.759532419</v>
      </c>
      <c r="G143" s="492"/>
      <c r="H143" s="492">
        <v>-1843780.4150610317</v>
      </c>
      <c r="I143" s="491">
        <v>1869225.4272065919</v>
      </c>
      <c r="J143" s="491">
        <v>25445.012145560235</v>
      </c>
      <c r="K143" s="501">
        <v>2.7397260273972603E-3</v>
      </c>
      <c r="L143" s="486">
        <v>69.712362042630787</v>
      </c>
      <c r="M143" s="293">
        <v>6382643.4455255074</v>
      </c>
      <c r="N143" s="6">
        <v>711</v>
      </c>
    </row>
    <row r="144" spans="1:14" x14ac:dyDescent="0.25">
      <c r="A144" s="235">
        <v>712</v>
      </c>
      <c r="C144" s="487" t="s">
        <v>1270</v>
      </c>
      <c r="D144" s="500">
        <v>1109352491.1072075</v>
      </c>
      <c r="E144" s="489">
        <v>16493479.079946995</v>
      </c>
      <c r="F144" s="489">
        <v>55467624.555360384</v>
      </c>
      <c r="G144" s="489"/>
      <c r="H144" s="489">
        <v>-10906368.973257778</v>
      </c>
      <c r="I144" s="95">
        <v>22430705.1264791</v>
      </c>
      <c r="J144" s="95">
        <v>11524336.153221328</v>
      </c>
      <c r="K144" s="499" t="e">
        <v>#VALUE!</v>
      </c>
      <c r="N144" s="6">
        <v>712</v>
      </c>
    </row>
    <row r="145" spans="1:16" x14ac:dyDescent="0.25">
      <c r="A145" s="235"/>
      <c r="C145" s="487"/>
      <c r="D145" s="334"/>
      <c r="E145" s="293"/>
      <c r="F145" s="293"/>
      <c r="G145" s="293"/>
      <c r="H145" s="293"/>
      <c r="J145" s="33"/>
      <c r="K145" s="499"/>
      <c r="N145" s="17"/>
    </row>
    <row r="146" spans="1:16" x14ac:dyDescent="0.25">
      <c r="A146" s="235">
        <v>713</v>
      </c>
      <c r="C146" s="487" t="s">
        <v>544</v>
      </c>
      <c r="D146" s="334"/>
      <c r="H146" s="293">
        <v>-10906368.973257778</v>
      </c>
      <c r="I146" s="17"/>
      <c r="J146" s="293">
        <v>11524336.153221328</v>
      </c>
      <c r="K146" s="498">
        <v>1</v>
      </c>
      <c r="L146" s="486">
        <v>11524336.153221328</v>
      </c>
      <c r="M146" s="293">
        <v>11524336.153221328</v>
      </c>
      <c r="N146" s="6">
        <v>713</v>
      </c>
    </row>
    <row r="147" spans="1:16" ht="30" x14ac:dyDescent="0.25">
      <c r="A147" s="235"/>
      <c r="C147" s="487"/>
      <c r="D147" s="343" t="s">
        <v>994</v>
      </c>
      <c r="E147" s="96" t="s">
        <v>1290</v>
      </c>
      <c r="F147" s="96" t="s">
        <v>1289</v>
      </c>
      <c r="G147" s="96" t="s">
        <v>1288</v>
      </c>
      <c r="H147" s="37" t="s">
        <v>1287</v>
      </c>
      <c r="I147" s="96" t="s">
        <v>1286</v>
      </c>
      <c r="J147" s="497" t="s">
        <v>1285</v>
      </c>
      <c r="K147" s="496" t="s">
        <v>1284</v>
      </c>
      <c r="L147" s="477" t="s">
        <v>1283</v>
      </c>
      <c r="M147" s="96" t="s">
        <v>1282</v>
      </c>
      <c r="N147" s="6"/>
    </row>
    <row r="148" spans="1:16" ht="102.75" customHeight="1" x14ac:dyDescent="0.25">
      <c r="A148" s="248" t="s">
        <v>100</v>
      </c>
      <c r="B148" s="248"/>
      <c r="C148" s="46" t="s">
        <v>1281</v>
      </c>
      <c r="D148" s="495" t="s">
        <v>1280</v>
      </c>
      <c r="E148" s="495" t="s">
        <v>1279</v>
      </c>
      <c r="F148" s="495" t="s">
        <v>1278</v>
      </c>
      <c r="G148" s="495" t="s">
        <v>1277</v>
      </c>
      <c r="H148" s="495" t="s">
        <v>1276</v>
      </c>
      <c r="I148" s="114" t="s">
        <v>1275</v>
      </c>
      <c r="J148" s="114" t="s">
        <v>1274</v>
      </c>
      <c r="K148" s="495" t="s">
        <v>1273</v>
      </c>
      <c r="L148" s="114" t="s">
        <v>1272</v>
      </c>
      <c r="M148" s="494" t="s">
        <v>1271</v>
      </c>
      <c r="N148" s="17"/>
    </row>
    <row r="149" spans="1:16" x14ac:dyDescent="0.25">
      <c r="A149" s="235">
        <v>714</v>
      </c>
      <c r="B149" s="133">
        <v>2023</v>
      </c>
      <c r="C149" s="487" t="s">
        <v>518</v>
      </c>
      <c r="D149" s="334">
        <v>49618270.568053111</v>
      </c>
      <c r="E149" s="486">
        <v>4072016.033649629</v>
      </c>
      <c r="F149" s="486">
        <v>2480913.5284026559</v>
      </c>
      <c r="G149" s="486">
        <v>8782373.8879320603</v>
      </c>
      <c r="H149" s="486">
        <v>-2012376.6186450641</v>
      </c>
      <c r="I149" s="33">
        <v>1869225.4272065919</v>
      </c>
      <c r="J149" s="33">
        <v>-143151.19143847213</v>
      </c>
      <c r="K149" s="50">
        <v>0.9178082191780822</v>
      </c>
      <c r="L149" s="486">
        <v>-131385.34008736484</v>
      </c>
      <c r="M149" s="293">
        <v>11392950.813133962</v>
      </c>
      <c r="N149" s="6">
        <v>714</v>
      </c>
      <c r="P149" s="114"/>
    </row>
    <row r="150" spans="1:16" x14ac:dyDescent="0.25">
      <c r="A150" s="235">
        <v>715</v>
      </c>
      <c r="B150" s="133">
        <v>2023</v>
      </c>
      <c r="C150" s="487" t="s">
        <v>517</v>
      </c>
      <c r="D150" s="334">
        <v>116096400.44989839</v>
      </c>
      <c r="E150" s="486">
        <v>5700183.4084151983</v>
      </c>
      <c r="F150" s="486">
        <v>5804820.0224949196</v>
      </c>
      <c r="G150" s="486">
        <v>8782373.8879320603</v>
      </c>
      <c r="H150" s="486">
        <v>-2486905.4708409687</v>
      </c>
      <c r="I150" s="33">
        <v>1869225.4272065919</v>
      </c>
      <c r="J150" s="33">
        <v>-617680.04363437672</v>
      </c>
      <c r="K150" s="50">
        <v>0.84109589041095889</v>
      </c>
      <c r="L150" s="486">
        <v>-519528.14628973603</v>
      </c>
      <c r="M150" s="293">
        <v>10873422.666844226</v>
      </c>
      <c r="N150" s="6">
        <v>715</v>
      </c>
      <c r="P150" s="114"/>
    </row>
    <row r="151" spans="1:16" x14ac:dyDescent="0.25">
      <c r="A151" s="235">
        <v>716</v>
      </c>
      <c r="B151" s="133">
        <v>2023</v>
      </c>
      <c r="C151" s="487" t="s">
        <v>516</v>
      </c>
      <c r="D151" s="334">
        <v>115135775.99437858</v>
      </c>
      <c r="E151" s="486">
        <v>5399930.1988234594</v>
      </c>
      <c r="F151" s="486">
        <v>5756788.7997189295</v>
      </c>
      <c r="G151" s="486">
        <v>8782373.8879320603</v>
      </c>
      <c r="H151" s="486">
        <v>-2557486.2627435406</v>
      </c>
      <c r="I151" s="33">
        <v>1869225.4272065919</v>
      </c>
      <c r="J151" s="33">
        <v>-688260.83553694864</v>
      </c>
      <c r="K151" s="50">
        <v>0.75616438356164384</v>
      </c>
      <c r="L151" s="486">
        <v>-520438.33043341868</v>
      </c>
      <c r="M151" s="293">
        <v>10352984.336410807</v>
      </c>
      <c r="N151" s="6">
        <v>716</v>
      </c>
    </row>
    <row r="152" spans="1:16" x14ac:dyDescent="0.25">
      <c r="A152" s="235">
        <v>717</v>
      </c>
      <c r="B152" s="133">
        <v>2023</v>
      </c>
      <c r="C152" s="487" t="s">
        <v>515</v>
      </c>
      <c r="D152" s="334">
        <v>142511793.06752589</v>
      </c>
      <c r="E152" s="486">
        <v>5713429.939785243</v>
      </c>
      <c r="F152" s="486">
        <v>7125589.6533762952</v>
      </c>
      <c r="G152" s="486">
        <v>8782373.8879320603</v>
      </c>
      <c r="H152" s="486">
        <v>-2852797.5049158214</v>
      </c>
      <c r="I152" s="33">
        <v>1869225.4272065919</v>
      </c>
      <c r="J152" s="33">
        <v>-983572.07770922943</v>
      </c>
      <c r="K152" s="50">
        <v>0.67397260273972603</v>
      </c>
      <c r="L152" s="486">
        <v>-662900.63319580944</v>
      </c>
      <c r="M152" s="293">
        <v>9690083.7032149974</v>
      </c>
      <c r="N152" s="6">
        <v>717</v>
      </c>
    </row>
    <row r="153" spans="1:16" x14ac:dyDescent="0.25">
      <c r="A153" s="235">
        <v>718</v>
      </c>
      <c r="B153" s="133">
        <v>2023</v>
      </c>
      <c r="C153" s="487" t="s">
        <v>514</v>
      </c>
      <c r="D153" s="334">
        <v>227324311.86141998</v>
      </c>
      <c r="E153" s="486">
        <v>6993691.1830684496</v>
      </c>
      <c r="F153" s="486">
        <v>11366215.593070999</v>
      </c>
      <c r="G153" s="486">
        <v>8782373.8879320603</v>
      </c>
      <c r="H153" s="486">
        <v>-3681214.1201008293</v>
      </c>
      <c r="I153" s="33">
        <v>1869225.4272065919</v>
      </c>
      <c r="J153" s="33">
        <v>-1811988.6928942373</v>
      </c>
      <c r="K153" s="50">
        <v>0.58904109589041098</v>
      </c>
      <c r="L153" s="486">
        <v>-1067335.8054034549</v>
      </c>
      <c r="M153" s="293">
        <v>8622747.8978115432</v>
      </c>
      <c r="N153" s="6">
        <v>718</v>
      </c>
    </row>
    <row r="154" spans="1:16" x14ac:dyDescent="0.25">
      <c r="A154" s="235">
        <v>719</v>
      </c>
      <c r="B154" s="133">
        <v>2023</v>
      </c>
      <c r="C154" s="487" t="s">
        <v>723</v>
      </c>
      <c r="D154" s="334">
        <v>59624779.481891699</v>
      </c>
      <c r="E154" s="486">
        <v>3646736.0402751053</v>
      </c>
      <c r="F154" s="486">
        <v>2981238.974094585</v>
      </c>
      <c r="G154" s="486">
        <v>8782373.8879320603</v>
      </c>
      <c r="H154" s="486">
        <v>-2271394.3422916639</v>
      </c>
      <c r="I154" s="33">
        <v>1869225.4272065919</v>
      </c>
      <c r="J154" s="33">
        <v>-402168.91508507193</v>
      </c>
      <c r="K154" s="50">
        <v>0.50684931506849318</v>
      </c>
      <c r="L154" s="486">
        <v>-203839.0391527077</v>
      </c>
      <c r="M154" s="293">
        <v>8418908.8586588353</v>
      </c>
      <c r="N154" s="6">
        <v>719</v>
      </c>
    </row>
    <row r="155" spans="1:16" x14ac:dyDescent="0.25">
      <c r="A155" s="235">
        <v>720</v>
      </c>
      <c r="B155" s="133">
        <v>2023</v>
      </c>
      <c r="C155" s="487" t="s">
        <v>512</v>
      </c>
      <c r="D155" s="334">
        <v>106348381.11542998</v>
      </c>
      <c r="E155" s="486">
        <v>4173940.0359556214</v>
      </c>
      <c r="F155" s="486">
        <v>5317419.0557714999</v>
      </c>
      <c r="G155" s="486">
        <v>8782373.8879320603</v>
      </c>
      <c r="H155" s="486">
        <v>-2777610.9742925521</v>
      </c>
      <c r="I155" s="33">
        <v>1869225.4272065919</v>
      </c>
      <c r="J155" s="33">
        <v>-908385.54708596016</v>
      </c>
      <c r="K155" s="50">
        <v>0.42191780821917807</v>
      </c>
      <c r="L155" s="486">
        <v>-383264.03904448729</v>
      </c>
      <c r="M155" s="293">
        <v>8035644.819614348</v>
      </c>
      <c r="N155" s="6">
        <v>720</v>
      </c>
    </row>
    <row r="156" spans="1:16" x14ac:dyDescent="0.25">
      <c r="A156" s="235">
        <v>721</v>
      </c>
      <c r="B156" s="133">
        <v>2023</v>
      </c>
      <c r="C156" s="487" t="s">
        <v>511</v>
      </c>
      <c r="D156" s="334">
        <v>79795732.599498272</v>
      </c>
      <c r="E156" s="486">
        <v>3602798.255587901</v>
      </c>
      <c r="F156" s="486">
        <v>3989786.6299749138</v>
      </c>
      <c r="G156" s="486">
        <v>8782373.8879320603</v>
      </c>
      <c r="H156" s="486">
        <v>-2565917.65803832</v>
      </c>
      <c r="I156" s="33">
        <v>1869225.4272065919</v>
      </c>
      <c r="J156" s="33">
        <v>-696692.23083172808</v>
      </c>
      <c r="K156" s="50">
        <v>0.33698630136986302</v>
      </c>
      <c r="L156" s="486">
        <v>-234775.73806110289</v>
      </c>
      <c r="M156" s="293">
        <v>7800869.081553245</v>
      </c>
      <c r="N156" s="6">
        <v>721</v>
      </c>
    </row>
    <row r="157" spans="1:16" x14ac:dyDescent="0.25">
      <c r="A157" s="235">
        <v>722</v>
      </c>
      <c r="B157" s="133">
        <v>2023</v>
      </c>
      <c r="C157" s="487" t="s">
        <v>510</v>
      </c>
      <c r="D157" s="334">
        <v>51957387.754123323</v>
      </c>
      <c r="E157" s="486">
        <v>3146219.681759337</v>
      </c>
      <c r="F157" s="486">
        <v>2597869.3877061661</v>
      </c>
      <c r="G157" s="486">
        <v>8782373.8879320603</v>
      </c>
      <c r="H157" s="486">
        <v>-2304176.2264166926</v>
      </c>
      <c r="I157" s="33">
        <v>1869225.4272065919</v>
      </c>
      <c r="J157" s="33">
        <v>-434950.79921010067</v>
      </c>
      <c r="K157" s="50">
        <v>0.25479452054794521</v>
      </c>
      <c r="L157" s="486">
        <v>-110823.08034668319</v>
      </c>
      <c r="M157" s="293">
        <v>7690046.0012065619</v>
      </c>
      <c r="N157" s="6">
        <v>722</v>
      </c>
    </row>
    <row r="158" spans="1:16" x14ac:dyDescent="0.25">
      <c r="A158" s="235">
        <v>723</v>
      </c>
      <c r="B158" s="133">
        <v>2023</v>
      </c>
      <c r="C158" s="487" t="s">
        <v>509</v>
      </c>
      <c r="D158" s="334">
        <v>80698909.42913574</v>
      </c>
      <c r="E158" s="486">
        <v>3228070.2264222899</v>
      </c>
      <c r="F158" s="486">
        <v>4034945.4714567871</v>
      </c>
      <c r="G158" s="486">
        <v>8782373.8879320603</v>
      </c>
      <c r="H158" s="486">
        <v>-2683417.1203728295</v>
      </c>
      <c r="I158" s="33">
        <v>1869225.4272065919</v>
      </c>
      <c r="J158" s="33">
        <v>-814191.69316623756</v>
      </c>
      <c r="K158" s="50">
        <v>0.16986301369863013</v>
      </c>
      <c r="L158" s="486">
        <v>-138301.05472960748</v>
      </c>
      <c r="M158" s="293">
        <v>7551744.946476954</v>
      </c>
      <c r="N158" s="6">
        <v>723</v>
      </c>
    </row>
    <row r="159" spans="1:16" x14ac:dyDescent="0.25">
      <c r="A159" s="235">
        <v>724</v>
      </c>
      <c r="B159" s="133">
        <v>2023</v>
      </c>
      <c r="C159" s="487" t="s">
        <v>508</v>
      </c>
      <c r="D159" s="334">
        <v>97025439.715009868</v>
      </c>
      <c r="E159" s="486">
        <v>3113307.9608676927</v>
      </c>
      <c r="F159" s="486">
        <v>4851271.9857504936</v>
      </c>
      <c r="G159" s="486">
        <v>8782373.8879320603</v>
      </c>
      <c r="H159" s="486">
        <v>-2943969.2801704593</v>
      </c>
      <c r="I159" s="33">
        <v>1869225.4272065919</v>
      </c>
      <c r="J159" s="33">
        <v>-1074743.8529638674</v>
      </c>
      <c r="K159" s="50">
        <v>8.7671232876712329E-2</v>
      </c>
      <c r="L159" s="486">
        <v>-94224.118616010295</v>
      </c>
      <c r="M159" s="293">
        <v>7457520.827860944</v>
      </c>
      <c r="N159" s="6">
        <v>724</v>
      </c>
    </row>
    <row r="160" spans="1:16" x14ac:dyDescent="0.25">
      <c r="A160" s="235">
        <v>725</v>
      </c>
      <c r="B160" s="133">
        <v>2023</v>
      </c>
      <c r="C160" s="487" t="s">
        <v>507</v>
      </c>
      <c r="D160" s="493">
        <v>160287416.34041917</v>
      </c>
      <c r="E160" s="492">
        <v>3032660.5873842328</v>
      </c>
      <c r="F160" s="492">
        <v>8014370.8170209592</v>
      </c>
      <c r="G160" s="492">
        <v>8782373.8879320603</v>
      </c>
      <c r="H160" s="492">
        <v>-3851686.2431239788</v>
      </c>
      <c r="I160" s="491">
        <v>1869225.4272065919</v>
      </c>
      <c r="J160" s="490">
        <v>-157254755.75303495</v>
      </c>
      <c r="K160" s="50">
        <v>2.7397260273972603E-3</v>
      </c>
      <c r="L160" s="486">
        <v>-430834.94726858893</v>
      </c>
      <c r="M160" s="293">
        <v>7026685.8805923555</v>
      </c>
      <c r="N160" s="6">
        <v>725</v>
      </c>
    </row>
    <row r="161" spans="1:14" x14ac:dyDescent="0.25">
      <c r="A161" s="235">
        <v>726</v>
      </c>
      <c r="C161" s="487" t="s">
        <v>1270</v>
      </c>
      <c r="D161" s="406">
        <v>1286424598.3767838</v>
      </c>
      <c r="E161" s="489">
        <v>51822983.551994152</v>
      </c>
      <c r="F161" s="489">
        <v>64321229.918839216</v>
      </c>
      <c r="G161" s="489">
        <v>105388486.65518473</v>
      </c>
      <c r="H161" s="489">
        <v>-32988951.821952716</v>
      </c>
      <c r="I161" s="95">
        <v>22430705.1264791</v>
      </c>
      <c r="J161" s="95">
        <v>-165830541.63259119</v>
      </c>
      <c r="K161" s="293"/>
      <c r="N161" s="6">
        <v>726</v>
      </c>
    </row>
    <row r="162" spans="1:14" x14ac:dyDescent="0.25">
      <c r="E162" s="486"/>
      <c r="N162" s="17"/>
    </row>
    <row r="163" spans="1:14" x14ac:dyDescent="0.25">
      <c r="A163" s="235">
        <v>727</v>
      </c>
      <c r="C163" s="488" t="s">
        <v>1269</v>
      </c>
      <c r="D163" s="406">
        <v>2395777089.4839916</v>
      </c>
      <c r="E163" s="406">
        <v>68316462.63194114</v>
      </c>
      <c r="F163" s="406">
        <v>119788854.47419959</v>
      </c>
      <c r="G163" s="406">
        <v>105388486.65518473</v>
      </c>
      <c r="H163" s="53">
        <v>-43895320.795210496</v>
      </c>
      <c r="M163" s="293">
        <v>7026685.8805923555</v>
      </c>
      <c r="N163" s="6">
        <v>727</v>
      </c>
    </row>
    <row r="164" spans="1:14" ht="30" x14ac:dyDescent="0.25">
      <c r="A164" s="235">
        <v>728</v>
      </c>
      <c r="C164" s="487" t="s">
        <v>1268</v>
      </c>
      <c r="D164" s="52"/>
      <c r="G164" s="486"/>
      <c r="H164" s="486"/>
      <c r="M164" s="485">
        <v>633701.52850407187</v>
      </c>
      <c r="N164" s="6">
        <v>728</v>
      </c>
    </row>
    <row r="165" spans="1:14" x14ac:dyDescent="0.25">
      <c r="A165" s="235"/>
      <c r="M165" s="78" t="s">
        <v>201</v>
      </c>
      <c r="N165" s="6"/>
    </row>
    <row r="166" spans="1:14" x14ac:dyDescent="0.25">
      <c r="N166" s="6"/>
    </row>
    <row r="167" spans="1:14" x14ac:dyDescent="0.25">
      <c r="A167" s="248" t="s">
        <v>100</v>
      </c>
      <c r="B167" s="37" t="s">
        <v>545</v>
      </c>
      <c r="C167" s="37" t="s">
        <v>1267</v>
      </c>
      <c r="N167" s="37" t="s">
        <v>100</v>
      </c>
    </row>
    <row r="168" spans="1:14" x14ac:dyDescent="0.25">
      <c r="A168" s="235">
        <v>729</v>
      </c>
      <c r="B168" s="114">
        <v>1</v>
      </c>
      <c r="C168" s="50">
        <v>0.05</v>
      </c>
      <c r="N168" s="6">
        <v>729</v>
      </c>
    </row>
    <row r="169" spans="1:14" x14ac:dyDescent="0.25">
      <c r="A169" s="235">
        <v>730</v>
      </c>
      <c r="B169" s="114">
        <v>2</v>
      </c>
      <c r="C169" s="50">
        <v>9.5000000000000001E-2</v>
      </c>
      <c r="E169" s="484"/>
      <c r="F169" s="293"/>
      <c r="N169" s="6">
        <v>730</v>
      </c>
    </row>
    <row r="170" spans="1:14" x14ac:dyDescent="0.25">
      <c r="A170" s="235">
        <v>731</v>
      </c>
      <c r="B170" s="114">
        <v>3</v>
      </c>
      <c r="C170" s="50">
        <v>8.5500000000000007E-2</v>
      </c>
      <c r="E170" s="484"/>
      <c r="F170" s="293"/>
      <c r="N170" s="6">
        <v>731</v>
      </c>
    </row>
    <row r="171" spans="1:14" x14ac:dyDescent="0.25">
      <c r="A171" s="235">
        <v>732</v>
      </c>
      <c r="B171" s="114">
        <v>4</v>
      </c>
      <c r="C171" s="50">
        <v>7.6999999999999999E-2</v>
      </c>
      <c r="E171" s="484"/>
      <c r="F171" s="293"/>
      <c r="N171" s="6">
        <v>732</v>
      </c>
    </row>
    <row r="172" spans="1:14" x14ac:dyDescent="0.25">
      <c r="A172" s="235">
        <v>733</v>
      </c>
      <c r="B172" s="114">
        <v>5</v>
      </c>
      <c r="C172" s="50">
        <v>6.93E-2</v>
      </c>
      <c r="E172" s="484"/>
      <c r="F172" s="293"/>
      <c r="N172" s="6">
        <v>733</v>
      </c>
    </row>
    <row r="173" spans="1:14" x14ac:dyDescent="0.25">
      <c r="A173" s="235">
        <v>734</v>
      </c>
      <c r="B173" s="114">
        <v>6</v>
      </c>
      <c r="C173" s="50">
        <v>6.2300000000000001E-2</v>
      </c>
      <c r="E173" s="484"/>
      <c r="F173" s="293"/>
      <c r="N173" s="6">
        <v>734</v>
      </c>
    </row>
    <row r="174" spans="1:14" x14ac:dyDescent="0.25">
      <c r="A174" s="235">
        <v>735</v>
      </c>
      <c r="B174" s="114">
        <v>7</v>
      </c>
      <c r="C174" s="50">
        <v>5.8999999999999997E-2</v>
      </c>
      <c r="E174" s="484"/>
      <c r="F174" s="293"/>
      <c r="N174" s="6">
        <v>735</v>
      </c>
    </row>
    <row r="175" spans="1:14" x14ac:dyDescent="0.25">
      <c r="A175" s="235">
        <v>736</v>
      </c>
      <c r="B175" s="114">
        <v>8</v>
      </c>
      <c r="C175" s="50">
        <v>5.8999999999999997E-2</v>
      </c>
      <c r="E175" s="484"/>
      <c r="F175" s="293"/>
      <c r="N175" s="6">
        <v>736</v>
      </c>
    </row>
    <row r="176" spans="1:14" x14ac:dyDescent="0.25">
      <c r="A176" s="235">
        <v>737</v>
      </c>
      <c r="B176" s="114">
        <v>9</v>
      </c>
      <c r="C176" s="50">
        <v>5.91E-2</v>
      </c>
      <c r="E176" s="484"/>
      <c r="F176" s="293"/>
      <c r="N176" s="6">
        <v>737</v>
      </c>
    </row>
    <row r="177" spans="1:14" x14ac:dyDescent="0.25">
      <c r="A177" s="235">
        <v>738</v>
      </c>
      <c r="B177" s="114">
        <v>10</v>
      </c>
      <c r="C177" s="50">
        <v>5.8999999999999997E-2</v>
      </c>
      <c r="E177" s="484"/>
      <c r="F177" s="293"/>
      <c r="N177" s="6">
        <v>738</v>
      </c>
    </row>
    <row r="178" spans="1:14" x14ac:dyDescent="0.25">
      <c r="A178" s="235">
        <v>739</v>
      </c>
      <c r="B178" s="114">
        <v>11</v>
      </c>
      <c r="C178" s="50">
        <v>5.91E-2</v>
      </c>
      <c r="E178" s="484"/>
      <c r="F178" s="293"/>
      <c r="N178" s="6">
        <v>739</v>
      </c>
    </row>
    <row r="179" spans="1:14" x14ac:dyDescent="0.25">
      <c r="A179" s="235">
        <v>740</v>
      </c>
      <c r="B179" s="114">
        <v>12</v>
      </c>
      <c r="C179" s="50">
        <v>5.8999999999999997E-2</v>
      </c>
      <c r="E179" s="484"/>
      <c r="F179" s="293"/>
      <c r="N179" s="6">
        <v>740</v>
      </c>
    </row>
    <row r="180" spans="1:14" x14ac:dyDescent="0.25">
      <c r="A180" s="235">
        <v>741</v>
      </c>
      <c r="B180" s="114">
        <v>13</v>
      </c>
      <c r="C180" s="50">
        <v>5.91E-2</v>
      </c>
      <c r="E180" s="484"/>
      <c r="F180" s="293"/>
      <c r="N180" s="6">
        <v>741</v>
      </c>
    </row>
    <row r="181" spans="1:14" x14ac:dyDescent="0.25">
      <c r="A181" s="235">
        <v>742</v>
      </c>
      <c r="B181" s="114">
        <v>14</v>
      </c>
      <c r="C181" s="50">
        <v>5.8999999999999997E-2</v>
      </c>
      <c r="E181" s="484"/>
      <c r="N181" s="6">
        <v>742</v>
      </c>
    </row>
    <row r="182" spans="1:14" x14ac:dyDescent="0.25">
      <c r="A182" s="235">
        <v>743</v>
      </c>
      <c r="B182" s="114">
        <v>15</v>
      </c>
      <c r="C182" s="50">
        <v>5.91E-2</v>
      </c>
      <c r="E182" s="293"/>
      <c r="N182" s="6">
        <v>743</v>
      </c>
    </row>
    <row r="183" spans="1:14" x14ac:dyDescent="0.25">
      <c r="A183" s="235">
        <v>744</v>
      </c>
      <c r="B183" s="114">
        <v>16</v>
      </c>
      <c r="C183" s="50">
        <v>2.9499999999999998E-2</v>
      </c>
      <c r="N183" s="6">
        <v>744</v>
      </c>
    </row>
    <row r="184" spans="1:14" x14ac:dyDescent="0.25">
      <c r="A184" s="114"/>
      <c r="K184" s="6"/>
    </row>
    <row r="185" spans="1:14" x14ac:dyDescent="0.25">
      <c r="A185" s="114"/>
      <c r="B185" s="357" t="s">
        <v>143</v>
      </c>
      <c r="K185" s="6"/>
    </row>
    <row r="186" spans="1:14" x14ac:dyDescent="0.25">
      <c r="A186" s="114"/>
      <c r="B186" s="261" t="s">
        <v>1266</v>
      </c>
      <c r="C186" s="261"/>
      <c r="D186" s="261"/>
      <c r="E186" s="261"/>
      <c r="F186" s="261"/>
      <c r="G186" s="261"/>
      <c r="H186" s="261"/>
      <c r="I186" s="261"/>
      <c r="J186" s="261"/>
      <c r="K186" s="6"/>
    </row>
    <row r="187" spans="1:14" x14ac:dyDescent="0.25">
      <c r="A187" s="114"/>
      <c r="B187" s="261" t="s">
        <v>1265</v>
      </c>
      <c r="C187" s="261"/>
      <c r="D187" s="261"/>
      <c r="E187" s="261"/>
      <c r="F187" s="261"/>
      <c r="G187" s="261"/>
      <c r="H187" s="261"/>
      <c r="I187" s="261"/>
      <c r="J187" s="261"/>
      <c r="K187" s="6"/>
    </row>
    <row r="188" spans="1:14" x14ac:dyDescent="0.25">
      <c r="B188" t="s">
        <v>1264</v>
      </c>
    </row>
  </sheetData>
  <protectedRanges>
    <protectedRange password="F1C4" sqref="J58" name="AAReport1_23_1_1_2_3"/>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D17" name="AAReport1_23_1_1_2_7"/>
  </protectedRanges>
  <conditionalFormatting sqref="B80 D80 D96">
    <cfRule type="expression" dxfId="7" priority="4" stopIfTrue="1">
      <formula>Formulas</formula>
    </cfRule>
  </conditionalFormatting>
  <conditionalFormatting sqref="B96">
    <cfRule type="expression" dxfId="6" priority="3" stopIfTrue="1">
      <formula>Formulas</formula>
    </cfRule>
  </conditionalFormatting>
  <conditionalFormatting sqref="C76:C80">
    <cfRule type="expression" dxfId="5" priority="2" stopIfTrue="1">
      <formula>#REF!&lt;&gt;""</formula>
    </cfRule>
  </conditionalFormatting>
  <conditionalFormatting sqref="C93:C96">
    <cfRule type="expression" dxfId="4" priority="1" stopIfTrue="1">
      <formula>#REF!&lt;&gt;""</formula>
    </cfRule>
  </conditionalFormatting>
  <printOptions horizontalCentered="1"/>
  <pageMargins left="1" right="1" top="1" bottom="1" header="0.5" footer="0.5"/>
  <pageSetup scale="16"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69" max="13" man="1"/>
    <brk id="124" max="1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FB65-4667-4131-946D-A3040D854694}">
  <sheetPr>
    <tabColor theme="9" tint="0.59999389629810485"/>
    <pageSetUpPr fitToPage="1"/>
  </sheetPr>
  <dimension ref="A1:P188"/>
  <sheetViews>
    <sheetView zoomScale="89" zoomScaleNormal="89" workbookViewId="0">
      <selection activeCell="Q114" sqref="Q114"/>
    </sheetView>
  </sheetViews>
  <sheetFormatPr defaultColWidth="9.140625" defaultRowHeight="15" x14ac:dyDescent="0.25"/>
  <cols>
    <col min="1" max="1" width="6.7109375" bestFit="1" customWidth="1"/>
    <col min="2" max="2" width="9.5703125" customWidth="1"/>
    <col min="3" max="3" width="54.42578125" customWidth="1"/>
    <col min="4" max="4" width="25.140625" customWidth="1"/>
    <col min="5" max="5" width="28.28515625" customWidth="1"/>
    <col min="6" max="6" width="30.140625" customWidth="1"/>
    <col min="7" max="7" width="25.28515625" customWidth="1"/>
    <col min="8" max="8" width="22.28515625" customWidth="1"/>
    <col min="9" max="9" width="53.5703125" bestFit="1" customWidth="1"/>
    <col min="10" max="10" width="13.42578125" customWidth="1"/>
    <col min="11" max="11" width="25.140625" customWidth="1"/>
    <col min="12" max="12" width="15" customWidth="1"/>
    <col min="13" max="13" width="18.7109375" customWidth="1"/>
    <col min="14" max="16" width="9.140625" customWidth="1"/>
    <col min="17" max="17" width="11.42578125" bestFit="1" customWidth="1"/>
  </cols>
  <sheetData>
    <row r="1" spans="1:14" x14ac:dyDescent="0.25">
      <c r="B1" s="17" t="s">
        <v>39</v>
      </c>
      <c r="I1" s="78"/>
      <c r="M1" s="78" t="str">
        <f>CONCATENATE("Prior Year: ",'1-BaseTRR (RY27)'!$G$2)</f>
        <v>Prior Year: 2021</v>
      </c>
    </row>
    <row r="2" spans="1:14" x14ac:dyDescent="0.25">
      <c r="B2" s="250" t="s">
        <v>318</v>
      </c>
      <c r="C2" s="548"/>
      <c r="I2" s="78"/>
      <c r="J2" s="78"/>
    </row>
    <row r="3" spans="1:14" x14ac:dyDescent="0.25">
      <c r="B3" s="268"/>
      <c r="C3" s="329"/>
      <c r="D3" s="329"/>
    </row>
    <row r="4" spans="1:14" x14ac:dyDescent="0.25">
      <c r="B4" s="349" t="s">
        <v>1441</v>
      </c>
      <c r="C4" s="347"/>
      <c r="D4" s="347"/>
      <c r="E4" s="39"/>
      <c r="F4" s="39"/>
      <c r="G4" s="39"/>
      <c r="H4" s="39"/>
      <c r="I4" s="39"/>
      <c r="J4" s="39"/>
      <c r="K4" s="39"/>
      <c r="L4" s="39"/>
      <c r="M4" s="39"/>
    </row>
    <row r="5" spans="1:14" x14ac:dyDescent="0.25">
      <c r="B5" s="571" t="s">
        <v>1440</v>
      </c>
      <c r="C5" s="329"/>
      <c r="D5" s="329"/>
    </row>
    <row r="6" spans="1:14" x14ac:dyDescent="0.25">
      <c r="B6" s="336"/>
      <c r="C6" s="236" t="s">
        <v>532</v>
      </c>
      <c r="D6" s="236" t="s">
        <v>531</v>
      </c>
      <c r="E6" s="236" t="s">
        <v>530</v>
      </c>
    </row>
    <row r="7" spans="1:14" x14ac:dyDescent="0.25">
      <c r="C7" s="329"/>
    </row>
    <row r="8" spans="1:14" x14ac:dyDescent="0.25">
      <c r="A8" s="248" t="s">
        <v>100</v>
      </c>
      <c r="B8" s="336"/>
      <c r="C8" s="81" t="s">
        <v>1439</v>
      </c>
      <c r="D8" s="248" t="s">
        <v>1438</v>
      </c>
      <c r="E8" s="37" t="s">
        <v>152</v>
      </c>
      <c r="N8" s="248" t="str">
        <f>A8</f>
        <v>Line</v>
      </c>
    </row>
    <row r="9" spans="1:14" x14ac:dyDescent="0.25">
      <c r="A9" s="235">
        <v>100</v>
      </c>
      <c r="B9" s="336"/>
      <c r="C9" s="43" t="s">
        <v>1437</v>
      </c>
      <c r="D9" s="397">
        <f>+D45</f>
        <v>403962749.53972441</v>
      </c>
      <c r="E9" s="51" t="str">
        <f>"Line "&amp;A45&amp;", Col. 2"</f>
        <v>Line 212, Col. 2</v>
      </c>
      <c r="N9" s="6">
        <f>A9</f>
        <v>100</v>
      </c>
    </row>
    <row r="10" spans="1:14" x14ac:dyDescent="0.25">
      <c r="A10" s="235">
        <f>A9+1</f>
        <v>101</v>
      </c>
      <c r="B10" s="336"/>
      <c r="C10" s="43" t="s">
        <v>1435</v>
      </c>
      <c r="D10" s="397">
        <f>+D64</f>
        <v>-1919198775.6270432</v>
      </c>
      <c r="E10" s="51" t="str">
        <f>"Line "&amp;A64&amp;", Col. 2"</f>
        <v>Line 309, Col. 2</v>
      </c>
      <c r="N10" s="6">
        <f>A10</f>
        <v>101</v>
      </c>
    </row>
    <row r="11" spans="1:14" x14ac:dyDescent="0.25">
      <c r="A11" s="235">
        <f>A10+1</f>
        <v>102</v>
      </c>
      <c r="B11" s="336"/>
      <c r="C11" s="43" t="s">
        <v>1433</v>
      </c>
      <c r="D11" s="397">
        <f>+D83</f>
        <v>0</v>
      </c>
      <c r="E11" s="51" t="str">
        <f>"Line "&amp;A83&amp;", Col. 2"</f>
        <v>Line 406, Col. 2</v>
      </c>
      <c r="I11" s="109"/>
      <c r="N11" s="6">
        <f>A11</f>
        <v>102</v>
      </c>
    </row>
    <row r="12" spans="1:14" x14ac:dyDescent="0.25">
      <c r="A12" s="235">
        <f>A11+1</f>
        <v>103</v>
      </c>
      <c r="B12" s="336"/>
      <c r="C12" s="43" t="s">
        <v>1431</v>
      </c>
      <c r="D12" s="397">
        <f>+D99</f>
        <v>-4224368.5202871934</v>
      </c>
      <c r="E12" s="51" t="str">
        <f>"Line "&amp;A99&amp;", Col. 2"</f>
        <v>Line 505, Col. 2</v>
      </c>
      <c r="I12" s="109"/>
      <c r="N12" s="6">
        <f>A12</f>
        <v>103</v>
      </c>
    </row>
    <row r="13" spans="1:14" x14ac:dyDescent="0.25">
      <c r="A13" s="235">
        <f>A12+1</f>
        <v>104</v>
      </c>
      <c r="B13" s="336"/>
      <c r="C13" s="43" t="s">
        <v>1426</v>
      </c>
      <c r="D13" s="576">
        <f>SUM(D9:D12)</f>
        <v>-1519460394.6076062</v>
      </c>
      <c r="E13" s="575" t="str">
        <f>"Sum of Lines "&amp;A9&amp;" to "&amp;A12&amp;""</f>
        <v>Sum of Lines 100 to 103</v>
      </c>
      <c r="N13" s="6">
        <f>A13</f>
        <v>104</v>
      </c>
    </row>
    <row r="14" spans="1:14" x14ac:dyDescent="0.25">
      <c r="A14" s="235"/>
      <c r="B14" s="336"/>
      <c r="G14" s="574"/>
      <c r="H14" s="48"/>
      <c r="I14" s="109"/>
      <c r="N14" s="6"/>
    </row>
    <row r="15" spans="1:14" x14ac:dyDescent="0.25">
      <c r="A15" s="235"/>
      <c r="B15" s="571" t="s">
        <v>1428</v>
      </c>
      <c r="G15" s="109"/>
      <c r="H15" s="573"/>
      <c r="I15" s="109"/>
      <c r="N15" s="6"/>
    </row>
    <row r="16" spans="1:14" x14ac:dyDescent="0.25">
      <c r="A16" s="235"/>
      <c r="B16" s="336"/>
      <c r="D16" s="248" t="s">
        <v>1427</v>
      </c>
      <c r="E16" s="37" t="s">
        <v>152</v>
      </c>
      <c r="G16" s="570"/>
      <c r="H16" s="109"/>
      <c r="I16" s="109"/>
      <c r="N16" s="6"/>
    </row>
    <row r="17" spans="1:14" ht="15.75" thickBot="1" x14ac:dyDescent="0.3">
      <c r="A17" s="235">
        <f>A13+1</f>
        <v>105</v>
      </c>
      <c r="B17" s="336"/>
      <c r="C17" s="43" t="s">
        <v>1426</v>
      </c>
      <c r="D17" s="582">
        <v>-1463914755.7258806</v>
      </c>
      <c r="E17" s="48" t="s">
        <v>1425</v>
      </c>
      <c r="G17" s="109"/>
      <c r="H17" s="109"/>
      <c r="I17" s="109"/>
      <c r="N17" s="6">
        <f>A17</f>
        <v>105</v>
      </c>
    </row>
    <row r="18" spans="1:14" ht="15.75" thickTop="1" x14ac:dyDescent="0.25">
      <c r="A18" s="235"/>
      <c r="B18" s="336"/>
      <c r="F18" s="109"/>
      <c r="G18" s="109"/>
      <c r="H18" s="109"/>
      <c r="I18" s="109"/>
      <c r="N18" s="6"/>
    </row>
    <row r="19" spans="1:14" x14ac:dyDescent="0.25">
      <c r="A19" s="235"/>
      <c r="B19" s="571" t="s">
        <v>1424</v>
      </c>
      <c r="F19" s="109"/>
      <c r="G19" s="109"/>
      <c r="H19" s="109"/>
      <c r="I19" s="109"/>
      <c r="N19" s="6"/>
    </row>
    <row r="20" spans="1:14" x14ac:dyDescent="0.25">
      <c r="A20" s="235"/>
      <c r="B20" s="329"/>
      <c r="D20" s="248" t="s">
        <v>1423</v>
      </c>
      <c r="E20" s="37" t="s">
        <v>152</v>
      </c>
      <c r="G20" s="570"/>
      <c r="N20" s="6"/>
    </row>
    <row r="21" spans="1:14" x14ac:dyDescent="0.25">
      <c r="A21" s="235">
        <f>A17+1</f>
        <v>106</v>
      </c>
      <c r="B21" s="329"/>
      <c r="C21" s="335" t="s">
        <v>1422</v>
      </c>
      <c r="D21" s="567">
        <f>J124</f>
        <v>-1489645829.0799954</v>
      </c>
      <c r="E21" s="51" t="str">
        <f>"Line "&amp;A124&amp;", Col. 8"</f>
        <v>Line 614, Col. 8</v>
      </c>
      <c r="G21" s="109"/>
      <c r="N21" s="6">
        <f>A21</f>
        <v>106</v>
      </c>
    </row>
    <row r="22" spans="1:14" x14ac:dyDescent="0.25">
      <c r="A22" s="235">
        <f>+A21+1</f>
        <v>107</v>
      </c>
      <c r="B22" s="329"/>
      <c r="C22" s="335" t="s">
        <v>1420</v>
      </c>
      <c r="D22" s="569">
        <v>0</v>
      </c>
      <c r="E22" s="51" t="s">
        <v>1419</v>
      </c>
      <c r="G22" s="109"/>
      <c r="N22" s="6">
        <f>A22</f>
        <v>107</v>
      </c>
    </row>
    <row r="23" spans="1:14" ht="15.75" thickBot="1" x14ac:dyDescent="0.3">
      <c r="A23" s="235">
        <f>+A22+1</f>
        <v>108</v>
      </c>
      <c r="B23" s="329"/>
      <c r="C23" s="335" t="s">
        <v>1418</v>
      </c>
      <c r="D23" s="568">
        <f>SUM(D21:D22)</f>
        <v>-1489645829.0799954</v>
      </c>
      <c r="E23" s="51" t="s">
        <v>1417</v>
      </c>
      <c r="G23" s="109"/>
      <c r="I23" s="33"/>
      <c r="N23" s="6">
        <f>A23</f>
        <v>108</v>
      </c>
    </row>
    <row r="24" spans="1:14" ht="15.75" thickTop="1" x14ac:dyDescent="0.25">
      <c r="A24" s="235"/>
      <c r="B24" s="329"/>
      <c r="C24" s="335"/>
      <c r="D24" s="567"/>
      <c r="E24" s="51"/>
      <c r="G24" s="109"/>
      <c r="N24" s="6"/>
    </row>
    <row r="25" spans="1:14" x14ac:dyDescent="0.25">
      <c r="A25" s="235"/>
      <c r="B25" s="329"/>
      <c r="C25" s="335"/>
      <c r="D25" s="567"/>
      <c r="E25" s="51"/>
      <c r="G25" s="109"/>
      <c r="N25" s="6"/>
    </row>
    <row r="26" spans="1:14" x14ac:dyDescent="0.25">
      <c r="A26" s="235"/>
      <c r="B26" s="329"/>
      <c r="C26" s="566"/>
      <c r="D26" s="565"/>
      <c r="N26" s="6"/>
    </row>
    <row r="27" spans="1:14" x14ac:dyDescent="0.25">
      <c r="A27" s="235"/>
      <c r="B27" s="349" t="s">
        <v>1416</v>
      </c>
      <c r="C27" s="564"/>
      <c r="D27" s="563"/>
      <c r="E27" s="39"/>
      <c r="F27" s="39"/>
      <c r="G27" s="39"/>
      <c r="H27" s="39"/>
      <c r="I27" s="39"/>
      <c r="J27" s="39"/>
      <c r="K27" s="39"/>
      <c r="L27" s="39"/>
      <c r="M27" s="39"/>
      <c r="N27" s="114"/>
    </row>
    <row r="28" spans="1:14" x14ac:dyDescent="0.25">
      <c r="A28" s="235"/>
      <c r="B28" s="336"/>
      <c r="C28" s="236" t="s">
        <v>532</v>
      </c>
      <c r="D28" s="236" t="s">
        <v>531</v>
      </c>
      <c r="E28" s="236" t="s">
        <v>530</v>
      </c>
      <c r="F28" s="236" t="s">
        <v>529</v>
      </c>
      <c r="G28" s="236" t="s">
        <v>554</v>
      </c>
      <c r="H28" s="236" t="s">
        <v>553</v>
      </c>
      <c r="I28" s="236" t="s">
        <v>552</v>
      </c>
      <c r="N28" s="114"/>
    </row>
    <row r="29" spans="1:14" x14ac:dyDescent="0.25">
      <c r="A29" s="133"/>
      <c r="B29" s="331"/>
      <c r="C29" s="331"/>
      <c r="D29" s="331" t="s">
        <v>1352</v>
      </c>
      <c r="E29" s="331" t="s">
        <v>1351</v>
      </c>
      <c r="F29" s="331"/>
      <c r="G29" s="331" t="s">
        <v>1069</v>
      </c>
      <c r="H29" s="331" t="s">
        <v>1415</v>
      </c>
      <c r="I29" s="538"/>
      <c r="N29" s="114"/>
    </row>
    <row r="30" spans="1:14" x14ac:dyDescent="0.25">
      <c r="A30" s="248" t="s">
        <v>100</v>
      </c>
      <c r="B30" s="536" t="s">
        <v>1414</v>
      </c>
      <c r="C30" s="536" t="s">
        <v>1347</v>
      </c>
      <c r="D30" s="536" t="s">
        <v>1346</v>
      </c>
      <c r="E30" s="536" t="s">
        <v>1345</v>
      </c>
      <c r="F30" s="536" t="s">
        <v>1344</v>
      </c>
      <c r="G30" s="536" t="s">
        <v>1343</v>
      </c>
      <c r="H30" s="536" t="s">
        <v>1342</v>
      </c>
      <c r="I30" s="536" t="s">
        <v>73</v>
      </c>
      <c r="J30" s="331" t="s">
        <v>808</v>
      </c>
      <c r="N30" s="248" t="str">
        <f>A30</f>
        <v>Line</v>
      </c>
    </row>
    <row r="31" spans="1:14" x14ac:dyDescent="0.25">
      <c r="A31" s="235"/>
      <c r="B31" s="329" t="s">
        <v>1341</v>
      </c>
      <c r="C31" s="329"/>
      <c r="D31" s="329"/>
      <c r="N31" s="6"/>
    </row>
    <row r="32" spans="1:14" x14ac:dyDescent="0.25">
      <c r="A32" s="235">
        <v>200</v>
      </c>
      <c r="B32" s="549">
        <v>190</v>
      </c>
      <c r="C32" s="548" t="s">
        <v>1413</v>
      </c>
      <c r="D32" s="559">
        <f>SUM(E32:H32)</f>
        <v>-219094425</v>
      </c>
      <c r="E32" s="558">
        <v>-219094425</v>
      </c>
      <c r="F32" s="239"/>
      <c r="G32" s="550"/>
      <c r="H32" s="550"/>
      <c r="I32" s="532" t="s">
        <v>1333</v>
      </c>
      <c r="J32" s="48" t="s">
        <v>1412</v>
      </c>
      <c r="N32" s="6">
        <f>A32</f>
        <v>200</v>
      </c>
    </row>
    <row r="33" spans="1:14" x14ac:dyDescent="0.25">
      <c r="A33" s="235">
        <f>A32+1</f>
        <v>201</v>
      </c>
      <c r="B33" s="549">
        <v>190</v>
      </c>
      <c r="C33" s="548" t="s">
        <v>1411</v>
      </c>
      <c r="D33" s="559">
        <f>SUM(E33:H33)</f>
        <v>72055771</v>
      </c>
      <c r="E33" s="558">
        <v>72055771</v>
      </c>
      <c r="F33" s="239"/>
      <c r="G33" s="550"/>
      <c r="H33" s="550"/>
      <c r="I33" s="532" t="s">
        <v>1333</v>
      </c>
      <c r="J33" s="48" t="s">
        <v>1410</v>
      </c>
      <c r="N33" s="6">
        <f>A33</f>
        <v>201</v>
      </c>
    </row>
    <row r="34" spans="1:14" x14ac:dyDescent="0.25">
      <c r="A34" s="235">
        <f>A33+1</f>
        <v>202</v>
      </c>
      <c r="B34" s="549">
        <v>190</v>
      </c>
      <c r="C34" s="548" t="s">
        <v>1409</v>
      </c>
      <c r="D34" s="559">
        <f>SUM(E34:H34)</f>
        <v>46370272</v>
      </c>
      <c r="E34" s="558">
        <v>13693729</v>
      </c>
      <c r="F34" s="239"/>
      <c r="G34" s="550"/>
      <c r="H34" s="560">
        <v>32676543</v>
      </c>
      <c r="I34" s="532" t="s">
        <v>1395</v>
      </c>
      <c r="J34" s="48" t="s">
        <v>1408</v>
      </c>
      <c r="N34" s="6">
        <f>A34</f>
        <v>202</v>
      </c>
    </row>
    <row r="35" spans="1:14" x14ac:dyDescent="0.25">
      <c r="A35" s="235">
        <f>A34+1</f>
        <v>203</v>
      </c>
      <c r="B35" s="549">
        <v>190</v>
      </c>
      <c r="C35" s="548" t="s">
        <v>1407</v>
      </c>
      <c r="D35" s="559">
        <f>SUM(E35:H35)</f>
        <v>57294848</v>
      </c>
      <c r="E35" s="558">
        <v>57294848</v>
      </c>
      <c r="F35" s="550"/>
      <c r="G35" s="550"/>
      <c r="H35" s="550"/>
      <c r="I35" s="532" t="s">
        <v>1333</v>
      </c>
      <c r="J35" s="48" t="s">
        <v>1406</v>
      </c>
      <c r="N35" s="6">
        <f>A35</f>
        <v>203</v>
      </c>
    </row>
    <row r="36" spans="1:14" x14ac:dyDescent="0.25">
      <c r="A36" s="235">
        <f>A35+1</f>
        <v>204</v>
      </c>
      <c r="B36" s="549">
        <v>190</v>
      </c>
      <c r="C36" s="548" t="s">
        <v>1405</v>
      </c>
      <c r="D36" s="559">
        <f>SUM(E36:H36)</f>
        <v>1559521843</v>
      </c>
      <c r="E36" s="558">
        <v>1559521843</v>
      </c>
      <c r="F36" s="239"/>
      <c r="G36" s="550"/>
      <c r="H36" s="550"/>
      <c r="I36" s="532" t="s">
        <v>1333</v>
      </c>
      <c r="J36" s="48" t="s">
        <v>1404</v>
      </c>
      <c r="N36" s="6">
        <f>A36</f>
        <v>204</v>
      </c>
    </row>
    <row r="37" spans="1:14" ht="15.75" customHeight="1" x14ac:dyDescent="0.25">
      <c r="A37" s="235">
        <f>A36+1</f>
        <v>205</v>
      </c>
      <c r="B37" s="549">
        <v>190</v>
      </c>
      <c r="C37" s="548" t="s">
        <v>1403</v>
      </c>
      <c r="D37" s="559">
        <f>SUM(E37:H37)</f>
        <v>-244848194</v>
      </c>
      <c r="E37" s="562">
        <v>-275368549</v>
      </c>
      <c r="F37" s="239"/>
      <c r="G37" s="550">
        <v>30520355</v>
      </c>
      <c r="H37" s="550"/>
      <c r="I37" s="532" t="s">
        <v>1395</v>
      </c>
      <c r="J37" s="48" t="s">
        <v>1402</v>
      </c>
      <c r="N37" s="6">
        <f>A37</f>
        <v>205</v>
      </c>
    </row>
    <row r="38" spans="1:14" x14ac:dyDescent="0.25">
      <c r="A38" s="235">
        <f>A37+1</f>
        <v>206</v>
      </c>
      <c r="B38" s="549">
        <v>190</v>
      </c>
      <c r="C38" s="548" t="s">
        <v>1401</v>
      </c>
      <c r="D38" s="559">
        <f>SUM(E38:H38)</f>
        <v>5694993263</v>
      </c>
      <c r="E38" s="558">
        <f>5694993263-F38</f>
        <v>5290842012.522007</v>
      </c>
      <c r="F38" s="579">
        <f>404151.250477993*1000</f>
        <v>404151250.47799301</v>
      </c>
      <c r="G38" s="550"/>
      <c r="H38" s="550"/>
      <c r="I38" s="532" t="s">
        <v>1339</v>
      </c>
      <c r="J38" s="48" t="s">
        <v>1400</v>
      </c>
      <c r="N38" s="6">
        <f>A38</f>
        <v>206</v>
      </c>
    </row>
    <row r="39" spans="1:14" x14ac:dyDescent="0.25">
      <c r="A39" s="235">
        <f>A38+1</f>
        <v>207</v>
      </c>
      <c r="B39" s="549">
        <v>190</v>
      </c>
      <c r="C39" s="548" t="s">
        <v>1399</v>
      </c>
      <c r="D39" s="559">
        <f>SUM(E39:H39)</f>
        <v>0</v>
      </c>
      <c r="E39" s="562">
        <v>0</v>
      </c>
      <c r="F39" s="239"/>
      <c r="G39" s="550"/>
      <c r="H39" s="550"/>
      <c r="I39" s="532" t="s">
        <v>1333</v>
      </c>
      <c r="J39" s="48" t="s">
        <v>1398</v>
      </c>
      <c r="N39" s="6">
        <f>A39</f>
        <v>207</v>
      </c>
    </row>
    <row r="40" spans="1:14" x14ac:dyDescent="0.25">
      <c r="A40" s="235">
        <f>A39+1</f>
        <v>208</v>
      </c>
      <c r="B40" s="549">
        <v>190</v>
      </c>
      <c r="C40" s="548" t="s">
        <v>1397</v>
      </c>
      <c r="D40" s="559">
        <f>SUM(E40:H40)</f>
        <v>-71624223</v>
      </c>
      <c r="E40" s="558">
        <v>-18188079</v>
      </c>
      <c r="F40" s="561"/>
      <c r="G40" s="560">
        <v>-53436144</v>
      </c>
      <c r="H40" s="550"/>
      <c r="I40" s="532" t="s">
        <v>1395</v>
      </c>
      <c r="J40" s="48" t="s">
        <v>1396</v>
      </c>
      <c r="N40" s="6">
        <f>A40</f>
        <v>208</v>
      </c>
    </row>
    <row r="41" spans="1:14" x14ac:dyDescent="0.25">
      <c r="A41" s="235">
        <f>A40+1</f>
        <v>209</v>
      </c>
      <c r="B41" s="549">
        <v>190</v>
      </c>
      <c r="C41" s="548" t="s">
        <v>601</v>
      </c>
      <c r="D41" s="559">
        <f>SUM(E41:H41)</f>
        <v>1805629311</v>
      </c>
      <c r="E41" s="558">
        <v>1805629311</v>
      </c>
      <c r="F41" s="578">
        <v>0</v>
      </c>
      <c r="G41" s="557"/>
      <c r="H41" s="550"/>
      <c r="I41" s="532" t="s">
        <v>1395</v>
      </c>
      <c r="J41" s="48" t="s">
        <v>1394</v>
      </c>
      <c r="N41" s="6">
        <f>A41</f>
        <v>209</v>
      </c>
    </row>
    <row r="42" spans="1:14" x14ac:dyDescent="0.25">
      <c r="A42" s="235"/>
      <c r="B42" s="556"/>
      <c r="C42" s="329"/>
      <c r="D42" s="334"/>
      <c r="E42" s="52"/>
      <c r="F42" s="52"/>
      <c r="G42" s="52"/>
      <c r="H42" s="52"/>
      <c r="I42" s="37"/>
      <c r="N42" s="6"/>
    </row>
    <row r="43" spans="1:14" x14ac:dyDescent="0.25">
      <c r="A43" s="235">
        <f>+A41+1</f>
        <v>210</v>
      </c>
      <c r="B43" s="329"/>
      <c r="C43" s="329" t="s">
        <v>1393</v>
      </c>
      <c r="D43" s="545">
        <f>SUM(D32:D41)</f>
        <v>8700298466</v>
      </c>
      <c r="E43" s="545">
        <f>SUM(E32:E41)</f>
        <v>8286386461.522007</v>
      </c>
      <c r="F43" s="527">
        <f>SUM(F32:F41)</f>
        <v>404151250.47799301</v>
      </c>
      <c r="G43" s="527">
        <f>SUM(G32:G41)</f>
        <v>-22915789</v>
      </c>
      <c r="H43" s="527">
        <f>SUM(H32:H41)</f>
        <v>32676543</v>
      </c>
      <c r="I43" s="48" t="str">
        <f>"Sum of Above Lines beginning on Line "&amp;A32&amp;""</f>
        <v>Sum of Above Lines beginning on Line 200</v>
      </c>
      <c r="N43" s="6">
        <f>A43</f>
        <v>210</v>
      </c>
    </row>
    <row r="44" spans="1:14" x14ac:dyDescent="0.25">
      <c r="A44" s="235">
        <f>A43+1</f>
        <v>211</v>
      </c>
      <c r="B44" s="329"/>
      <c r="C44" s="329" t="s">
        <v>1330</v>
      </c>
      <c r="D44" s="507"/>
      <c r="E44" s="507">
        <f>+D48-D43</f>
        <v>0</v>
      </c>
      <c r="F44" s="507"/>
      <c r="G44" s="512">
        <f>'24-Allocators_RY27'!C33</f>
        <v>0.21741725983829524</v>
      </c>
      <c r="H44" s="512">
        <f>'24-Allocators_RY27'!C23</f>
        <v>0.14670423101807106</v>
      </c>
      <c r="I44" s="529" t="s">
        <v>1391</v>
      </c>
      <c r="N44" s="6">
        <f>A44</f>
        <v>211</v>
      </c>
    </row>
    <row r="45" spans="1:14" x14ac:dyDescent="0.25">
      <c r="A45" s="235">
        <f>+A44+1</f>
        <v>212</v>
      </c>
      <c r="B45" s="329"/>
      <c r="C45" s="336" t="s">
        <v>1390</v>
      </c>
      <c r="D45" s="547">
        <f>SUM(F45:H45)</f>
        <v>403962749.53972441</v>
      </c>
      <c r="E45" s="527"/>
      <c r="F45" s="526">
        <f>+F43</f>
        <v>404151250.47799301</v>
      </c>
      <c r="G45" s="526">
        <f>+G43*G44</f>
        <v>-4982288.0514125479</v>
      </c>
      <c r="H45" s="526">
        <f>+H43*H44</f>
        <v>4793787.113143933</v>
      </c>
      <c r="I45" s="523" t="str">
        <f>CONCATENATE("Line ",A43," * ","Line ",A44," for Cols 5 and 6")</f>
        <v>Line 210 * Line 211 for Cols 5 and 6</v>
      </c>
      <c r="N45" s="6">
        <f>A45</f>
        <v>212</v>
      </c>
    </row>
    <row r="46" spans="1:14" x14ac:dyDescent="0.25">
      <c r="A46" s="235"/>
      <c r="B46" s="329"/>
      <c r="C46" s="524" t="s">
        <v>1326</v>
      </c>
      <c r="D46" s="507"/>
      <c r="E46" s="507"/>
      <c r="F46" s="507"/>
      <c r="G46" s="507"/>
      <c r="H46" s="507"/>
      <c r="I46" s="523"/>
      <c r="N46" s="6"/>
    </row>
    <row r="47" spans="1:14" x14ac:dyDescent="0.25">
      <c r="A47" s="235"/>
      <c r="B47" s="329"/>
      <c r="C47" s="329"/>
      <c r="D47" s="543"/>
      <c r="E47" s="507"/>
      <c r="F47" s="507"/>
      <c r="G47" s="507"/>
      <c r="H47" s="507"/>
      <c r="I47" s="523"/>
      <c r="N47" s="6"/>
    </row>
    <row r="48" spans="1:14" x14ac:dyDescent="0.25">
      <c r="A48" s="235">
        <f>+A45+1</f>
        <v>213</v>
      </c>
      <c r="B48" s="329"/>
      <c r="C48" s="329" t="s">
        <v>1388</v>
      </c>
      <c r="D48" s="555">
        <v>8700298466</v>
      </c>
      <c r="E48" s="508" t="str">
        <f>CONCATENATE("Must match amount on Line ",A43," ",D28)</f>
        <v>Must match amount on Line 210 Col 2</v>
      </c>
      <c r="G48" s="507"/>
      <c r="H48" s="507"/>
      <c r="J48" s="523" t="s">
        <v>1386</v>
      </c>
      <c r="N48" s="6">
        <f>A48</f>
        <v>213</v>
      </c>
    </row>
    <row r="49" spans="1:14" x14ac:dyDescent="0.25">
      <c r="A49" s="235"/>
      <c r="B49" s="329"/>
      <c r="C49" s="329"/>
      <c r="D49" s="554"/>
      <c r="E49" s="554"/>
      <c r="F49" s="554"/>
      <c r="G49" s="554"/>
      <c r="H49" s="554"/>
      <c r="I49" s="429"/>
      <c r="N49" s="6"/>
    </row>
    <row r="50" spans="1:14" x14ac:dyDescent="0.25">
      <c r="A50" s="133"/>
      <c r="B50" s="349" t="s">
        <v>1385</v>
      </c>
      <c r="C50" s="553"/>
      <c r="D50" s="552"/>
      <c r="E50" s="39"/>
      <c r="F50" s="39"/>
      <c r="G50" s="39"/>
      <c r="H50" s="39"/>
      <c r="I50" s="39"/>
      <c r="J50" s="39"/>
      <c r="K50" s="39"/>
      <c r="L50" s="39"/>
      <c r="M50" s="39"/>
      <c r="N50" s="6"/>
    </row>
    <row r="51" spans="1:14" x14ac:dyDescent="0.25">
      <c r="A51" s="133"/>
      <c r="C51" s="236" t="s">
        <v>532</v>
      </c>
      <c r="D51" s="236" t="s">
        <v>531</v>
      </c>
      <c r="E51" s="236" t="s">
        <v>530</v>
      </c>
      <c r="F51" s="236" t="s">
        <v>529</v>
      </c>
      <c r="G51" s="236" t="s">
        <v>554</v>
      </c>
      <c r="H51" s="236" t="s">
        <v>553</v>
      </c>
      <c r="I51" s="236" t="s">
        <v>552</v>
      </c>
      <c r="N51" s="6"/>
    </row>
    <row r="52" spans="1:14" x14ac:dyDescent="0.25">
      <c r="A52" s="133"/>
      <c r="B52" s="331"/>
      <c r="C52" s="331"/>
      <c r="D52" s="331" t="s">
        <v>1352</v>
      </c>
      <c r="E52" s="331" t="s">
        <v>1351</v>
      </c>
      <c r="F52" s="331"/>
      <c r="G52" s="331" t="s">
        <v>1350</v>
      </c>
      <c r="H52" s="331" t="s">
        <v>1349</v>
      </c>
      <c r="I52" s="538"/>
      <c r="N52" s="6"/>
    </row>
    <row r="53" spans="1:14" x14ac:dyDescent="0.25">
      <c r="A53" s="248" t="s">
        <v>100</v>
      </c>
      <c r="B53" s="536" t="s">
        <v>1384</v>
      </c>
      <c r="C53" s="536" t="s">
        <v>1347</v>
      </c>
      <c r="D53" s="536" t="s">
        <v>1346</v>
      </c>
      <c r="E53" s="536" t="s">
        <v>1345</v>
      </c>
      <c r="F53" s="536" t="s">
        <v>1344</v>
      </c>
      <c r="G53" s="536" t="s">
        <v>1343</v>
      </c>
      <c r="H53" s="536" t="s">
        <v>1342</v>
      </c>
      <c r="I53" s="536" t="s">
        <v>73</v>
      </c>
      <c r="N53" s="248" t="str">
        <f>A53</f>
        <v>Line</v>
      </c>
    </row>
    <row r="54" spans="1:14" x14ac:dyDescent="0.25">
      <c r="A54" s="235">
        <v>300</v>
      </c>
      <c r="B54" s="535">
        <v>282</v>
      </c>
      <c r="C54" s="190" t="s">
        <v>1383</v>
      </c>
      <c r="D54" s="534">
        <f>SUM(E54:H54)</f>
        <v>-1941806514.4611399</v>
      </c>
      <c r="E54" s="550"/>
      <c r="F54" s="581">
        <v>-1941806514.4611399</v>
      </c>
      <c r="G54" s="550"/>
      <c r="H54" s="550"/>
      <c r="I54" s="532" t="s">
        <v>1339</v>
      </c>
      <c r="J54" s="48" t="s">
        <v>1382</v>
      </c>
      <c r="N54" s="6">
        <f>A54</f>
        <v>300</v>
      </c>
    </row>
    <row r="55" spans="1:14" x14ac:dyDescent="0.25">
      <c r="A55" s="235">
        <f>A54+1</f>
        <v>301</v>
      </c>
      <c r="B55" s="535">
        <v>282</v>
      </c>
      <c r="C55" s="190" t="s">
        <v>1381</v>
      </c>
      <c r="D55" s="534">
        <f>SUM(E55:H55)</f>
        <v>-7390128873.5388603</v>
      </c>
      <c r="E55" s="551">
        <f>-9813115334-F54-G56</f>
        <v>-7390128873.5388603</v>
      </c>
      <c r="F55" s="550"/>
      <c r="G55" s="550"/>
      <c r="H55" s="550"/>
      <c r="I55" s="532" t="s">
        <v>1380</v>
      </c>
      <c r="J55" s="48"/>
      <c r="N55" s="6">
        <f>A55</f>
        <v>301</v>
      </c>
    </row>
    <row r="56" spans="1:14" x14ac:dyDescent="0.25">
      <c r="A56" s="235">
        <f>A55+1</f>
        <v>302</v>
      </c>
      <c r="B56" s="535">
        <v>282</v>
      </c>
      <c r="C56" s="190" t="s">
        <v>1379</v>
      </c>
      <c r="D56" s="534">
        <f>SUM(E56:H56)</f>
        <v>-481179946</v>
      </c>
      <c r="E56" s="550"/>
      <c r="F56" s="550"/>
      <c r="G56" s="551">
        <v>-481179946</v>
      </c>
      <c r="H56" s="550"/>
      <c r="I56" s="532" t="s">
        <v>1336</v>
      </c>
      <c r="J56" s="48" t="s">
        <v>1378</v>
      </c>
      <c r="N56" s="6">
        <f>A56</f>
        <v>302</v>
      </c>
    </row>
    <row r="57" spans="1:14" x14ac:dyDescent="0.25">
      <c r="A57" s="235">
        <f>A56+1</f>
        <v>303</v>
      </c>
      <c r="B57" s="535"/>
      <c r="C57" s="190"/>
      <c r="D57" s="534">
        <f>SUM(E57:H57)</f>
        <v>0</v>
      </c>
      <c r="E57" s="550"/>
      <c r="F57" s="550"/>
      <c r="G57" s="550"/>
      <c r="H57" s="550"/>
      <c r="I57" s="532"/>
      <c r="J57" s="48"/>
      <c r="N57" s="6">
        <f>A57</f>
        <v>303</v>
      </c>
    </row>
    <row r="58" spans="1:14" x14ac:dyDescent="0.25">
      <c r="A58" s="235">
        <f>A57+1</f>
        <v>304</v>
      </c>
      <c r="B58" s="535"/>
      <c r="C58" s="190"/>
      <c r="D58" s="534">
        <f>SUM(E58:H58)</f>
        <v>0</v>
      </c>
      <c r="E58" s="550"/>
      <c r="F58" s="550"/>
      <c r="G58" s="550"/>
      <c r="H58" s="550"/>
      <c r="I58" s="532"/>
      <c r="J58" s="48"/>
      <c r="N58" s="6">
        <f>A58</f>
        <v>304</v>
      </c>
    </row>
    <row r="59" spans="1:14" x14ac:dyDescent="0.25">
      <c r="A59" s="235">
        <f>A58+1</f>
        <v>305</v>
      </c>
      <c r="B59" s="535"/>
      <c r="C59" s="190"/>
      <c r="D59" s="534">
        <f>SUM(E59:H59)</f>
        <v>0</v>
      </c>
      <c r="E59" s="550"/>
      <c r="F59" s="550"/>
      <c r="G59" s="550"/>
      <c r="H59" s="550"/>
      <c r="I59" s="532"/>
      <c r="J59" s="48"/>
      <c r="N59" s="6">
        <f>A59</f>
        <v>305</v>
      </c>
    </row>
    <row r="60" spans="1:14" x14ac:dyDescent="0.25">
      <c r="A60" s="235">
        <f>A59+1</f>
        <v>306</v>
      </c>
      <c r="B60" s="549"/>
      <c r="C60" s="548"/>
      <c r="D60" s="534">
        <f>SUM(E60:H60)</f>
        <v>0</v>
      </c>
      <c r="E60" s="239"/>
      <c r="F60" s="239"/>
      <c r="G60" s="239"/>
      <c r="H60" s="239"/>
      <c r="I60" s="89"/>
      <c r="N60" s="6">
        <f>A60</f>
        <v>306</v>
      </c>
    </row>
    <row r="61" spans="1:14" x14ac:dyDescent="0.25">
      <c r="A61" s="235"/>
      <c r="B61" s="221"/>
      <c r="C61" s="43"/>
      <c r="D61" s="543"/>
      <c r="E61" s="52"/>
      <c r="F61" s="52"/>
      <c r="G61" s="52"/>
      <c r="H61" s="52"/>
      <c r="N61" s="6"/>
    </row>
    <row r="62" spans="1:14" x14ac:dyDescent="0.25">
      <c r="A62" s="235">
        <f>+A60+1</f>
        <v>307</v>
      </c>
      <c r="B62" s="133"/>
      <c r="C62" s="43" t="s">
        <v>1377</v>
      </c>
      <c r="D62" s="527">
        <f>SUM(D54:D60)</f>
        <v>-9813115334</v>
      </c>
      <c r="E62" s="527">
        <f>SUM(E54:E60)</f>
        <v>-7390128873.5388603</v>
      </c>
      <c r="F62" s="527">
        <f>SUM(F54:F60)</f>
        <v>-1941806514.4611399</v>
      </c>
      <c r="G62" s="527">
        <f>SUM(G54:G60)</f>
        <v>-481179946</v>
      </c>
      <c r="H62" s="527">
        <f>SUM(H54:H60)</f>
        <v>0</v>
      </c>
      <c r="I62" s="48" t="str">
        <f>"Sum of Above Lines beginning on Line "&amp;A54&amp;""</f>
        <v>Sum of Above Lines beginning on Line 300</v>
      </c>
      <c r="N62" s="6">
        <f>A62</f>
        <v>307</v>
      </c>
    </row>
    <row r="63" spans="1:14" x14ac:dyDescent="0.25">
      <c r="A63" s="235">
        <f>+A62+1</f>
        <v>308</v>
      </c>
      <c r="B63" s="329"/>
      <c r="C63" s="329" t="s">
        <v>1330</v>
      </c>
      <c r="D63" s="507"/>
      <c r="E63" s="507"/>
      <c r="F63" s="404">
        <f>+'24-Allocators_RY27'!C37</f>
        <v>0.94833226843507978</v>
      </c>
      <c r="G63" s="512">
        <f>'24-Allocators_RY27'!$C$29</f>
        <v>0.16152169173337633</v>
      </c>
      <c r="H63" s="512">
        <f>'24-Allocators_RY27'!$C$24</f>
        <v>0.10315395473773568</v>
      </c>
      <c r="I63" s="529" t="s">
        <v>1329</v>
      </c>
      <c r="N63" s="6">
        <f>A63</f>
        <v>308</v>
      </c>
    </row>
    <row r="64" spans="1:14" x14ac:dyDescent="0.25">
      <c r="A64" s="235">
        <f>+A63+1</f>
        <v>309</v>
      </c>
      <c r="B64" s="329"/>
      <c r="C64" s="336" t="s">
        <v>1375</v>
      </c>
      <c r="D64" s="547">
        <f>SUM(F64:H64)</f>
        <v>-1919198775.6270432</v>
      </c>
      <c r="E64" s="546"/>
      <c r="F64" s="525">
        <f>+F62*F63</f>
        <v>-1841477776.7209485</v>
      </c>
      <c r="G64" s="526">
        <f>+G62*G63</f>
        <v>-77720998.90609467</v>
      </c>
      <c r="H64" s="526">
        <f>+H62*H63</f>
        <v>0</v>
      </c>
      <c r="I64" s="523" t="str">
        <f>CONCATENATE("Line ",A62," * ","Line ",A63," for Cols 4 to 6")</f>
        <v>Line 307 * Line 308 for Cols 4 to 6</v>
      </c>
      <c r="N64" s="6">
        <f>A64</f>
        <v>309</v>
      </c>
    </row>
    <row r="65" spans="1:14" x14ac:dyDescent="0.25">
      <c r="A65" s="235"/>
      <c r="B65" s="329"/>
      <c r="C65" s="524" t="s">
        <v>1326</v>
      </c>
      <c r="E65" s="507"/>
      <c r="F65" s="507"/>
      <c r="G65" s="507"/>
      <c r="H65" s="507"/>
      <c r="I65" s="523"/>
      <c r="N65" s="6"/>
    </row>
    <row r="66" spans="1:14" x14ac:dyDescent="0.25">
      <c r="A66" s="235"/>
      <c r="B66" s="329"/>
      <c r="D66" s="524"/>
      <c r="E66" s="507"/>
      <c r="F66" s="507"/>
      <c r="G66" s="507"/>
      <c r="H66" s="507"/>
      <c r="I66" s="523"/>
      <c r="N66" s="6"/>
    </row>
    <row r="67" spans="1:14" x14ac:dyDescent="0.25">
      <c r="A67" s="235">
        <f>+A64+1</f>
        <v>310</v>
      </c>
      <c r="B67" s="133"/>
      <c r="C67" s="329" t="s">
        <v>1371</v>
      </c>
      <c r="D67" s="373">
        <v>-9813115334</v>
      </c>
      <c r="E67" s="508"/>
      <c r="F67" s="507"/>
      <c r="G67" s="507"/>
      <c r="H67" s="507"/>
      <c r="J67" s="48" t="s">
        <v>1373</v>
      </c>
      <c r="N67" s="6">
        <f>A67</f>
        <v>310</v>
      </c>
    </row>
    <row r="68" spans="1:14" x14ac:dyDescent="0.25">
      <c r="A68" s="235">
        <f>A67+1</f>
        <v>311</v>
      </c>
      <c r="B68" s="133"/>
      <c r="C68" s="329" t="s">
        <v>1372</v>
      </c>
      <c r="D68" s="545"/>
      <c r="E68" s="508"/>
      <c r="F68" s="507"/>
      <c r="G68" s="507"/>
      <c r="H68" s="507"/>
      <c r="J68" s="48"/>
      <c r="N68" s="6">
        <f>A68</f>
        <v>311</v>
      </c>
    </row>
    <row r="69" spans="1:14" ht="15.75" thickBot="1" x14ac:dyDescent="0.3">
      <c r="A69" s="235">
        <f>A68+1</f>
        <v>312</v>
      </c>
      <c r="B69" s="133"/>
      <c r="C69" s="329" t="s">
        <v>1371</v>
      </c>
      <c r="D69" s="544">
        <f>SUM(D67:D68)</f>
        <v>-9813115334</v>
      </c>
      <c r="E69" s="508" t="str">
        <f>CONCATENATE("Must match amount on Line ",A62," ",D51)</f>
        <v>Must match amount on Line 307 Col 2</v>
      </c>
      <c r="F69" s="507"/>
      <c r="G69" s="507"/>
      <c r="H69" s="507"/>
      <c r="I69" s="429"/>
      <c r="N69" s="6">
        <f>A69</f>
        <v>312</v>
      </c>
    </row>
    <row r="70" spans="1:14" ht="15.75" thickTop="1" x14ac:dyDescent="0.25">
      <c r="A70" s="235"/>
      <c r="B70" s="133"/>
      <c r="C70" s="43"/>
      <c r="D70" s="543"/>
      <c r="E70" s="508"/>
      <c r="F70" s="507"/>
      <c r="G70" s="507"/>
      <c r="H70" s="507"/>
      <c r="I70" s="429"/>
      <c r="N70" s="6"/>
    </row>
    <row r="71" spans="1:14" x14ac:dyDescent="0.25">
      <c r="A71" s="133"/>
      <c r="B71" s="349" t="s">
        <v>1369</v>
      </c>
      <c r="C71" s="347"/>
      <c r="D71" s="521"/>
      <c r="E71" s="291"/>
      <c r="F71" s="291"/>
      <c r="G71" s="291"/>
      <c r="H71" s="291"/>
      <c r="I71" s="39"/>
      <c r="J71" s="39"/>
      <c r="K71" s="39"/>
      <c r="L71" s="39"/>
      <c r="M71" s="39"/>
      <c r="N71" s="6"/>
    </row>
    <row r="72" spans="1:14" x14ac:dyDescent="0.25">
      <c r="A72" s="133"/>
      <c r="B72" s="336"/>
      <c r="C72" s="236" t="s">
        <v>532</v>
      </c>
      <c r="D72" s="236" t="s">
        <v>531</v>
      </c>
      <c r="E72" s="236" t="s">
        <v>530</v>
      </c>
      <c r="F72" s="236" t="s">
        <v>529</v>
      </c>
      <c r="G72" s="236" t="s">
        <v>554</v>
      </c>
      <c r="H72" s="236" t="s">
        <v>553</v>
      </c>
      <c r="I72" s="236" t="s">
        <v>552</v>
      </c>
      <c r="N72" s="6"/>
    </row>
    <row r="73" spans="1:14" x14ac:dyDescent="0.25">
      <c r="A73" s="133"/>
      <c r="B73" s="331"/>
      <c r="C73" s="331"/>
      <c r="D73" s="331" t="s">
        <v>1352</v>
      </c>
      <c r="E73" s="331" t="s">
        <v>1351</v>
      </c>
      <c r="F73" s="539"/>
      <c r="G73" s="331" t="s">
        <v>1350</v>
      </c>
      <c r="H73" s="331" t="s">
        <v>1349</v>
      </c>
      <c r="I73" s="538"/>
      <c r="N73" s="6"/>
    </row>
    <row r="74" spans="1:14" x14ac:dyDescent="0.25">
      <c r="A74" s="248" t="s">
        <v>100</v>
      </c>
      <c r="B74" s="536" t="s">
        <v>1368</v>
      </c>
      <c r="C74" s="536" t="s">
        <v>1347</v>
      </c>
      <c r="D74" s="536" t="s">
        <v>1346</v>
      </c>
      <c r="E74" s="536" t="s">
        <v>1345</v>
      </c>
      <c r="F74" s="537" t="s">
        <v>1344</v>
      </c>
      <c r="G74" s="537" t="s">
        <v>1343</v>
      </c>
      <c r="H74" s="537" t="s">
        <v>1342</v>
      </c>
      <c r="I74" s="536" t="s">
        <v>73</v>
      </c>
      <c r="N74" s="248" t="str">
        <f>A74</f>
        <v>Line</v>
      </c>
    </row>
    <row r="75" spans="1:14" x14ac:dyDescent="0.25">
      <c r="A75" s="235"/>
      <c r="B75" s="329" t="s">
        <v>1341</v>
      </c>
      <c r="D75" s="52"/>
      <c r="E75" s="52"/>
      <c r="F75" s="52"/>
      <c r="G75" s="52"/>
      <c r="H75" s="52"/>
      <c r="N75" s="6"/>
    </row>
    <row r="76" spans="1:14" x14ac:dyDescent="0.25">
      <c r="A76" s="235">
        <v>400</v>
      </c>
      <c r="B76" s="535">
        <v>283</v>
      </c>
      <c r="C76" s="190" t="s">
        <v>1367</v>
      </c>
      <c r="D76" s="534">
        <f>SUM(E76:H76)</f>
        <v>-39328848</v>
      </c>
      <c r="E76" s="392">
        <v>-39328848</v>
      </c>
      <c r="F76" s="392"/>
      <c r="G76" s="392"/>
      <c r="H76" s="392"/>
      <c r="I76" s="532" t="s">
        <v>1333</v>
      </c>
      <c r="J76" s="48" t="s">
        <v>1366</v>
      </c>
      <c r="N76" s="6">
        <f>A76</f>
        <v>400</v>
      </c>
    </row>
    <row r="77" spans="1:14" x14ac:dyDescent="0.25">
      <c r="A77" s="235">
        <f>A76+1</f>
        <v>401</v>
      </c>
      <c r="B77" s="535">
        <v>283</v>
      </c>
      <c r="C77" s="190" t="s">
        <v>1365</v>
      </c>
      <c r="D77" s="534">
        <f>SUM(E77:H77)</f>
        <v>-2005703135</v>
      </c>
      <c r="E77" s="392">
        <v>-2005703135</v>
      </c>
      <c r="F77" s="392"/>
      <c r="G77" s="392"/>
      <c r="H77" s="392"/>
      <c r="I77" s="532" t="s">
        <v>1364</v>
      </c>
      <c r="J77" s="48" t="s">
        <v>1363</v>
      </c>
      <c r="N77" s="6">
        <f>A77</f>
        <v>401</v>
      </c>
    </row>
    <row r="78" spans="1:14" x14ac:dyDescent="0.25">
      <c r="A78" s="235">
        <f>A77+1</f>
        <v>402</v>
      </c>
      <c r="B78" s="535">
        <v>283</v>
      </c>
      <c r="C78" s="190" t="s">
        <v>601</v>
      </c>
      <c r="D78" s="534">
        <f>SUM(E78:H78)</f>
        <v>-365098002</v>
      </c>
      <c r="E78" s="392">
        <v>-365098002</v>
      </c>
      <c r="F78" s="392"/>
      <c r="G78" s="392"/>
      <c r="H78" s="392"/>
      <c r="I78" s="532" t="s">
        <v>1333</v>
      </c>
      <c r="J78" s="48" t="s">
        <v>1362</v>
      </c>
      <c r="N78" s="6">
        <f>A78</f>
        <v>402</v>
      </c>
    </row>
    <row r="79" spans="1:14" x14ac:dyDescent="0.25">
      <c r="A79" s="235">
        <f>A78+1</f>
        <v>403</v>
      </c>
      <c r="B79" s="535"/>
      <c r="C79" s="190"/>
      <c r="D79" s="534"/>
      <c r="E79" s="392"/>
      <c r="F79" s="392"/>
      <c r="G79" s="392"/>
      <c r="H79" s="392"/>
      <c r="I79" s="532"/>
      <c r="J79" s="48"/>
      <c r="N79" s="6">
        <f>A79</f>
        <v>403</v>
      </c>
    </row>
    <row r="80" spans="1:14" x14ac:dyDescent="0.25">
      <c r="A80" s="235"/>
      <c r="B80" s="195"/>
      <c r="C80" s="43"/>
      <c r="D80" s="276"/>
      <c r="E80" s="52"/>
      <c r="F80" s="52"/>
      <c r="G80" s="52"/>
      <c r="H80" s="52"/>
      <c r="N80" s="6"/>
    </row>
    <row r="81" spans="1:14" x14ac:dyDescent="0.25">
      <c r="A81" s="235">
        <f>A79+1</f>
        <v>404</v>
      </c>
      <c r="B81" s="43"/>
      <c r="C81" s="43" t="s">
        <v>1361</v>
      </c>
      <c r="D81" s="527">
        <f>SUM(D76:D79)</f>
        <v>-2410129985</v>
      </c>
      <c r="E81" s="527">
        <f>SUM(E76:E79)</f>
        <v>-2410129985</v>
      </c>
      <c r="F81" s="527">
        <f>SUM(F76:F79)</f>
        <v>0</v>
      </c>
      <c r="G81" s="527">
        <f>SUM(G76:G79)</f>
        <v>0</v>
      </c>
      <c r="H81" s="527">
        <f>SUM(H76:H79)</f>
        <v>0</v>
      </c>
      <c r="I81" s="48" t="str">
        <f>"Sum of Above Lines beginning on Line "&amp;A76&amp;""</f>
        <v>Sum of Above Lines beginning on Line 400</v>
      </c>
      <c r="N81" s="6">
        <f>A81</f>
        <v>404</v>
      </c>
    </row>
    <row r="82" spans="1:14" x14ac:dyDescent="0.25">
      <c r="A82" s="235">
        <f>A81+1</f>
        <v>405</v>
      </c>
      <c r="B82" s="329"/>
      <c r="C82" s="329" t="s">
        <v>1330</v>
      </c>
      <c r="D82" s="531"/>
      <c r="E82" s="531"/>
      <c r="F82" s="507"/>
      <c r="G82" s="512">
        <f>'24-Allocators_RY27'!$C$29</f>
        <v>0.16152169173337633</v>
      </c>
      <c r="H82" s="512">
        <f>'24-Allocators_RY27'!$C$24</f>
        <v>0.10315395473773568</v>
      </c>
      <c r="I82" s="529" t="s">
        <v>1359</v>
      </c>
      <c r="N82" s="6">
        <f>A82</f>
        <v>405</v>
      </c>
    </row>
    <row r="83" spans="1:14" x14ac:dyDescent="0.25">
      <c r="A83" s="235">
        <f>+A82+1</f>
        <v>406</v>
      </c>
      <c r="B83" s="329"/>
      <c r="C83" s="336" t="s">
        <v>1358</v>
      </c>
      <c r="D83" s="542">
        <f>SUM(F83:H83)</f>
        <v>0</v>
      </c>
      <c r="E83" s="507"/>
      <c r="F83" s="541">
        <f>+F81</f>
        <v>0</v>
      </c>
      <c r="G83" s="541">
        <f>+G81*G82</f>
        <v>0</v>
      </c>
      <c r="H83" s="540">
        <f>+H81*H82</f>
        <v>0</v>
      </c>
      <c r="I83" s="523" t="str">
        <f>CONCATENATE("Line ",A81," * ","Line ",A82," for Cols 5 and 6")</f>
        <v>Line 404 * Line 405 for Cols 5 and 6</v>
      </c>
      <c r="N83" s="6">
        <f>A83</f>
        <v>406</v>
      </c>
    </row>
    <row r="84" spans="1:14" x14ac:dyDescent="0.25">
      <c r="A84" s="235"/>
      <c r="C84" s="524" t="s">
        <v>1326</v>
      </c>
      <c r="D84" s="276"/>
      <c r="E84" s="276"/>
      <c r="F84" s="276"/>
      <c r="G84" s="276"/>
      <c r="H84" s="276"/>
      <c r="I84" s="523"/>
      <c r="J84" s="52"/>
      <c r="N84" s="6"/>
    </row>
    <row r="85" spans="1:14" x14ac:dyDescent="0.25">
      <c r="A85" s="235"/>
      <c r="C85" s="43"/>
      <c r="D85" s="276"/>
      <c r="E85" s="276"/>
      <c r="F85" s="276"/>
      <c r="G85" s="276"/>
      <c r="H85" s="276"/>
      <c r="I85" s="523"/>
      <c r="N85" s="6"/>
    </row>
    <row r="86" spans="1:14" x14ac:dyDescent="0.25">
      <c r="A86" s="235">
        <f>A83+1</f>
        <v>407</v>
      </c>
      <c r="C86" s="329" t="s">
        <v>1356</v>
      </c>
      <c r="D86" s="373">
        <v>-2410129985</v>
      </c>
      <c r="E86" s="508" t="str">
        <f>CONCATENATE("Must match amount on Line ",A81," ",D72)</f>
        <v>Must match amount on Line 404 Col 2</v>
      </c>
      <c r="F86" s="507"/>
      <c r="G86" s="507"/>
      <c r="H86" s="507"/>
      <c r="J86" s="48" t="s">
        <v>1354</v>
      </c>
      <c r="N86" s="6">
        <f>A86</f>
        <v>407</v>
      </c>
    </row>
    <row r="87" spans="1:14" x14ac:dyDescent="0.25">
      <c r="A87" s="235"/>
      <c r="C87" s="329"/>
      <c r="D87" s="508"/>
      <c r="E87" s="508"/>
      <c r="F87" s="507"/>
      <c r="G87" s="507"/>
      <c r="H87" s="507"/>
      <c r="I87" s="48"/>
      <c r="N87" s="6"/>
    </row>
    <row r="88" spans="1:14" x14ac:dyDescent="0.25">
      <c r="A88" s="133"/>
      <c r="B88" s="349" t="s">
        <v>1353</v>
      </c>
      <c r="C88" s="347"/>
      <c r="D88" s="521"/>
      <c r="E88" s="291"/>
      <c r="F88" s="291"/>
      <c r="G88" s="291"/>
      <c r="H88" s="291"/>
      <c r="I88" s="39"/>
      <c r="J88" s="39"/>
      <c r="K88" s="39"/>
      <c r="L88" s="39"/>
      <c r="M88" s="39"/>
      <c r="N88" s="6"/>
    </row>
    <row r="89" spans="1:14" x14ac:dyDescent="0.25">
      <c r="A89" s="133"/>
      <c r="B89" s="336"/>
      <c r="C89" s="236" t="s">
        <v>532</v>
      </c>
      <c r="D89" s="236" t="s">
        <v>531</v>
      </c>
      <c r="E89" s="236" t="s">
        <v>530</v>
      </c>
      <c r="F89" s="236" t="s">
        <v>529</v>
      </c>
      <c r="G89" s="236" t="s">
        <v>554</v>
      </c>
      <c r="H89" s="236" t="s">
        <v>553</v>
      </c>
      <c r="I89" s="236" t="s">
        <v>552</v>
      </c>
      <c r="N89" s="6"/>
    </row>
    <row r="90" spans="1:14" x14ac:dyDescent="0.25">
      <c r="A90" s="133"/>
      <c r="B90" s="331"/>
      <c r="C90" s="331"/>
      <c r="D90" s="331" t="s">
        <v>1352</v>
      </c>
      <c r="E90" s="331" t="s">
        <v>1351</v>
      </c>
      <c r="F90" s="539"/>
      <c r="G90" s="331" t="s">
        <v>1350</v>
      </c>
      <c r="H90" s="331" t="s">
        <v>1349</v>
      </c>
      <c r="I90" s="538"/>
      <c r="N90" s="6"/>
    </row>
    <row r="91" spans="1:14" x14ac:dyDescent="0.25">
      <c r="A91" s="248" t="s">
        <v>100</v>
      </c>
      <c r="B91" s="536" t="s">
        <v>1348</v>
      </c>
      <c r="C91" s="536" t="s">
        <v>1347</v>
      </c>
      <c r="D91" s="536" t="s">
        <v>1346</v>
      </c>
      <c r="E91" s="536" t="s">
        <v>1345</v>
      </c>
      <c r="F91" s="537" t="s">
        <v>1344</v>
      </c>
      <c r="G91" s="537" t="s">
        <v>1343</v>
      </c>
      <c r="H91" s="537" t="s">
        <v>1342</v>
      </c>
      <c r="I91" s="536" t="s">
        <v>73</v>
      </c>
      <c r="N91" s="248" t="str">
        <f>A91</f>
        <v>Line</v>
      </c>
    </row>
    <row r="92" spans="1:14" x14ac:dyDescent="0.25">
      <c r="A92" s="235"/>
      <c r="B92" s="329" t="s">
        <v>1341</v>
      </c>
      <c r="D92" s="52"/>
      <c r="E92" s="52"/>
      <c r="F92" s="52"/>
      <c r="G92" s="52"/>
      <c r="H92" s="52"/>
      <c r="N92" s="6"/>
    </row>
    <row r="93" spans="1:14" x14ac:dyDescent="0.25">
      <c r="A93" s="235">
        <v>500</v>
      </c>
      <c r="B93" s="535">
        <v>255</v>
      </c>
      <c r="C93" s="190" t="s">
        <v>1340</v>
      </c>
      <c r="D93" s="534">
        <f>SUM(E93:H93)</f>
        <v>-86730569</v>
      </c>
      <c r="E93" s="533">
        <v>-83953362</v>
      </c>
      <c r="F93" s="533">
        <v>-2777207</v>
      </c>
      <c r="G93" s="392"/>
      <c r="H93" s="392"/>
      <c r="I93" s="532" t="s">
        <v>1339</v>
      </c>
      <c r="J93" s="48" t="s">
        <v>1338</v>
      </c>
      <c r="N93" s="6">
        <f>A93</f>
        <v>500</v>
      </c>
    </row>
    <row r="94" spans="1:14" x14ac:dyDescent="0.25">
      <c r="A94" s="235">
        <f>A93+1</f>
        <v>501</v>
      </c>
      <c r="B94" s="535">
        <v>255</v>
      </c>
      <c r="C94" s="190" t="s">
        <v>1337</v>
      </c>
      <c r="D94" s="534">
        <f>SUM(E94:H94)</f>
        <v>-9847925</v>
      </c>
      <c r="E94" s="392"/>
      <c r="F94" s="392"/>
      <c r="G94" s="533">
        <v>-9847925</v>
      </c>
      <c r="H94" s="392"/>
      <c r="I94" s="532" t="s">
        <v>1336</v>
      </c>
      <c r="J94" s="48" t="s">
        <v>1335</v>
      </c>
      <c r="N94" s="6">
        <f>A94</f>
        <v>501</v>
      </c>
    </row>
    <row r="95" spans="1:14" x14ac:dyDescent="0.25">
      <c r="A95" s="235">
        <f>+A94+1</f>
        <v>502</v>
      </c>
      <c r="B95" s="535">
        <v>255</v>
      </c>
      <c r="C95" s="190" t="s">
        <v>1334</v>
      </c>
      <c r="D95" s="534">
        <f>SUM(E95:H95)</f>
        <v>36396</v>
      </c>
      <c r="E95" s="533">
        <v>36396</v>
      </c>
      <c r="F95" s="392"/>
      <c r="G95" s="392"/>
      <c r="H95" s="392"/>
      <c r="I95" s="532" t="s">
        <v>1333</v>
      </c>
      <c r="N95" s="6">
        <f>A95</f>
        <v>502</v>
      </c>
    </row>
    <row r="96" spans="1:14" x14ac:dyDescent="0.25">
      <c r="A96" s="235"/>
      <c r="B96" s="195"/>
      <c r="C96" s="43"/>
      <c r="D96" s="276"/>
      <c r="E96" s="52"/>
      <c r="F96" s="52"/>
      <c r="G96" s="52"/>
      <c r="H96" s="52"/>
      <c r="N96" s="6"/>
    </row>
    <row r="97" spans="1:14" x14ac:dyDescent="0.25">
      <c r="A97" s="235">
        <f>A95+1</f>
        <v>503</v>
      </c>
      <c r="B97" s="43"/>
      <c r="C97" s="43" t="s">
        <v>1332</v>
      </c>
      <c r="D97" s="527">
        <f>SUM(D93:D95)</f>
        <v>-96542098</v>
      </c>
      <c r="E97" s="527">
        <f>SUM(E93:E95)</f>
        <v>-83916966</v>
      </c>
      <c r="F97" s="527">
        <f>SUM(F93:F95)</f>
        <v>-2777207</v>
      </c>
      <c r="G97" s="527">
        <f>SUM(G93:G95)</f>
        <v>-9847925</v>
      </c>
      <c r="H97" s="527">
        <f>SUM(H93:H95)</f>
        <v>0</v>
      </c>
      <c r="I97" s="48" t="str">
        <f>"Sum of Above Lines beginning on Line "&amp;A93&amp;""</f>
        <v>Sum of Above Lines beginning on Line 500</v>
      </c>
      <c r="N97" s="6">
        <f>A97</f>
        <v>503</v>
      </c>
    </row>
    <row r="98" spans="1:14" x14ac:dyDescent="0.25">
      <c r="A98" s="235">
        <f>A97+1</f>
        <v>504</v>
      </c>
      <c r="B98" s="329"/>
      <c r="C98" s="329" t="s">
        <v>1330</v>
      </c>
      <c r="D98" s="531"/>
      <c r="E98" s="531"/>
      <c r="F98" s="530">
        <f>+'24-Allocators_RY27'!C37</f>
        <v>0.94833226843507978</v>
      </c>
      <c r="G98" s="512">
        <f>'24-Allocators_RY27'!$C$29</f>
        <v>0.16152169173337633</v>
      </c>
      <c r="H98" s="512">
        <f>'24-Allocators_RY27'!$C$24</f>
        <v>0.10315395473773568</v>
      </c>
      <c r="I98" s="529" t="s">
        <v>1329</v>
      </c>
      <c r="N98" s="6">
        <f>A98</f>
        <v>504</v>
      </c>
    </row>
    <row r="99" spans="1:14" x14ac:dyDescent="0.25">
      <c r="A99" s="235">
        <f>+A98+1</f>
        <v>505</v>
      </c>
      <c r="B99" s="329"/>
      <c r="C99" s="336" t="s">
        <v>1328</v>
      </c>
      <c r="D99" s="528">
        <f>SUM(F99:H99)</f>
        <v>-4224368.5202871934</v>
      </c>
      <c r="E99" s="527"/>
      <c r="F99" s="526">
        <f>F97*F98</f>
        <v>-2633715.0142237828</v>
      </c>
      <c r="G99" s="526">
        <f>+G97*G98</f>
        <v>-1590653.5060634101</v>
      </c>
      <c r="H99" s="525">
        <f>+H97*H98</f>
        <v>0</v>
      </c>
      <c r="I99" s="523" t="str">
        <f>CONCATENATE("Line ",A97," * ","Line ",A98," for Cols 4 to 6")</f>
        <v>Line 503 * Line 504 for Cols 4 to 6</v>
      </c>
      <c r="N99" s="6">
        <f>A99</f>
        <v>505</v>
      </c>
    </row>
    <row r="100" spans="1:14" x14ac:dyDescent="0.25">
      <c r="A100" s="235"/>
      <c r="C100" s="524" t="s">
        <v>1326</v>
      </c>
      <c r="D100" s="276"/>
      <c r="E100" s="276"/>
      <c r="F100" s="276"/>
      <c r="G100" s="276"/>
      <c r="H100" s="276"/>
      <c r="I100" s="523"/>
      <c r="J100" s="52"/>
      <c r="N100" s="6"/>
    </row>
    <row r="101" spans="1:14" x14ac:dyDescent="0.25">
      <c r="A101" s="235"/>
      <c r="C101" s="43"/>
      <c r="D101" s="276"/>
      <c r="E101" s="276"/>
      <c r="F101" s="276"/>
      <c r="G101" s="276"/>
      <c r="H101" s="276"/>
      <c r="I101" s="523"/>
      <c r="N101" s="6"/>
    </row>
    <row r="102" spans="1:14" x14ac:dyDescent="0.25">
      <c r="A102" s="235">
        <f>A99+1</f>
        <v>506</v>
      </c>
      <c r="C102" s="329" t="s">
        <v>1325</v>
      </c>
      <c r="D102" s="373">
        <v>-96542098</v>
      </c>
      <c r="E102" s="508" t="str">
        <f>CONCATENATE("Must match amount on Line ",A97," ",D89)</f>
        <v>Must match amount on Line 503 Col 2</v>
      </c>
      <c r="F102" s="507"/>
      <c r="G102" s="507"/>
      <c r="H102" s="507"/>
      <c r="J102" s="48" t="s">
        <v>1323</v>
      </c>
      <c r="N102" s="6">
        <f>A102</f>
        <v>506</v>
      </c>
    </row>
    <row r="103" spans="1:14" x14ac:dyDescent="0.25">
      <c r="A103" s="235"/>
      <c r="C103" s="329"/>
      <c r="D103" s="508"/>
      <c r="E103" s="508"/>
      <c r="F103" s="507"/>
      <c r="G103" s="507"/>
      <c r="H103" s="507"/>
      <c r="I103" s="48"/>
      <c r="N103" s="6"/>
    </row>
    <row r="104" spans="1:14" x14ac:dyDescent="0.25">
      <c r="A104" s="235"/>
      <c r="B104" s="249" t="s">
        <v>1322</v>
      </c>
      <c r="C104" s="347"/>
      <c r="D104" s="522"/>
      <c r="E104" s="522"/>
      <c r="F104" s="521"/>
      <c r="G104" s="521"/>
      <c r="H104" s="521"/>
      <c r="I104" s="520"/>
      <c r="J104" s="269"/>
      <c r="K104" s="39"/>
      <c r="L104" s="39"/>
      <c r="M104" s="39"/>
      <c r="N104" s="6"/>
    </row>
    <row r="105" spans="1:14" x14ac:dyDescent="0.25">
      <c r="A105" s="235"/>
      <c r="B105" s="43"/>
      <c r="C105" s="236" t="s">
        <v>532</v>
      </c>
      <c r="D105" s="236" t="s">
        <v>531</v>
      </c>
      <c r="E105" s="236" t="s">
        <v>530</v>
      </c>
      <c r="F105" s="236" t="s">
        <v>529</v>
      </c>
      <c r="G105" s="236" t="s">
        <v>554</v>
      </c>
      <c r="H105" s="236" t="s">
        <v>553</v>
      </c>
      <c r="I105" s="236" t="s">
        <v>552</v>
      </c>
      <c r="J105" s="236" t="s">
        <v>582</v>
      </c>
      <c r="N105" s="6"/>
    </row>
    <row r="106" spans="1:14" x14ac:dyDescent="0.25">
      <c r="A106" s="235"/>
      <c r="B106" s="43"/>
      <c r="C106" s="329"/>
      <c r="D106" s="518" t="s">
        <v>1321</v>
      </c>
      <c r="E106" s="518" t="s">
        <v>1320</v>
      </c>
      <c r="F106" s="507"/>
      <c r="G106" s="507"/>
      <c r="H106" s="518" t="s">
        <v>1319</v>
      </c>
      <c r="I106" s="519" t="s">
        <v>1318</v>
      </c>
      <c r="J106" s="518" t="s">
        <v>1317</v>
      </c>
      <c r="N106" s="6"/>
    </row>
    <row r="107" spans="1:14" x14ac:dyDescent="0.25">
      <c r="A107" s="235"/>
      <c r="B107" s="43"/>
      <c r="C107" s="329"/>
      <c r="D107" s="508"/>
      <c r="E107" s="508"/>
      <c r="F107" s="507"/>
      <c r="G107" s="507"/>
      <c r="H107" s="507"/>
      <c r="I107" s="51"/>
      <c r="J107" s="43"/>
      <c r="N107" s="6"/>
    </row>
    <row r="108" spans="1:14" x14ac:dyDescent="0.25">
      <c r="A108" s="235"/>
      <c r="B108" s="43"/>
      <c r="C108" s="343"/>
      <c r="D108" s="518" t="s">
        <v>1316</v>
      </c>
      <c r="E108" s="518" t="s">
        <v>1315</v>
      </c>
      <c r="F108" s="518"/>
      <c r="G108" s="518" t="s">
        <v>1314</v>
      </c>
      <c r="H108" s="518" t="s">
        <v>1297</v>
      </c>
      <c r="I108" s="235" t="s">
        <v>1313</v>
      </c>
      <c r="J108" s="235" t="s">
        <v>1312</v>
      </c>
      <c r="N108" s="6"/>
    </row>
    <row r="109" spans="1:14" x14ac:dyDescent="0.25">
      <c r="A109" s="248" t="s">
        <v>100</v>
      </c>
      <c r="B109" s="248" t="s">
        <v>545</v>
      </c>
      <c r="C109" s="343" t="s">
        <v>1311</v>
      </c>
      <c r="D109" s="517" t="s">
        <v>1310</v>
      </c>
      <c r="E109" s="517" t="s">
        <v>1309</v>
      </c>
      <c r="F109" s="517" t="s">
        <v>1308</v>
      </c>
      <c r="G109" s="517" t="s">
        <v>1307</v>
      </c>
      <c r="H109" s="517" t="s">
        <v>1294</v>
      </c>
      <c r="I109" s="248" t="s">
        <v>1306</v>
      </c>
      <c r="J109" s="248" t="s">
        <v>1305</v>
      </c>
      <c r="N109" s="248" t="str">
        <f>A109</f>
        <v>Line</v>
      </c>
    </row>
    <row r="110" spans="1:14" x14ac:dyDescent="0.25">
      <c r="A110" s="235">
        <v>600</v>
      </c>
      <c r="B110" s="43"/>
      <c r="C110" s="487" t="s">
        <v>1304</v>
      </c>
      <c r="D110" s="516"/>
      <c r="E110" s="321">
        <f>D17</f>
        <v>-1463914755.7258806</v>
      </c>
      <c r="F110" s="507"/>
      <c r="G110" s="18">
        <f>+G111+F111-G122</f>
        <v>365</v>
      </c>
      <c r="H110" s="512">
        <f>1</f>
        <v>1</v>
      </c>
      <c r="I110" s="515"/>
      <c r="J110" s="514">
        <f>+E110</f>
        <v>-1463914755.7258806</v>
      </c>
      <c r="N110" s="6">
        <f>A110</f>
        <v>600</v>
      </c>
    </row>
    <row r="111" spans="1:14" x14ac:dyDescent="0.25">
      <c r="A111" s="235">
        <f>A110+1</f>
        <v>601</v>
      </c>
      <c r="B111" s="133">
        <f>'1-BaseTRR (RY27)'!$G$2</f>
        <v>2021</v>
      </c>
      <c r="C111" s="487" t="s">
        <v>518</v>
      </c>
      <c r="D111" s="321">
        <f>($D$13-$D$17)/12</f>
        <v>-4628803.2401437955</v>
      </c>
      <c r="E111" s="321">
        <f>E110+D111</f>
        <v>-1468543558.9660244</v>
      </c>
      <c r="F111" s="18">
        <v>31</v>
      </c>
      <c r="G111" s="18">
        <f>+G112+F112</f>
        <v>335</v>
      </c>
      <c r="H111" s="512">
        <f>G111/G110</f>
        <v>0.9178082191780822</v>
      </c>
      <c r="I111" s="511">
        <f>D111*H111</f>
        <v>-4248353.6587621141</v>
      </c>
      <c r="J111" s="109">
        <f>J110+I111</f>
        <v>-1468163109.3846428</v>
      </c>
      <c r="N111" s="6">
        <f>A111</f>
        <v>601</v>
      </c>
    </row>
    <row r="112" spans="1:14" x14ac:dyDescent="0.25">
      <c r="A112" s="235">
        <f>A111+1</f>
        <v>602</v>
      </c>
      <c r="B112" s="133">
        <f>'1-BaseTRR (RY27)'!$G$2</f>
        <v>2021</v>
      </c>
      <c r="C112" s="487" t="s">
        <v>517</v>
      </c>
      <c r="D112" s="321">
        <f>($D$13-$D$17)/12</f>
        <v>-4628803.2401437955</v>
      </c>
      <c r="E112" s="321">
        <f>E111+D112</f>
        <v>-1473172362.2061682</v>
      </c>
      <c r="F112" s="513">
        <v>28</v>
      </c>
      <c r="G112" s="18">
        <f>+G113+F113</f>
        <v>307</v>
      </c>
      <c r="H112" s="512">
        <f>G112/G110</f>
        <v>0.84109589041095889</v>
      </c>
      <c r="I112" s="511">
        <f>D112*H112</f>
        <v>-3893267.3828058774</v>
      </c>
      <c r="J112" s="109">
        <f>J111+I112</f>
        <v>-1472056376.7674487</v>
      </c>
      <c r="N112" s="6">
        <f>A112</f>
        <v>602</v>
      </c>
    </row>
    <row r="113" spans="1:14" x14ac:dyDescent="0.25">
      <c r="A113" s="235">
        <f>A112+1</f>
        <v>603</v>
      </c>
      <c r="B113" s="133">
        <f>'1-BaseTRR (RY27)'!$G$2</f>
        <v>2021</v>
      </c>
      <c r="C113" s="487" t="s">
        <v>516</v>
      </c>
      <c r="D113" s="321">
        <f>($D$13-$D$17)/12</f>
        <v>-4628803.2401437955</v>
      </c>
      <c r="E113" s="321">
        <f>E112+D113</f>
        <v>-1477801165.446312</v>
      </c>
      <c r="F113" s="18">
        <v>31</v>
      </c>
      <c r="G113" s="18">
        <f>+G114+F114</f>
        <v>276</v>
      </c>
      <c r="H113" s="512">
        <f>G113/G110</f>
        <v>0.75616438356164384</v>
      </c>
      <c r="I113" s="511">
        <f>D113*H113</f>
        <v>-3500136.1487114727</v>
      </c>
      <c r="J113" s="109">
        <f>J112+I113</f>
        <v>-1475556512.9161601</v>
      </c>
      <c r="N113" s="6">
        <f>A113</f>
        <v>603</v>
      </c>
    </row>
    <row r="114" spans="1:14" x14ac:dyDescent="0.25">
      <c r="A114" s="235">
        <f>A113+1</f>
        <v>604</v>
      </c>
      <c r="B114" s="133">
        <f>'1-BaseTRR (RY27)'!$G$2</f>
        <v>2021</v>
      </c>
      <c r="C114" s="487" t="s">
        <v>515</v>
      </c>
      <c r="D114" s="321">
        <f>($D$13-$D$17)/12</f>
        <v>-4628803.2401437955</v>
      </c>
      <c r="E114" s="321">
        <f>E113+D114</f>
        <v>-1482429968.6864557</v>
      </c>
      <c r="F114" s="18">
        <v>30</v>
      </c>
      <c r="G114" s="18">
        <f>+G115+F115</f>
        <v>246</v>
      </c>
      <c r="H114" s="512">
        <f>G114/G110</f>
        <v>0.67397260273972603</v>
      </c>
      <c r="I114" s="511">
        <f>D114*H114</f>
        <v>-3119686.5673297909</v>
      </c>
      <c r="J114" s="109">
        <f>J113+I114</f>
        <v>-1478676199.48349</v>
      </c>
      <c r="N114" s="6">
        <f>A114</f>
        <v>604</v>
      </c>
    </row>
    <row r="115" spans="1:14" x14ac:dyDescent="0.25">
      <c r="A115" s="235">
        <f>A114+1</f>
        <v>605</v>
      </c>
      <c r="B115" s="133">
        <f>'1-BaseTRR (RY27)'!$G$2</f>
        <v>2021</v>
      </c>
      <c r="C115" s="487" t="s">
        <v>514</v>
      </c>
      <c r="D115" s="321">
        <f>($D$13-$D$17)/12</f>
        <v>-4628803.2401437955</v>
      </c>
      <c r="E115" s="321">
        <f>E114+D115</f>
        <v>-1487058771.9265995</v>
      </c>
      <c r="F115" s="18">
        <v>31</v>
      </c>
      <c r="G115" s="18">
        <f>+G116+F116</f>
        <v>215</v>
      </c>
      <c r="H115" s="512">
        <f>G115/G110</f>
        <v>0.58904109589041098</v>
      </c>
      <c r="I115" s="511">
        <f>D115*H115</f>
        <v>-2726555.3332353863</v>
      </c>
      <c r="J115" s="109">
        <f>J114+I115</f>
        <v>-1481402754.8167255</v>
      </c>
      <c r="N115" s="6">
        <f>A115</f>
        <v>605</v>
      </c>
    </row>
    <row r="116" spans="1:14" x14ac:dyDescent="0.25">
      <c r="A116" s="235">
        <f>A115+1</f>
        <v>606</v>
      </c>
      <c r="B116" s="133">
        <f>'1-BaseTRR (RY27)'!$G$2</f>
        <v>2021</v>
      </c>
      <c r="C116" s="487" t="s">
        <v>723</v>
      </c>
      <c r="D116" s="321">
        <f>($D$13-$D$17)/12</f>
        <v>-4628803.2401437955</v>
      </c>
      <c r="E116" s="321">
        <f>E115+D116</f>
        <v>-1491687575.1667433</v>
      </c>
      <c r="F116" s="18">
        <v>30</v>
      </c>
      <c r="G116" s="18">
        <f>+G117+F117</f>
        <v>185</v>
      </c>
      <c r="H116" s="512">
        <f>G116/G110</f>
        <v>0.50684931506849318</v>
      </c>
      <c r="I116" s="511">
        <f>D116*H116</f>
        <v>-2346105.7518537049</v>
      </c>
      <c r="J116" s="109">
        <f>J115+I116</f>
        <v>-1483748860.5685792</v>
      </c>
      <c r="N116" s="6">
        <f>A116</f>
        <v>606</v>
      </c>
    </row>
    <row r="117" spans="1:14" x14ac:dyDescent="0.25">
      <c r="A117" s="235">
        <f>A116+1</f>
        <v>607</v>
      </c>
      <c r="B117" s="133">
        <f>'1-BaseTRR (RY27)'!$G$2</f>
        <v>2021</v>
      </c>
      <c r="C117" s="487" t="s">
        <v>512</v>
      </c>
      <c r="D117" s="321">
        <f>($D$13-$D$17)/12</f>
        <v>-4628803.2401437955</v>
      </c>
      <c r="E117" s="321">
        <f>E116+D117</f>
        <v>-1496316378.4068871</v>
      </c>
      <c r="F117" s="18">
        <v>31</v>
      </c>
      <c r="G117" s="18">
        <f>+G118+F118</f>
        <v>154</v>
      </c>
      <c r="H117" s="512">
        <f>G117/G110</f>
        <v>0.42191780821917807</v>
      </c>
      <c r="I117" s="511">
        <f>D117*H117</f>
        <v>-1952974.5177593001</v>
      </c>
      <c r="J117" s="109">
        <f>J116+I117</f>
        <v>-1485701835.0863385</v>
      </c>
      <c r="N117" s="6">
        <f>A117</f>
        <v>607</v>
      </c>
    </row>
    <row r="118" spans="1:14" x14ac:dyDescent="0.25">
      <c r="A118" s="235">
        <f>A117+1</f>
        <v>608</v>
      </c>
      <c r="B118" s="133">
        <f>'1-BaseTRR (RY27)'!$G$2</f>
        <v>2021</v>
      </c>
      <c r="C118" s="487" t="s">
        <v>511</v>
      </c>
      <c r="D118" s="321">
        <f>($D$13-$D$17)/12</f>
        <v>-4628803.2401437955</v>
      </c>
      <c r="E118" s="321">
        <f>E117+D118</f>
        <v>-1500945181.6470308</v>
      </c>
      <c r="F118" s="18">
        <v>31</v>
      </c>
      <c r="G118" s="18">
        <f>+G119+F119</f>
        <v>123</v>
      </c>
      <c r="H118" s="512">
        <f>G118/G110</f>
        <v>0.33698630136986302</v>
      </c>
      <c r="I118" s="511">
        <f>D118*H118</f>
        <v>-1559843.2836648955</v>
      </c>
      <c r="J118" s="109">
        <f>J117+I118</f>
        <v>-1487261678.3700035</v>
      </c>
      <c r="N118" s="6">
        <f>A118</f>
        <v>608</v>
      </c>
    </row>
    <row r="119" spans="1:14" x14ac:dyDescent="0.25">
      <c r="A119" s="235">
        <f>A118+1</f>
        <v>609</v>
      </c>
      <c r="B119" s="133">
        <f>'1-BaseTRR (RY27)'!$G$2</f>
        <v>2021</v>
      </c>
      <c r="C119" s="487" t="s">
        <v>510</v>
      </c>
      <c r="D119" s="321">
        <f>($D$13-$D$17)/12</f>
        <v>-4628803.2401437955</v>
      </c>
      <c r="E119" s="321">
        <f>E118+D119</f>
        <v>-1505573984.8871746</v>
      </c>
      <c r="F119" s="18">
        <v>30</v>
      </c>
      <c r="G119" s="18">
        <f>+G120+F120</f>
        <v>93</v>
      </c>
      <c r="H119" s="512">
        <f>G119/G110</f>
        <v>0.25479452054794521</v>
      </c>
      <c r="I119" s="511">
        <f>D119*H119</f>
        <v>-1179393.7022832136</v>
      </c>
      <c r="J119" s="109">
        <f>J118+I119</f>
        <v>-1488441072.0722866</v>
      </c>
      <c r="N119" s="6">
        <f>A119</f>
        <v>609</v>
      </c>
    </row>
    <row r="120" spans="1:14" x14ac:dyDescent="0.25">
      <c r="A120" s="235">
        <f>A119+1</f>
        <v>610</v>
      </c>
      <c r="B120" s="133">
        <f>'1-BaseTRR (RY27)'!$G$2</f>
        <v>2021</v>
      </c>
      <c r="C120" s="487" t="s">
        <v>509</v>
      </c>
      <c r="D120" s="321">
        <f>($D$13-$D$17)/12</f>
        <v>-4628803.2401437955</v>
      </c>
      <c r="E120" s="321">
        <f>E119+D120</f>
        <v>-1510202788.1273184</v>
      </c>
      <c r="F120" s="18">
        <v>31</v>
      </c>
      <c r="G120" s="18">
        <f>+G121+F121</f>
        <v>62</v>
      </c>
      <c r="H120" s="512">
        <f>G120/G110</f>
        <v>0.16986301369863013</v>
      </c>
      <c r="I120" s="511">
        <f>D120*H120</f>
        <v>-786262.46818880911</v>
      </c>
      <c r="J120" s="109">
        <f>J119+I120</f>
        <v>-1489227334.5404754</v>
      </c>
      <c r="N120" s="6">
        <f>A120</f>
        <v>610</v>
      </c>
    </row>
    <row r="121" spans="1:14" x14ac:dyDescent="0.25">
      <c r="A121" s="235">
        <f>A120+1</f>
        <v>611</v>
      </c>
      <c r="B121" s="133">
        <f>'1-BaseTRR (RY27)'!$G$2</f>
        <v>2021</v>
      </c>
      <c r="C121" s="487" t="s">
        <v>508</v>
      </c>
      <c r="D121" s="321">
        <f>($D$13-$D$17)/12</f>
        <v>-4628803.2401437955</v>
      </c>
      <c r="E121" s="321">
        <f>E120+D121</f>
        <v>-1514831591.3674622</v>
      </c>
      <c r="F121" s="18">
        <v>30</v>
      </c>
      <c r="G121" s="18">
        <f>+G122+F122</f>
        <v>32</v>
      </c>
      <c r="H121" s="512">
        <f>G121/G110</f>
        <v>8.7671232876712329E-2</v>
      </c>
      <c r="I121" s="511">
        <f>D121*H121</f>
        <v>-405812.88680712727</v>
      </c>
      <c r="J121" s="109">
        <f>J120+I121</f>
        <v>-1489633147.4272826</v>
      </c>
      <c r="N121" s="6">
        <f>A121</f>
        <v>611</v>
      </c>
    </row>
    <row r="122" spans="1:14" x14ac:dyDescent="0.25">
      <c r="A122" s="235">
        <f>A121+1</f>
        <v>612</v>
      </c>
      <c r="B122" s="133">
        <f>'1-BaseTRR (RY27)'!$G$2</f>
        <v>2021</v>
      </c>
      <c r="C122" s="487" t="s">
        <v>507</v>
      </c>
      <c r="D122" s="321">
        <f>($D$13-$D$17)/12</f>
        <v>-4628803.2401437955</v>
      </c>
      <c r="E122" s="321">
        <f>E121+D122</f>
        <v>-1519460394.6076059</v>
      </c>
      <c r="F122" s="18">
        <v>31</v>
      </c>
      <c r="G122" s="513">
        <v>1</v>
      </c>
      <c r="H122" s="512">
        <f>G122/G110</f>
        <v>2.7397260273972603E-3</v>
      </c>
      <c r="I122" s="511">
        <f>D122*H122</f>
        <v>-12681.652712722727</v>
      </c>
      <c r="J122" s="510">
        <f>J121+I122</f>
        <v>-1489645829.0799954</v>
      </c>
      <c r="N122" s="6">
        <f>A122</f>
        <v>612</v>
      </c>
    </row>
    <row r="123" spans="1:14" x14ac:dyDescent="0.25">
      <c r="A123" s="235">
        <f>A122+1</f>
        <v>613</v>
      </c>
      <c r="B123" s="43"/>
      <c r="C123" s="487" t="s">
        <v>539</v>
      </c>
      <c r="D123" s="321"/>
      <c r="E123" s="321">
        <f>D13</f>
        <v>-1519460394.6076062</v>
      </c>
      <c r="F123" s="507"/>
      <c r="G123" s="507"/>
      <c r="H123" s="507"/>
      <c r="I123" s="51"/>
      <c r="J123" s="509"/>
      <c r="N123" s="6">
        <f>A123</f>
        <v>613</v>
      </c>
    </row>
    <row r="124" spans="1:14" x14ac:dyDescent="0.25">
      <c r="A124" s="235">
        <f>A123+1</f>
        <v>614</v>
      </c>
      <c r="B124" s="43"/>
      <c r="C124" s="329"/>
      <c r="D124" s="508"/>
      <c r="E124" s="508"/>
      <c r="F124" s="507"/>
      <c r="G124" s="507"/>
      <c r="H124" s="507"/>
      <c r="I124" s="506" t="s">
        <v>1303</v>
      </c>
      <c r="J124" s="505">
        <f>+J122</f>
        <v>-1489645829.0799954</v>
      </c>
      <c r="N124" s="6">
        <f>A124</f>
        <v>614</v>
      </c>
    </row>
    <row r="125" spans="1:14" x14ac:dyDescent="0.25">
      <c r="A125" s="114"/>
      <c r="C125" s="43"/>
      <c r="K125" s="6"/>
    </row>
    <row r="126" spans="1:14" x14ac:dyDescent="0.25">
      <c r="A126" s="114"/>
      <c r="B126" s="249" t="s">
        <v>1302</v>
      </c>
      <c r="C126" s="269"/>
      <c r="D126" s="39"/>
      <c r="E126" s="39"/>
      <c r="F126" s="39"/>
      <c r="G126" s="39"/>
      <c r="H126" s="39"/>
      <c r="I126" s="39"/>
      <c r="J126" s="39"/>
      <c r="K126" s="39"/>
      <c r="L126" s="39"/>
      <c r="M126" s="39"/>
      <c r="N126" s="6"/>
    </row>
    <row r="127" spans="1:14" x14ac:dyDescent="0.25">
      <c r="A127" s="114"/>
      <c r="C127" s="81" t="s">
        <v>1301</v>
      </c>
      <c r="E127" s="17"/>
      <c r="F127" s="284" t="s">
        <v>1300</v>
      </c>
      <c r="G127" s="284" t="s">
        <v>1299</v>
      </c>
      <c r="H127" s="17"/>
      <c r="N127" s="6"/>
    </row>
    <row r="128" spans="1:14" x14ac:dyDescent="0.25">
      <c r="A128" s="114"/>
      <c r="D128" s="331" t="s">
        <v>980</v>
      </c>
      <c r="E128" s="17"/>
      <c r="F128" s="504">
        <f>+C168</f>
        <v>0.05</v>
      </c>
      <c r="G128" s="504">
        <f>+C169</f>
        <v>9.5000000000000001E-2</v>
      </c>
      <c r="H128" s="504">
        <f>+'1-BaseTRR (RY27)'!E117</f>
        <v>0.27983599999999997</v>
      </c>
      <c r="I128" s="6" t="s">
        <v>1298</v>
      </c>
      <c r="K128" s="503" t="s">
        <v>1297</v>
      </c>
      <c r="L128" s="6" t="s">
        <v>546</v>
      </c>
      <c r="M128" s="6" t="s">
        <v>571</v>
      </c>
      <c r="N128" s="114"/>
    </row>
    <row r="129" spans="1:14" x14ac:dyDescent="0.25">
      <c r="A129" s="114"/>
      <c r="D129" s="343" t="s">
        <v>994</v>
      </c>
      <c r="E129" s="37" t="s">
        <v>1296</v>
      </c>
      <c r="F129" s="37" t="s">
        <v>1295</v>
      </c>
      <c r="G129" s="37" t="s">
        <v>1295</v>
      </c>
      <c r="H129" s="37" t="s">
        <v>1287</v>
      </c>
      <c r="I129" s="96" t="s">
        <v>1286</v>
      </c>
      <c r="J129" s="37" t="s">
        <v>1285</v>
      </c>
      <c r="K129" s="502" t="s">
        <v>1294</v>
      </c>
      <c r="L129" s="343" t="s">
        <v>949</v>
      </c>
      <c r="M129" s="37" t="s">
        <v>949</v>
      </c>
      <c r="N129" s="114"/>
    </row>
    <row r="130" spans="1:14" x14ac:dyDescent="0.25">
      <c r="A130" s="114"/>
      <c r="C130" s="236" t="s">
        <v>532</v>
      </c>
      <c r="D130" s="236" t="s">
        <v>531</v>
      </c>
      <c r="E130" s="236" t="s">
        <v>530</v>
      </c>
      <c r="F130" s="236" t="s">
        <v>529</v>
      </c>
      <c r="G130" s="236" t="s">
        <v>554</v>
      </c>
      <c r="H130" s="236" t="s">
        <v>553</v>
      </c>
      <c r="I130" s="236" t="s">
        <v>552</v>
      </c>
      <c r="J130" s="236" t="s">
        <v>582</v>
      </c>
      <c r="K130" s="236" t="s">
        <v>581</v>
      </c>
      <c r="L130" s="236" t="s">
        <v>729</v>
      </c>
      <c r="M130" s="236" t="s">
        <v>728</v>
      </c>
      <c r="N130" s="114"/>
    </row>
    <row r="131" spans="1:14" ht="45" x14ac:dyDescent="0.25">
      <c r="A131" s="248" t="s">
        <v>100</v>
      </c>
      <c r="B131" s="248" t="s">
        <v>545</v>
      </c>
      <c r="C131" s="46" t="s">
        <v>971</v>
      </c>
      <c r="D131" s="495" t="s">
        <v>1293</v>
      </c>
      <c r="E131" s="495" t="s">
        <v>1292</v>
      </c>
      <c r="F131" s="495" t="s">
        <v>1278</v>
      </c>
      <c r="G131" s="498"/>
      <c r="H131" s="495" t="s">
        <v>1291</v>
      </c>
      <c r="I131" s="114" t="s">
        <v>1275</v>
      </c>
      <c r="J131" s="114" t="s">
        <v>1274</v>
      </c>
      <c r="K131" s="495" t="s">
        <v>1273</v>
      </c>
      <c r="L131" s="114" t="s">
        <v>1272</v>
      </c>
      <c r="M131" s="494" t="s">
        <v>1271</v>
      </c>
      <c r="N131" s="114"/>
    </row>
    <row r="132" spans="1:14" x14ac:dyDescent="0.25">
      <c r="A132" s="235">
        <v>700</v>
      </c>
      <c r="B132" s="133">
        <f>'1-BaseTRR (RY27)'!$G$1-1</f>
        <v>2022</v>
      </c>
      <c r="C132" s="487" t="s">
        <v>518</v>
      </c>
      <c r="D132" s="334">
        <f>+'9-PlantAdditions'!D15</f>
        <v>62793263.9114419</v>
      </c>
      <c r="E132" s="486">
        <f>+D132*'12-DepRates'!$N$21/12*12</f>
        <v>1799895.8888096204</v>
      </c>
      <c r="F132" s="486">
        <f>+D132*$F$128</f>
        <v>3139663.195572095</v>
      </c>
      <c r="G132" s="486"/>
      <c r="H132" s="486">
        <f>+(E132-F132)*$H$128</f>
        <v>-374915.12405518378</v>
      </c>
      <c r="I132" s="33">
        <f>-'1-BaseTRR (RY27)'!$E$106/12</f>
        <v>1869225.4272065919</v>
      </c>
      <c r="J132" s="33">
        <f>+H132+I132</f>
        <v>1494310.3031514082</v>
      </c>
      <c r="K132" s="501">
        <f>+H111</f>
        <v>0.9178082191780822</v>
      </c>
      <c r="L132" s="486">
        <f>+J132*K132</f>
        <v>1371490.2782348541</v>
      </c>
      <c r="M132" s="293">
        <f>+L132</f>
        <v>1371490.2782348541</v>
      </c>
      <c r="N132" s="6">
        <f>+A132</f>
        <v>700</v>
      </c>
    </row>
    <row r="133" spans="1:14" x14ac:dyDescent="0.25">
      <c r="A133" s="235">
        <f>A132+1</f>
        <v>701</v>
      </c>
      <c r="B133" s="133">
        <f>+B132</f>
        <v>2022</v>
      </c>
      <c r="C133" s="487" t="s">
        <v>517</v>
      </c>
      <c r="D133" s="334">
        <f>+'9-PlantAdditions'!D16</f>
        <v>105827219.84780945</v>
      </c>
      <c r="E133" s="486">
        <f>+D133*'12-DepRates'!$N$21/12*11</f>
        <v>2780629.6762518883</v>
      </c>
      <c r="F133" s="486">
        <f>+D133*$F$128</f>
        <v>5291360.9923904724</v>
      </c>
      <c r="G133" s="486"/>
      <c r="H133" s="486">
        <f>+(E133-F133)*$H$128</f>
        <v>-702593.00858295674</v>
      </c>
      <c r="I133" s="33">
        <f>-'1-BaseTRR (RY27)'!$E$106/12</f>
        <v>1869225.4272065919</v>
      </c>
      <c r="J133" s="33">
        <f>+H133+I133</f>
        <v>1166632.4186236351</v>
      </c>
      <c r="K133" s="501">
        <f>+H112</f>
        <v>0.84109589041095889</v>
      </c>
      <c r="L133" s="486">
        <f>+J133*K133</f>
        <v>981249.73292453692</v>
      </c>
      <c r="M133" s="293">
        <f>+L133+M132</f>
        <v>2352740.0111593911</v>
      </c>
      <c r="N133" s="6">
        <f>+A133</f>
        <v>701</v>
      </c>
    </row>
    <row r="134" spans="1:14" x14ac:dyDescent="0.25">
      <c r="A134" s="235">
        <f>A133+1</f>
        <v>702</v>
      </c>
      <c r="B134" s="133">
        <f>+B133</f>
        <v>2022</v>
      </c>
      <c r="C134" s="487" t="s">
        <v>516</v>
      </c>
      <c r="D134" s="334">
        <f>+'9-PlantAdditions'!D17</f>
        <v>109525758.5872464</v>
      </c>
      <c r="E134" s="486">
        <f>+D134*'12-DepRates'!$N$21/12*10</f>
        <v>2616190.4202277916</v>
      </c>
      <c r="F134" s="486">
        <f>+D134*$F$128</f>
        <v>5476287.9293623203</v>
      </c>
      <c r="G134" s="486"/>
      <c r="H134" s="486">
        <f>+(E134-F134)*$H$128</f>
        <v>-800358.2465661699</v>
      </c>
      <c r="I134" s="33">
        <f>-'1-BaseTRR (RY27)'!$E$106/12</f>
        <v>1869225.4272065919</v>
      </c>
      <c r="J134" s="33">
        <f>+H134+I134</f>
        <v>1068867.180640422</v>
      </c>
      <c r="K134" s="501">
        <f>+H113</f>
        <v>0.75616438356164384</v>
      </c>
      <c r="L134" s="486">
        <f>+J134*K134</f>
        <v>808239.29275823699</v>
      </c>
      <c r="M134" s="293">
        <f>+L134+M133</f>
        <v>3160979.3039176282</v>
      </c>
      <c r="N134" s="6">
        <f>+A134</f>
        <v>702</v>
      </c>
    </row>
    <row r="135" spans="1:14" x14ac:dyDescent="0.25">
      <c r="A135" s="235">
        <f>A134+1</f>
        <v>703</v>
      </c>
      <c r="B135" s="133">
        <f>+B134</f>
        <v>2022</v>
      </c>
      <c r="C135" s="487" t="s">
        <v>515</v>
      </c>
      <c r="D135" s="334">
        <f>+'9-PlantAdditions'!D18</f>
        <v>94315346.158920437</v>
      </c>
      <c r="E135" s="486">
        <f>+D135*'12-DepRates'!$N$21/12*9</f>
        <v>2027579.7899577485</v>
      </c>
      <c r="F135" s="486">
        <f>+D135*$F$128</f>
        <v>4715767.3079460217</v>
      </c>
      <c r="G135" s="486"/>
      <c r="H135" s="486">
        <f>+(E135-F135)*$H$128</f>
        <v>-752251.6422837663</v>
      </c>
      <c r="I135" s="33">
        <f>-'1-BaseTRR (RY27)'!$E$106/12</f>
        <v>1869225.4272065919</v>
      </c>
      <c r="J135" s="33">
        <f>+H135+I135</f>
        <v>1116973.7849228256</v>
      </c>
      <c r="K135" s="501">
        <f>+H114</f>
        <v>0.67397260273972603</v>
      </c>
      <c r="L135" s="486">
        <f>+J135*K135</f>
        <v>752809.7290164798</v>
      </c>
      <c r="M135" s="293">
        <f>+L135+M134</f>
        <v>3913789.0329341078</v>
      </c>
      <c r="N135" s="6">
        <f>+A135</f>
        <v>703</v>
      </c>
    </row>
    <row r="136" spans="1:14" x14ac:dyDescent="0.25">
      <c r="A136" s="235">
        <f>A135+1</f>
        <v>704</v>
      </c>
      <c r="B136" s="133">
        <f>+B135</f>
        <v>2022</v>
      </c>
      <c r="C136" s="487" t="s">
        <v>514</v>
      </c>
      <c r="D136" s="334">
        <f>+'9-PlantAdditions'!D19</f>
        <v>84710442.535163522</v>
      </c>
      <c r="E136" s="486">
        <f>+D136*'12-DepRates'!$N$21/12*8</f>
        <v>1618750.8846311357</v>
      </c>
      <c r="F136" s="486">
        <f>+D136*$F$128</f>
        <v>4235522.1267581759</v>
      </c>
      <c r="G136" s="486"/>
      <c r="H136" s="486">
        <f>+(E136-F136)*$H$128</f>
        <v>-732266.79731186246</v>
      </c>
      <c r="I136" s="33">
        <f>-'1-BaseTRR (RY27)'!$E$106/12</f>
        <v>1869225.4272065919</v>
      </c>
      <c r="J136" s="33">
        <f>+H136+I136</f>
        <v>1136958.6298947295</v>
      </c>
      <c r="K136" s="501">
        <f>+H115</f>
        <v>0.58904109589041098</v>
      </c>
      <c r="L136" s="486">
        <f>+J136*K136</f>
        <v>669715.35733525164</v>
      </c>
      <c r="M136" s="293">
        <f>+L136+M135</f>
        <v>4583504.3902693596</v>
      </c>
      <c r="N136" s="6">
        <f>+A136</f>
        <v>704</v>
      </c>
    </row>
    <row r="137" spans="1:14" x14ac:dyDescent="0.25">
      <c r="A137" s="235">
        <f>A136+1</f>
        <v>705</v>
      </c>
      <c r="B137" s="133">
        <f>+B136</f>
        <v>2022</v>
      </c>
      <c r="C137" s="487" t="s">
        <v>723</v>
      </c>
      <c r="D137" s="334">
        <f>+'9-PlantAdditions'!D20</f>
        <v>76446578.370898247</v>
      </c>
      <c r="E137" s="486">
        <f>+D137*'12-DepRates'!$N$21/12*7</f>
        <v>1278230.4911741372</v>
      </c>
      <c r="F137" s="486">
        <f>+D137*$F$128</f>
        <v>3822328.9185449127</v>
      </c>
      <c r="G137" s="486"/>
      <c r="H137" s="486">
        <f>+(E137-F137)*$H$128</f>
        <v>-711930.32752172824</v>
      </c>
      <c r="I137" s="33">
        <f>-'1-BaseTRR (RY27)'!$E$106/12</f>
        <v>1869225.4272065919</v>
      </c>
      <c r="J137" s="33">
        <f>+H137+I137</f>
        <v>1157295.0996848638</v>
      </c>
      <c r="K137" s="501">
        <f>+H116</f>
        <v>0.50684931506849318</v>
      </c>
      <c r="L137" s="486">
        <f>+J137*K137</f>
        <v>586574.22860739671</v>
      </c>
      <c r="M137" s="293">
        <f>+L137+M136</f>
        <v>5170078.6188767562</v>
      </c>
      <c r="N137" s="6">
        <f>+A137</f>
        <v>705</v>
      </c>
    </row>
    <row r="138" spans="1:14" x14ac:dyDescent="0.25">
      <c r="A138" s="235">
        <f>A137+1</f>
        <v>706</v>
      </c>
      <c r="B138" s="133">
        <f>+B137</f>
        <v>2022</v>
      </c>
      <c r="C138" s="487" t="s">
        <v>512</v>
      </c>
      <c r="D138" s="334">
        <f>+'9-PlantAdditions'!D21</f>
        <v>65168045.317073867</v>
      </c>
      <c r="E138" s="486">
        <f>+D138*'12-DepRates'!$N$21/12*6</f>
        <v>933983.11810470489</v>
      </c>
      <c r="F138" s="486">
        <f>+D138*$F$128</f>
        <v>3258402.2658536937</v>
      </c>
      <c r="G138" s="486"/>
      <c r="H138" s="486">
        <f>+(E138-F138)*$H$128</f>
        <v>-650456.15662948601</v>
      </c>
      <c r="I138" s="33">
        <f>-'1-BaseTRR (RY27)'!$E$106/12</f>
        <v>1869225.4272065919</v>
      </c>
      <c r="J138" s="33">
        <f>+H138+I138</f>
        <v>1218769.2705771059</v>
      </c>
      <c r="K138" s="501">
        <f>+H117</f>
        <v>0.42191780821917807</v>
      </c>
      <c r="L138" s="486">
        <f>+J138*K138</f>
        <v>514220.4593667789</v>
      </c>
      <c r="M138" s="293">
        <f>+L138+M137</f>
        <v>5684299.078243535</v>
      </c>
      <c r="N138" s="6">
        <f>+A138</f>
        <v>706</v>
      </c>
    </row>
    <row r="139" spans="1:14" x14ac:dyDescent="0.25">
      <c r="A139" s="235">
        <f>A138+1</f>
        <v>707</v>
      </c>
      <c r="B139" s="133">
        <f>+B138</f>
        <v>2022</v>
      </c>
      <c r="C139" s="487" t="s">
        <v>511</v>
      </c>
      <c r="D139" s="334">
        <f>+'9-PlantAdditions'!D22</f>
        <v>107195667.74996752</v>
      </c>
      <c r="E139" s="486">
        <f>+D139*'12-DepRates'!$N$21/12*5</f>
        <v>1280266.316685627</v>
      </c>
      <c r="F139" s="486">
        <f>+D139*$F$128</f>
        <v>5359783.387498376</v>
      </c>
      <c r="G139" s="486"/>
      <c r="H139" s="486">
        <f>+(E139-F139)*$H$128</f>
        <v>-1141595.7390279563</v>
      </c>
      <c r="I139" s="33">
        <f>-'1-BaseTRR (RY27)'!$E$106/12</f>
        <v>1869225.4272065919</v>
      </c>
      <c r="J139" s="33">
        <f>+H139+I139</f>
        <v>727629.68817863567</v>
      </c>
      <c r="K139" s="501">
        <f>+H118</f>
        <v>0.33698630136986302</v>
      </c>
      <c r="L139" s="486">
        <f>+J139*K139</f>
        <v>245201.23738622517</v>
      </c>
      <c r="M139" s="293">
        <f>+L139+M138</f>
        <v>5929500.3156297598</v>
      </c>
      <c r="N139" s="6">
        <f>+A139</f>
        <v>707</v>
      </c>
    </row>
    <row r="140" spans="1:14" x14ac:dyDescent="0.25">
      <c r="A140" s="235">
        <f>A139+1</f>
        <v>708</v>
      </c>
      <c r="B140" s="133">
        <f>+B139</f>
        <v>2022</v>
      </c>
      <c r="C140" s="487" t="s">
        <v>510</v>
      </c>
      <c r="D140" s="334">
        <f>+'9-PlantAdditions'!D23</f>
        <v>94143048.919391602</v>
      </c>
      <c r="E140" s="486">
        <f>+D140*'12-DepRates'!$N$21/12*4</f>
        <v>899500.33997802716</v>
      </c>
      <c r="F140" s="486">
        <f>+D140*$F$128</f>
        <v>4707152.4459695807</v>
      </c>
      <c r="G140" s="486"/>
      <c r="H140" s="486">
        <f>+(E140-F140)*$H$128</f>
        <v>-1065518.1347322522</v>
      </c>
      <c r="I140" s="33">
        <f>-'1-BaseTRR (RY27)'!$E$106/12</f>
        <v>1869225.4272065919</v>
      </c>
      <c r="J140" s="33">
        <f>+H140+I140</f>
        <v>803707.29247433972</v>
      </c>
      <c r="K140" s="501">
        <f>+H119</f>
        <v>0.25479452054794521</v>
      </c>
      <c r="L140" s="486">
        <f>+J140*K140</f>
        <v>204780.21424688658</v>
      </c>
      <c r="M140" s="293">
        <f>+L140+M139</f>
        <v>6134280.5298766466</v>
      </c>
      <c r="N140" s="6">
        <f>+A140</f>
        <v>708</v>
      </c>
    </row>
    <row r="141" spans="1:14" x14ac:dyDescent="0.25">
      <c r="A141" s="235">
        <f>A140+1</f>
        <v>709</v>
      </c>
      <c r="B141" s="133">
        <f>+B140</f>
        <v>2022</v>
      </c>
      <c r="C141" s="487" t="s">
        <v>509</v>
      </c>
      <c r="D141" s="334">
        <f>+'9-PlantAdditions'!D24</f>
        <v>46934913.737764984</v>
      </c>
      <c r="E141" s="486">
        <f>+D141*'12-DepRates'!$N$21/12*3</f>
        <v>336333.68062129105</v>
      </c>
      <c r="F141" s="486">
        <f>+D141*$F$128</f>
        <v>2346745.6868882491</v>
      </c>
      <c r="G141" s="486"/>
      <c r="H141" s="486">
        <f>+(E141-F141)*$H$128</f>
        <v>-562585.65418572049</v>
      </c>
      <c r="I141" s="33">
        <f>-'1-BaseTRR (RY27)'!$E$106/12</f>
        <v>1869225.4272065919</v>
      </c>
      <c r="J141" s="33">
        <f>+H141+I141</f>
        <v>1306639.7730208714</v>
      </c>
      <c r="K141" s="501">
        <f>+H120</f>
        <v>0.16986301369863013</v>
      </c>
      <c r="L141" s="486">
        <f>+J141*K141</f>
        <v>221949.76966381926</v>
      </c>
      <c r="M141" s="293">
        <f>+L141+M140</f>
        <v>6356230.2995404657</v>
      </c>
      <c r="N141" s="6">
        <f>+A141</f>
        <v>709</v>
      </c>
    </row>
    <row r="142" spans="1:14" x14ac:dyDescent="0.25">
      <c r="A142" s="235">
        <f>A141+1</f>
        <v>710</v>
      </c>
      <c r="B142" s="133">
        <f>+B141</f>
        <v>2022</v>
      </c>
      <c r="C142" s="487" t="s">
        <v>508</v>
      </c>
      <c r="D142" s="334">
        <f>+'9-PlantAdditions'!D25</f>
        <v>123905410.78088114</v>
      </c>
      <c r="E142" s="486">
        <f>+D142*'12-DepRates'!$N$21/12*2</f>
        <v>591934.08542541147</v>
      </c>
      <c r="F142" s="486">
        <f>+D142*$F$128</f>
        <v>6195270.539044057</v>
      </c>
      <c r="G142" s="486"/>
      <c r="H142" s="486">
        <f>+(E142-F142)*$H$128</f>
        <v>-1568015.2598348272</v>
      </c>
      <c r="I142" s="33">
        <f>-'1-BaseTRR (RY27)'!$E$106/12</f>
        <v>1869225.4272065919</v>
      </c>
      <c r="J142" s="33">
        <f>+H142+I142</f>
        <v>301210.16737176478</v>
      </c>
      <c r="K142" s="501">
        <f>+H121</f>
        <v>8.7671232876712329E-2</v>
      </c>
      <c r="L142" s="486">
        <f>+J142*K142</f>
        <v>26407.466728483487</v>
      </c>
      <c r="M142" s="293">
        <f>+L142+M141</f>
        <v>6382637.766268949</v>
      </c>
      <c r="N142" s="6">
        <f>+A142</f>
        <v>710</v>
      </c>
    </row>
    <row r="143" spans="1:14" x14ac:dyDescent="0.25">
      <c r="A143" s="235">
        <f>A142+1</f>
        <v>711</v>
      </c>
      <c r="B143" s="133">
        <f>+B142</f>
        <v>2022</v>
      </c>
      <c r="C143" s="487" t="s">
        <v>507</v>
      </c>
      <c r="D143" s="493">
        <f>+'9-PlantAdditions'!D26</f>
        <v>138386795.19064838</v>
      </c>
      <c r="E143" s="492">
        <f>+D143*'12-DepRates'!$N$21/12*1</f>
        <v>330558.04637536447</v>
      </c>
      <c r="F143" s="492">
        <f>+D143*$F$128</f>
        <v>6919339.759532419</v>
      </c>
      <c r="G143" s="492"/>
      <c r="H143" s="492">
        <f>+(E143-F143)*$H$128</f>
        <v>-1843778.3194830175</v>
      </c>
      <c r="I143" s="491">
        <f>-'1-BaseTRR (RY27)'!$E$106/12</f>
        <v>1869225.4272065919</v>
      </c>
      <c r="J143" s="491">
        <f>+H143+I143</f>
        <v>25447.107723574387</v>
      </c>
      <c r="K143" s="501">
        <f>+H122</f>
        <v>2.7397260273972603E-3</v>
      </c>
      <c r="L143" s="486">
        <f>+J143*K143</f>
        <v>69.718103352258595</v>
      </c>
      <c r="M143" s="293">
        <f>+L143+M142</f>
        <v>6382707.484372301</v>
      </c>
      <c r="N143" s="6">
        <f>+A143</f>
        <v>711</v>
      </c>
    </row>
    <row r="144" spans="1:14" x14ac:dyDescent="0.25">
      <c r="A144" s="235">
        <f>A143+1</f>
        <v>712</v>
      </c>
      <c r="C144" s="487" t="s">
        <v>1270</v>
      </c>
      <c r="D144" s="500">
        <f>SUM(D132:D143)</f>
        <v>1109352491.1072075</v>
      </c>
      <c r="E144" s="489">
        <f>SUM(E132:E143)</f>
        <v>16493852.738242749</v>
      </c>
      <c r="F144" s="489">
        <f>SUM(F132:F143)</f>
        <v>55467624.555360384</v>
      </c>
      <c r="G144" s="489"/>
      <c r="H144" s="489">
        <f>SUM(H132:H143)</f>
        <v>-10906264.410214927</v>
      </c>
      <c r="I144" s="95">
        <f>SUM(I132:I143)</f>
        <v>22430705.1264791</v>
      </c>
      <c r="J144" s="95">
        <f>SUM(J132:J143)</f>
        <v>11524440.716264177</v>
      </c>
      <c r="K144" s="499" t="e">
        <f>E30/E144*E151</f>
        <v>#VALUE!</v>
      </c>
      <c r="N144" s="6">
        <f>+A144</f>
        <v>712</v>
      </c>
    </row>
    <row r="145" spans="1:16" x14ac:dyDescent="0.25">
      <c r="A145" s="235"/>
      <c r="C145" s="487"/>
      <c r="D145" s="334"/>
      <c r="E145" s="293"/>
      <c r="F145" s="293"/>
      <c r="G145" s="293"/>
      <c r="H145" s="293"/>
      <c r="J145" s="33"/>
      <c r="K145" s="499"/>
      <c r="N145" s="17"/>
    </row>
    <row r="146" spans="1:16" x14ac:dyDescent="0.25">
      <c r="A146" s="235">
        <f>A144+1</f>
        <v>713</v>
      </c>
      <c r="C146" s="487" t="s">
        <v>544</v>
      </c>
      <c r="D146" s="334"/>
      <c r="H146" s="293">
        <f>+H144</f>
        <v>-10906264.410214927</v>
      </c>
      <c r="I146" s="17"/>
      <c r="J146" s="293">
        <f>+J144</f>
        <v>11524440.716264177</v>
      </c>
      <c r="K146" s="498">
        <f>+H110</f>
        <v>1</v>
      </c>
      <c r="L146" s="486">
        <f>+J146*K146</f>
        <v>11524440.716264177</v>
      </c>
      <c r="M146" s="293">
        <f>+L146+M145</f>
        <v>11524440.716264177</v>
      </c>
      <c r="N146" s="6">
        <f>+A146</f>
        <v>713</v>
      </c>
    </row>
    <row r="147" spans="1:16" ht="30" x14ac:dyDescent="0.25">
      <c r="A147" s="235"/>
      <c r="C147" s="487"/>
      <c r="D147" s="343" t="s">
        <v>994</v>
      </c>
      <c r="E147" s="96" t="s">
        <v>1290</v>
      </c>
      <c r="F147" s="96" t="s">
        <v>1289</v>
      </c>
      <c r="G147" s="96" t="s">
        <v>1288</v>
      </c>
      <c r="H147" s="37" t="s">
        <v>1287</v>
      </c>
      <c r="I147" s="96" t="s">
        <v>1286</v>
      </c>
      <c r="J147" s="497" t="s">
        <v>1285</v>
      </c>
      <c r="K147" s="496" t="s">
        <v>1284</v>
      </c>
      <c r="L147" s="477" t="s">
        <v>1283</v>
      </c>
      <c r="M147" s="96" t="s">
        <v>1282</v>
      </c>
      <c r="N147" s="6"/>
    </row>
    <row r="148" spans="1:16" ht="102.75" customHeight="1" x14ac:dyDescent="0.25">
      <c r="A148" s="248" t="s">
        <v>100</v>
      </c>
      <c r="B148" s="248"/>
      <c r="C148" s="46" t="s">
        <v>1281</v>
      </c>
      <c r="D148" s="495" t="s">
        <v>1280</v>
      </c>
      <c r="E148" s="495" t="s">
        <v>1279</v>
      </c>
      <c r="F148" s="495" t="s">
        <v>1278</v>
      </c>
      <c r="G148" s="495" t="s">
        <v>1277</v>
      </c>
      <c r="H148" s="495" t="s">
        <v>1276</v>
      </c>
      <c r="I148" s="114" t="s">
        <v>1275</v>
      </c>
      <c r="J148" s="114" t="s">
        <v>1274</v>
      </c>
      <c r="K148" s="495" t="s">
        <v>1273</v>
      </c>
      <c r="L148" s="114" t="s">
        <v>1272</v>
      </c>
      <c r="M148" s="494" t="s">
        <v>1271</v>
      </c>
      <c r="N148" s="17"/>
    </row>
    <row r="149" spans="1:16" x14ac:dyDescent="0.25">
      <c r="A149" s="235">
        <f>A146+1</f>
        <v>714</v>
      </c>
      <c r="B149" s="133">
        <f>'1-BaseTRR (RY27)'!$G$1</f>
        <v>2023</v>
      </c>
      <c r="C149" s="487" t="s">
        <v>518</v>
      </c>
      <c r="D149" s="334">
        <f>+'9-PlantAdditions'!D27</f>
        <v>49618270.568053111</v>
      </c>
      <c r="E149" s="486">
        <f>+(($D$144/12)*'12-DepRates'!$N$21)+((D149*'12-DepRates'!$N$21)/12*12)</f>
        <v>4072108.2848092569</v>
      </c>
      <c r="F149" s="486">
        <f>+D149*$F$128</f>
        <v>2480913.5284026559</v>
      </c>
      <c r="G149" s="486">
        <f>+$D$144*$G$128/12</f>
        <v>8782373.8879320603</v>
      </c>
      <c r="H149" s="486">
        <f>+(E149-F149-G149)*$H$128</f>
        <v>-2012350.8034495581</v>
      </c>
      <c r="I149" s="33">
        <f>-'1-BaseTRR (RY27)'!$E$106/12</f>
        <v>1869225.4272065919</v>
      </c>
      <c r="J149" s="33">
        <f>+H149+I149</f>
        <v>-143125.37624296616</v>
      </c>
      <c r="K149" s="50">
        <f>+K132</f>
        <v>0.9178082191780822</v>
      </c>
      <c r="L149" s="486">
        <f>+J149*K149</f>
        <v>-131361.64668874975</v>
      </c>
      <c r="M149" s="293">
        <f>+L149+M146</f>
        <v>11393079.069575427</v>
      </c>
      <c r="N149" s="6">
        <f>+A149</f>
        <v>714</v>
      </c>
      <c r="P149" s="114"/>
    </row>
    <row r="150" spans="1:16" x14ac:dyDescent="0.25">
      <c r="A150" s="235">
        <f>A149+1</f>
        <v>715</v>
      </c>
      <c r="B150" s="133">
        <f>'1-BaseTRR (RY27)'!$G$1</f>
        <v>2023</v>
      </c>
      <c r="C150" s="487" t="s">
        <v>517</v>
      </c>
      <c r="D150" s="334">
        <f>+'9-PlantAdditions'!D28</f>
        <v>116096400.44989839</v>
      </c>
      <c r="E150" s="486">
        <f>+(($D$144/12)*'12-DepRates'!$N$21)+((D150*'12-DepRates'!$N$21)/12*11)</f>
        <v>5700312.5455613127</v>
      </c>
      <c r="F150" s="486">
        <f>+D150*$F$128</f>
        <v>5804820.0224949196</v>
      </c>
      <c r="G150" s="486">
        <f>+$D$144*$G$128/12</f>
        <v>8782373.8879320603</v>
      </c>
      <c r="H150" s="486">
        <f>+(E150-F150-G150)*$H$128</f>
        <v>-2486869.3336185487</v>
      </c>
      <c r="I150" s="33">
        <f>-'1-BaseTRR (RY27)'!$E$106/12</f>
        <v>1869225.4272065919</v>
      </c>
      <c r="J150" s="33">
        <f>+H150+I150</f>
        <v>-617643.90641195676</v>
      </c>
      <c r="K150" s="50">
        <f>+K133</f>
        <v>0.84109589041095889</v>
      </c>
      <c r="L150" s="486">
        <f>+J150*K150</f>
        <v>-519497.75142046774</v>
      </c>
      <c r="M150" s="293">
        <f>+L150+M149</f>
        <v>10873581.318154959</v>
      </c>
      <c r="N150" s="6">
        <f>+A150</f>
        <v>715</v>
      </c>
      <c r="P150" s="114"/>
    </row>
    <row r="151" spans="1:16" x14ac:dyDescent="0.25">
      <c r="A151" s="235">
        <f>A150+1</f>
        <v>716</v>
      </c>
      <c r="B151" s="133">
        <f>'1-BaseTRR (RY27)'!$G$1</f>
        <v>2023</v>
      </c>
      <c r="C151" s="487" t="s">
        <v>516</v>
      </c>
      <c r="D151" s="334">
        <f>+'9-PlantAdditions'!D29</f>
        <v>115135775.99437858</v>
      </c>
      <c r="E151" s="486">
        <f>+(($D$144/12)*'12-DepRates'!$N$21)+((D151*'12-DepRates'!$N$21)/12*10)</f>
        <v>5400052.5337599218</v>
      </c>
      <c r="F151" s="486">
        <f>+D151*$F$128</f>
        <v>5756788.7997189295</v>
      </c>
      <c r="G151" s="486">
        <f>+$D$144*$G$128/12</f>
        <v>8782373.8879320603</v>
      </c>
      <c r="H151" s="486">
        <f>+(E151-F151-G151)*$H$128</f>
        <v>-2557452.0290242606</v>
      </c>
      <c r="I151" s="33">
        <f>-'1-BaseTRR (RY27)'!$E$106/12</f>
        <v>1869225.4272065919</v>
      </c>
      <c r="J151" s="33">
        <f>+H151+I151</f>
        <v>-688226.60181766865</v>
      </c>
      <c r="K151" s="50">
        <f>+K134</f>
        <v>0.75616438356164384</v>
      </c>
      <c r="L151" s="486">
        <f>+J151*K151</f>
        <v>-520412.44411418232</v>
      </c>
      <c r="M151" s="293">
        <f>+L151+M150</f>
        <v>10353168.874040777</v>
      </c>
      <c r="N151" s="6">
        <f>+A151</f>
        <v>716</v>
      </c>
    </row>
    <row r="152" spans="1:16" x14ac:dyDescent="0.25">
      <c r="A152" s="235">
        <f>A151+1</f>
        <v>717</v>
      </c>
      <c r="B152" s="133">
        <f>'1-BaseTRR (RY27)'!$G$1</f>
        <v>2023</v>
      </c>
      <c r="C152" s="487" t="s">
        <v>515</v>
      </c>
      <c r="D152" s="334">
        <f>+'9-PlantAdditions'!D30</f>
        <v>142511793.06752589</v>
      </c>
      <c r="E152" s="486">
        <f>+(($D$144/12)*'12-DepRates'!$N$21)+((D152*'12-DepRates'!$N$21)/12*9)</f>
        <v>5713559.3770303428</v>
      </c>
      <c r="F152" s="486">
        <f>+D152*$F$128</f>
        <v>7125589.6533762952</v>
      </c>
      <c r="G152" s="486">
        <f>+$D$144*$G$128/12</f>
        <v>8782373.8879320603</v>
      </c>
      <c r="H152" s="486">
        <f>+(E152-F152-G152)*$H$128</f>
        <v>-2852761.2837149017</v>
      </c>
      <c r="I152" s="33">
        <f>-'1-BaseTRR (RY27)'!$E$106/12</f>
        <v>1869225.4272065919</v>
      </c>
      <c r="J152" s="33">
        <f>+H152+I152</f>
        <v>-983535.85650830972</v>
      </c>
      <c r="K152" s="50">
        <f>+K135</f>
        <v>0.67397260273972603</v>
      </c>
      <c r="L152" s="486">
        <f>+J152*K152</f>
        <v>-662876.22109875118</v>
      </c>
      <c r="M152" s="293">
        <f>+L152+M151</f>
        <v>9690292.652942026</v>
      </c>
      <c r="N152" s="6">
        <f>+A152</f>
        <v>717</v>
      </c>
    </row>
    <row r="153" spans="1:16" x14ac:dyDescent="0.25">
      <c r="A153" s="235">
        <f>A152+1</f>
        <v>718</v>
      </c>
      <c r="B153" s="133">
        <f>'1-BaseTRR (RY27)'!$G$1</f>
        <v>2023</v>
      </c>
      <c r="C153" s="487" t="s">
        <v>514</v>
      </c>
      <c r="D153" s="334">
        <f>+'9-PlantAdditions'!D31</f>
        <v>227324311.86141998</v>
      </c>
      <c r="E153" s="486">
        <f>+(($D$144/12)*'12-DepRates'!$N$21)+((D153*'12-DepRates'!$N$21)/12*8)</f>
        <v>6993849.6245176941</v>
      </c>
      <c r="F153" s="486">
        <f>+D153*$F$128</f>
        <v>11366215.593070999</v>
      </c>
      <c r="G153" s="486">
        <f>+$D$144*$G$128/12</f>
        <v>8782373.8879320603</v>
      </c>
      <c r="H153" s="486">
        <f>+(E153-F153-G153)*$H$128</f>
        <v>-3681169.7824794385</v>
      </c>
      <c r="I153" s="33">
        <f>-'1-BaseTRR (RY27)'!$E$106/12</f>
        <v>1869225.4272065919</v>
      </c>
      <c r="J153" s="33">
        <f>+H153+I153</f>
        <v>-1811944.3552728465</v>
      </c>
      <c r="K153" s="50">
        <f>+K136</f>
        <v>0.58904109589041098</v>
      </c>
      <c r="L153" s="486">
        <f>+J153*K153</f>
        <v>-1067309.6887223618</v>
      </c>
      <c r="M153" s="293">
        <f>+L153+M152</f>
        <v>8622982.9642196633</v>
      </c>
      <c r="N153" s="6">
        <f>+A153</f>
        <v>718</v>
      </c>
    </row>
    <row r="154" spans="1:16" x14ac:dyDescent="0.25">
      <c r="A154" s="235">
        <f>A153+1</f>
        <v>719</v>
      </c>
      <c r="B154" s="133">
        <f>'1-BaseTRR (RY27)'!$G$1</f>
        <v>2023</v>
      </c>
      <c r="C154" s="487" t="s">
        <v>723</v>
      </c>
      <c r="D154" s="334">
        <f>+'9-PlantAdditions'!D32</f>
        <v>59624779.481891699</v>
      </c>
      <c r="E154" s="486">
        <f>+(($D$144/12)*'12-DepRates'!$N$21)+((D154*'12-DepRates'!$N$21)/12*7)</f>
        <v>3646818.6567544593</v>
      </c>
      <c r="F154" s="486">
        <f>+D154*$F$128</f>
        <v>2981238.974094585</v>
      </c>
      <c r="G154" s="486">
        <f>+$D$144*$G$128/12</f>
        <v>8782373.8879320603</v>
      </c>
      <c r="H154" s="486">
        <f>+(E154-F154-G154)*$H$128</f>
        <v>-2271371.2232265472</v>
      </c>
      <c r="I154" s="33">
        <f>-'1-BaseTRR (RY27)'!$E$106/12</f>
        <v>1869225.4272065919</v>
      </c>
      <c r="J154" s="33">
        <f>+H154+I154</f>
        <v>-402145.79601995531</v>
      </c>
      <c r="K154" s="50">
        <f>+K137</f>
        <v>0.50684931506849318</v>
      </c>
      <c r="L154" s="486">
        <f>+J154*K154</f>
        <v>-203827.32127038832</v>
      </c>
      <c r="M154" s="293">
        <f>+L154+M153</f>
        <v>8419155.6429492757</v>
      </c>
      <c r="N154" s="6">
        <f>+A154</f>
        <v>719</v>
      </c>
    </row>
    <row r="155" spans="1:16" x14ac:dyDescent="0.25">
      <c r="A155" s="235">
        <f>A154+1</f>
        <v>720</v>
      </c>
      <c r="B155" s="133">
        <f>'1-BaseTRR (RY27)'!$G$1</f>
        <v>2023</v>
      </c>
      <c r="C155" s="487" t="s">
        <v>512</v>
      </c>
      <c r="D155" s="334">
        <f>+'9-PlantAdditions'!D33</f>
        <v>106348381.11542998</v>
      </c>
      <c r="E155" s="486">
        <f>+(($D$144/12)*'12-DepRates'!$N$21)+((D155*'12-DepRates'!$N$21)/12*6)</f>
        <v>4174034.59619442</v>
      </c>
      <c r="F155" s="486">
        <f>+D155*$F$128</f>
        <v>5317419.0557714999</v>
      </c>
      <c r="G155" s="486">
        <f>+$D$144*$G$128/12</f>
        <v>8782373.8879320603</v>
      </c>
      <c r="H155" s="486">
        <f>+(E155-F155-G155)*$H$128</f>
        <v>-2777584.5129335676</v>
      </c>
      <c r="I155" s="33">
        <f>-'1-BaseTRR (RY27)'!$E$106/12</f>
        <v>1869225.4272065919</v>
      </c>
      <c r="J155" s="33">
        <f>+H155+I155</f>
        <v>-908359.0857269757</v>
      </c>
      <c r="K155" s="50">
        <f>+K138</f>
        <v>0.42191780821917807</v>
      </c>
      <c r="L155" s="486">
        <f>+J155*K155</f>
        <v>-383252.87452590204</v>
      </c>
      <c r="M155" s="293">
        <f>+L155+M154</f>
        <v>8035902.7684233738</v>
      </c>
      <c r="N155" s="6">
        <f>+A155</f>
        <v>720</v>
      </c>
    </row>
    <row r="156" spans="1:16" x14ac:dyDescent="0.25">
      <c r="A156" s="235">
        <f>A155+1</f>
        <v>721</v>
      </c>
      <c r="B156" s="133">
        <f>'1-BaseTRR (RY27)'!$G$1</f>
        <v>2023</v>
      </c>
      <c r="C156" s="487" t="s">
        <v>511</v>
      </c>
      <c r="D156" s="334">
        <f>+'9-PlantAdditions'!D34</f>
        <v>79795732.599498272</v>
      </c>
      <c r="E156" s="486">
        <f>+(($D$144/12)*'12-DepRates'!$N$21)+((D156*'12-DepRates'!$N$21)/12*5)</f>
        <v>3602879.8766606664</v>
      </c>
      <c r="F156" s="486">
        <f>+D156*$F$128</f>
        <v>3989786.6299749138</v>
      </c>
      <c r="G156" s="486">
        <f>+$D$144*$G$128/12</f>
        <v>8782373.8879320603</v>
      </c>
      <c r="H156" s="486">
        <f>+(E156-F156-G156)*$H$128</f>
        <v>-2565894.8175238017</v>
      </c>
      <c r="I156" s="33">
        <f>-'1-BaseTRR (RY27)'!$E$106/12</f>
        <v>1869225.4272065919</v>
      </c>
      <c r="J156" s="33">
        <f>+H156+I156</f>
        <v>-696669.39031720976</v>
      </c>
      <c r="K156" s="50">
        <f>+K139</f>
        <v>0.33698630136986302</v>
      </c>
      <c r="L156" s="486">
        <f>+J156*K156</f>
        <v>-234768.04112059399</v>
      </c>
      <c r="M156" s="293">
        <f>+L156+M155</f>
        <v>7801134.7273027794</v>
      </c>
      <c r="N156" s="6">
        <f>+A156</f>
        <v>721</v>
      </c>
    </row>
    <row r="157" spans="1:16" x14ac:dyDescent="0.25">
      <c r="A157" s="235">
        <f>A156+1</f>
        <v>722</v>
      </c>
      <c r="B157" s="133">
        <f>'1-BaseTRR (RY27)'!$G$1</f>
        <v>2023</v>
      </c>
      <c r="C157" s="487" t="s">
        <v>510</v>
      </c>
      <c r="D157" s="334">
        <f>+'9-PlantAdditions'!D35</f>
        <v>51957387.754123323</v>
      </c>
      <c r="E157" s="486">
        <f>+(($D$144/12)*'12-DepRates'!$N$21)+((D157*'12-DepRates'!$N$21)/12*4)</f>
        <v>3146290.9590852824</v>
      </c>
      <c r="F157" s="486">
        <f>+D157*$F$128</f>
        <v>2597869.3877061661</v>
      </c>
      <c r="G157" s="486">
        <f>+$D$144*$G$128/12</f>
        <v>8782373.8879320603</v>
      </c>
      <c r="H157" s="486">
        <f>+(E157-F157-G157)*$H$128</f>
        <v>-2304156.2804549094</v>
      </c>
      <c r="I157" s="33">
        <f>-'1-BaseTRR (RY27)'!$E$106/12</f>
        <v>1869225.4272065919</v>
      </c>
      <c r="J157" s="33">
        <f>+H157+I157</f>
        <v>-434930.85324831749</v>
      </c>
      <c r="K157" s="50">
        <f>+K140</f>
        <v>0.25479452054794521</v>
      </c>
      <c r="L157" s="486">
        <f>+J157*K157</f>
        <v>-110817.99822491378</v>
      </c>
      <c r="M157" s="293">
        <f>+L157+M156</f>
        <v>7690316.7290778654</v>
      </c>
      <c r="N157" s="6">
        <f>+A157</f>
        <v>722</v>
      </c>
    </row>
    <row r="158" spans="1:16" x14ac:dyDescent="0.25">
      <c r="A158" s="235">
        <f>A157+1</f>
        <v>723</v>
      </c>
      <c r="B158" s="133">
        <f>'1-BaseTRR (RY27)'!$G$1</f>
        <v>2023</v>
      </c>
      <c r="C158" s="487" t="s">
        <v>509</v>
      </c>
      <c r="D158" s="334">
        <f>+'9-PlantAdditions'!D36</f>
        <v>80698909.42913574</v>
      </c>
      <c r="E158" s="486">
        <f>+(($D$144/12)*'12-DepRates'!$N$21)+((D158*'12-DepRates'!$N$21)/12*3)</f>
        <v>3228143.3580650156</v>
      </c>
      <c r="F158" s="486">
        <f>+D158*$F$128</f>
        <v>4034945.4714567871</v>
      </c>
      <c r="G158" s="486">
        <f>+$D$144*$G$128/12</f>
        <v>8782373.8879320603</v>
      </c>
      <c r="H158" s="486">
        <f>+(E158-F158-G158)*$H$128</f>
        <v>-2683396.6555064558</v>
      </c>
      <c r="I158" s="33">
        <f>-'1-BaseTRR (RY27)'!$E$106/12</f>
        <v>1869225.4272065919</v>
      </c>
      <c r="J158" s="33">
        <f>+H158+I158</f>
        <v>-814171.22829986387</v>
      </c>
      <c r="K158" s="50">
        <f>+K141</f>
        <v>0.16986301369863013</v>
      </c>
      <c r="L158" s="486">
        <f>+J158*K158</f>
        <v>-138297.57850573029</v>
      </c>
      <c r="M158" s="293">
        <f>+L158+M157</f>
        <v>7552019.1505721351</v>
      </c>
      <c r="N158" s="6">
        <f>+A158</f>
        <v>723</v>
      </c>
    </row>
    <row r="159" spans="1:16" x14ac:dyDescent="0.25">
      <c r="A159" s="235">
        <f>A158+1</f>
        <v>724</v>
      </c>
      <c r="B159" s="133">
        <f>'1-BaseTRR (RY27)'!$G$1</f>
        <v>2023</v>
      </c>
      <c r="C159" s="487" t="s">
        <v>508</v>
      </c>
      <c r="D159" s="334">
        <f>+'9-PlantAdditions'!D37</f>
        <v>97025439.715009868</v>
      </c>
      <c r="E159" s="486">
        <f>+(($D$144/12)*'12-DepRates'!$N$21)+((D159*'12-DepRates'!$N$21)/12*2)</f>
        <v>3113378.4925815403</v>
      </c>
      <c r="F159" s="486">
        <f>+D159*$F$128</f>
        <v>4851271.9857504936</v>
      </c>
      <c r="G159" s="486">
        <f>+$D$144*$G$128/12</f>
        <v>8782373.8879320603</v>
      </c>
      <c r="H159" s="486">
        <f>+(E159-F159-G159)*$H$128</f>
        <v>-2943949.5428577829</v>
      </c>
      <c r="I159" s="33">
        <f>-'1-BaseTRR (RY27)'!$E$106/12</f>
        <v>1869225.4272065919</v>
      </c>
      <c r="J159" s="33">
        <f>+H159+I159</f>
        <v>-1074724.115651191</v>
      </c>
      <c r="K159" s="50">
        <f>+K142</f>
        <v>8.7671232876712329E-2</v>
      </c>
      <c r="L159" s="486">
        <f>+J159*K159</f>
        <v>-94222.388221474277</v>
      </c>
      <c r="M159" s="293">
        <f>+L159+M158</f>
        <v>7457796.7623506607</v>
      </c>
      <c r="N159" s="6">
        <f>+A159</f>
        <v>724</v>
      </c>
    </row>
    <row r="160" spans="1:16" x14ac:dyDescent="0.25">
      <c r="A160" s="235">
        <f>A159+1</f>
        <v>725</v>
      </c>
      <c r="B160" s="133">
        <f>'1-BaseTRR (RY27)'!$G$1</f>
        <v>2023</v>
      </c>
      <c r="C160" s="487" t="s">
        <v>507</v>
      </c>
      <c r="D160" s="493">
        <f>+'9-PlantAdditions'!D38</f>
        <v>160287416.34041917</v>
      </c>
      <c r="E160" s="492">
        <f>+(($D$144/12)*'12-DepRates'!$N$21)+((D160*'12-DepRates'!$N$21)/12*1)</f>
        <v>3032729.2920390358</v>
      </c>
      <c r="F160" s="492">
        <f>+D160*$F$128</f>
        <v>8014370.8170209592</v>
      </c>
      <c r="G160" s="492">
        <f>+$D$144*$G$128/12</f>
        <v>8782373.8879320603</v>
      </c>
      <c r="H160" s="492">
        <f>+(E160-F160-G160)*$H$128</f>
        <v>-3851667.0170881972</v>
      </c>
      <c r="I160" s="491">
        <f>-'1-BaseTRR (RY27)'!$E$106/12</f>
        <v>1869225.4272065919</v>
      </c>
      <c r="J160" s="490">
        <f>E160-D160</f>
        <v>-157254687.04838014</v>
      </c>
      <c r="K160" s="50">
        <f>+K143</f>
        <v>2.7397260273972603E-3</v>
      </c>
      <c r="L160" s="486">
        <f>+J160*K160</f>
        <v>-430834.75903665792</v>
      </c>
      <c r="M160" s="293">
        <f>+L160+M159</f>
        <v>7026962.0033140024</v>
      </c>
      <c r="N160" s="6">
        <f>+A160</f>
        <v>725</v>
      </c>
    </row>
    <row r="161" spans="1:14" x14ac:dyDescent="0.25">
      <c r="A161" s="235">
        <f>A160+1</f>
        <v>726</v>
      </c>
      <c r="C161" s="487" t="s">
        <v>1270</v>
      </c>
      <c r="D161" s="406">
        <f>SUM(D149:D160)</f>
        <v>1286424598.3767838</v>
      </c>
      <c r="E161" s="489">
        <f>SUM(E149:E160)</f>
        <v>51824157.597058952</v>
      </c>
      <c r="F161" s="489">
        <f>SUM(F149:F160)</f>
        <v>64321229.918839216</v>
      </c>
      <c r="G161" s="489">
        <f>SUM(G149:G160)</f>
        <v>105388486.65518473</v>
      </c>
      <c r="H161" s="489">
        <f>SUM(H149:H160)</f>
        <v>-32988623.281877972</v>
      </c>
      <c r="I161" s="95">
        <f>SUM(I149:I160)</f>
        <v>22430705.1264791</v>
      </c>
      <c r="J161" s="95">
        <f>SUM(J149:J160)</f>
        <v>-165830163.61389738</v>
      </c>
      <c r="K161" s="293"/>
      <c r="N161" s="6">
        <f>+A161</f>
        <v>726</v>
      </c>
    </row>
    <row r="162" spans="1:14" x14ac:dyDescent="0.25">
      <c r="E162" s="486"/>
      <c r="N162" s="17"/>
    </row>
    <row r="163" spans="1:14" x14ac:dyDescent="0.25">
      <c r="A163" s="235">
        <f>A161+1</f>
        <v>727</v>
      </c>
      <c r="C163" s="488" t="s">
        <v>1269</v>
      </c>
      <c r="D163" s="406">
        <f>+D144+D161</f>
        <v>2395777089.4839916</v>
      </c>
      <c r="E163" s="406">
        <f>+E144+E161</f>
        <v>68318010.335301697</v>
      </c>
      <c r="F163" s="406">
        <f>+F144+F161</f>
        <v>119788854.47419959</v>
      </c>
      <c r="G163" s="406">
        <f>+G144+G161</f>
        <v>105388486.65518473</v>
      </c>
      <c r="H163" s="53">
        <f>+H144+H161</f>
        <v>-43894887.692092896</v>
      </c>
      <c r="M163" s="293">
        <f>+M160</f>
        <v>7026962.0033140024</v>
      </c>
      <c r="N163" s="6">
        <f>+A163</f>
        <v>727</v>
      </c>
    </row>
    <row r="164" spans="1:14" ht="30" x14ac:dyDescent="0.25">
      <c r="A164" s="235">
        <f>A163+1</f>
        <v>728</v>
      </c>
      <c r="C164" s="487" t="s">
        <v>1268</v>
      </c>
      <c r="D164" s="52"/>
      <c r="G164" s="486"/>
      <c r="H164" s="486"/>
      <c r="M164" s="485">
        <f>((M163*'1-BaseTRR (RY27)'!E68)*(1+'1-BaseTRR (RY27)'!E99/(1-'1-BaseTRR (RY27)'!E99)))+(M163*'1-BaseTRR (RY27)'!E63)</f>
        <v>633726.43062631495</v>
      </c>
      <c r="N164" s="6">
        <f>+A164</f>
        <v>728</v>
      </c>
    </row>
    <row r="165" spans="1:14" x14ac:dyDescent="0.25">
      <c r="A165" s="235"/>
      <c r="M165" s="78" t="s">
        <v>201</v>
      </c>
      <c r="N165" s="6"/>
    </row>
    <row r="166" spans="1:14" x14ac:dyDescent="0.25">
      <c r="N166" s="6"/>
    </row>
    <row r="167" spans="1:14" x14ac:dyDescent="0.25">
      <c r="A167" s="248" t="s">
        <v>100</v>
      </c>
      <c r="B167" s="37" t="s">
        <v>545</v>
      </c>
      <c r="C167" s="37" t="s">
        <v>1267</v>
      </c>
      <c r="N167" s="37" t="str">
        <f>+A167</f>
        <v>Line</v>
      </c>
    </row>
    <row r="168" spans="1:14" x14ac:dyDescent="0.25">
      <c r="A168" s="235">
        <f>A164+1</f>
        <v>729</v>
      </c>
      <c r="B168" s="114">
        <v>1</v>
      </c>
      <c r="C168" s="50">
        <v>0.05</v>
      </c>
      <c r="N168" s="6">
        <f>+A168</f>
        <v>729</v>
      </c>
    </row>
    <row r="169" spans="1:14" x14ac:dyDescent="0.25">
      <c r="A169" s="235">
        <f>+A168+1</f>
        <v>730</v>
      </c>
      <c r="B169" s="114">
        <f>+B168+1</f>
        <v>2</v>
      </c>
      <c r="C169" s="50">
        <v>9.5000000000000001E-2</v>
      </c>
      <c r="E169" s="484"/>
      <c r="F169" s="293"/>
      <c r="N169" s="6">
        <f>+A169</f>
        <v>730</v>
      </c>
    </row>
    <row r="170" spans="1:14" x14ac:dyDescent="0.25">
      <c r="A170" s="235">
        <f>+A169+1</f>
        <v>731</v>
      </c>
      <c r="B170" s="114">
        <f>+B169+1</f>
        <v>3</v>
      </c>
      <c r="C170" s="50">
        <v>8.5500000000000007E-2</v>
      </c>
      <c r="E170" s="484"/>
      <c r="F170" s="293"/>
      <c r="N170" s="6">
        <f>+A170</f>
        <v>731</v>
      </c>
    </row>
    <row r="171" spans="1:14" x14ac:dyDescent="0.25">
      <c r="A171" s="235">
        <f>+A170+1</f>
        <v>732</v>
      </c>
      <c r="B171" s="114">
        <f>+B170+1</f>
        <v>4</v>
      </c>
      <c r="C171" s="50">
        <v>7.6999999999999999E-2</v>
      </c>
      <c r="E171" s="484"/>
      <c r="F171" s="293"/>
      <c r="N171" s="6">
        <f>+A171</f>
        <v>732</v>
      </c>
    </row>
    <row r="172" spans="1:14" x14ac:dyDescent="0.25">
      <c r="A172" s="235">
        <f>+A171+1</f>
        <v>733</v>
      </c>
      <c r="B172" s="114">
        <f>+B171+1</f>
        <v>5</v>
      </c>
      <c r="C172" s="50">
        <v>6.93E-2</v>
      </c>
      <c r="E172" s="484"/>
      <c r="F172" s="293"/>
      <c r="N172" s="6">
        <f>+A172</f>
        <v>733</v>
      </c>
    </row>
    <row r="173" spans="1:14" x14ac:dyDescent="0.25">
      <c r="A173" s="235">
        <f>+A172+1</f>
        <v>734</v>
      </c>
      <c r="B173" s="114">
        <f>+B172+1</f>
        <v>6</v>
      </c>
      <c r="C173" s="50">
        <v>6.2300000000000001E-2</v>
      </c>
      <c r="E173" s="484"/>
      <c r="F173" s="293"/>
      <c r="N173" s="6">
        <f>+A173</f>
        <v>734</v>
      </c>
    </row>
    <row r="174" spans="1:14" x14ac:dyDescent="0.25">
      <c r="A174" s="235">
        <f>+A173+1</f>
        <v>735</v>
      </c>
      <c r="B174" s="114">
        <f>+B173+1</f>
        <v>7</v>
      </c>
      <c r="C174" s="50">
        <v>5.8999999999999997E-2</v>
      </c>
      <c r="E174" s="484"/>
      <c r="F174" s="293"/>
      <c r="N174" s="6">
        <f>+A174</f>
        <v>735</v>
      </c>
    </row>
    <row r="175" spans="1:14" x14ac:dyDescent="0.25">
      <c r="A175" s="235">
        <f>+A174+1</f>
        <v>736</v>
      </c>
      <c r="B175" s="114">
        <f>+B174+1</f>
        <v>8</v>
      </c>
      <c r="C175" s="50">
        <v>5.8999999999999997E-2</v>
      </c>
      <c r="E175" s="484"/>
      <c r="F175" s="293"/>
      <c r="N175" s="6">
        <f>+A175</f>
        <v>736</v>
      </c>
    </row>
    <row r="176" spans="1:14" x14ac:dyDescent="0.25">
      <c r="A176" s="235">
        <f>+A175+1</f>
        <v>737</v>
      </c>
      <c r="B176" s="114">
        <f>+B175+1</f>
        <v>9</v>
      </c>
      <c r="C176" s="50">
        <v>5.91E-2</v>
      </c>
      <c r="E176" s="484"/>
      <c r="F176" s="293"/>
      <c r="N176" s="6">
        <f>+A176</f>
        <v>737</v>
      </c>
    </row>
    <row r="177" spans="1:14" x14ac:dyDescent="0.25">
      <c r="A177" s="235">
        <f>+A176+1</f>
        <v>738</v>
      </c>
      <c r="B177" s="114">
        <f>+B176+1</f>
        <v>10</v>
      </c>
      <c r="C177" s="50">
        <v>5.8999999999999997E-2</v>
      </c>
      <c r="E177" s="484"/>
      <c r="F177" s="293"/>
      <c r="N177" s="6">
        <f>+A177</f>
        <v>738</v>
      </c>
    </row>
    <row r="178" spans="1:14" x14ac:dyDescent="0.25">
      <c r="A178" s="235">
        <f>+A177+1</f>
        <v>739</v>
      </c>
      <c r="B178" s="114">
        <f>+B177+1</f>
        <v>11</v>
      </c>
      <c r="C178" s="50">
        <v>5.91E-2</v>
      </c>
      <c r="E178" s="484"/>
      <c r="F178" s="293"/>
      <c r="N178" s="6">
        <f>+A178</f>
        <v>739</v>
      </c>
    </row>
    <row r="179" spans="1:14" x14ac:dyDescent="0.25">
      <c r="A179" s="235">
        <f>+A178+1</f>
        <v>740</v>
      </c>
      <c r="B179" s="114">
        <f>+B178+1</f>
        <v>12</v>
      </c>
      <c r="C179" s="50">
        <v>5.8999999999999997E-2</v>
      </c>
      <c r="E179" s="484"/>
      <c r="F179" s="293"/>
      <c r="N179" s="6">
        <f>+A179</f>
        <v>740</v>
      </c>
    </row>
    <row r="180" spans="1:14" x14ac:dyDescent="0.25">
      <c r="A180" s="235">
        <f>+A179+1</f>
        <v>741</v>
      </c>
      <c r="B180" s="114">
        <f>+B179+1</f>
        <v>13</v>
      </c>
      <c r="C180" s="50">
        <v>5.91E-2</v>
      </c>
      <c r="E180" s="484"/>
      <c r="F180" s="293"/>
      <c r="N180" s="6">
        <f>+A180</f>
        <v>741</v>
      </c>
    </row>
    <row r="181" spans="1:14" x14ac:dyDescent="0.25">
      <c r="A181" s="235">
        <f>+A180+1</f>
        <v>742</v>
      </c>
      <c r="B181" s="114">
        <f>+B180+1</f>
        <v>14</v>
      </c>
      <c r="C181" s="50">
        <v>5.8999999999999997E-2</v>
      </c>
      <c r="E181" s="484"/>
      <c r="N181" s="6">
        <f>+A181</f>
        <v>742</v>
      </c>
    </row>
    <row r="182" spans="1:14" x14ac:dyDescent="0.25">
      <c r="A182" s="235">
        <f>+A181+1</f>
        <v>743</v>
      </c>
      <c r="B182" s="114">
        <f>+B181+1</f>
        <v>15</v>
      </c>
      <c r="C182" s="50">
        <v>5.91E-2</v>
      </c>
      <c r="E182" s="293"/>
      <c r="N182" s="6">
        <f>+A182</f>
        <v>743</v>
      </c>
    </row>
    <row r="183" spans="1:14" x14ac:dyDescent="0.25">
      <c r="A183" s="235">
        <f>+A182+1</f>
        <v>744</v>
      </c>
      <c r="B183" s="114">
        <f>+B182+1</f>
        <v>16</v>
      </c>
      <c r="C183" s="50">
        <v>2.9499999999999998E-2</v>
      </c>
      <c r="N183" s="6">
        <f>+A183</f>
        <v>744</v>
      </c>
    </row>
    <row r="184" spans="1:14" x14ac:dyDescent="0.25">
      <c r="A184" s="114"/>
      <c r="K184" s="6"/>
    </row>
    <row r="185" spans="1:14" x14ac:dyDescent="0.25">
      <c r="A185" s="114"/>
      <c r="B185" s="357" t="s">
        <v>143</v>
      </c>
      <c r="K185" s="6"/>
    </row>
    <row r="186" spans="1:14" x14ac:dyDescent="0.25">
      <c r="A186" s="114"/>
      <c r="B186" s="261" t="s">
        <v>1266</v>
      </c>
      <c r="C186" s="261"/>
      <c r="D186" s="261"/>
      <c r="E186" s="261"/>
      <c r="F186" s="261"/>
      <c r="G186" s="261"/>
      <c r="H186" s="261"/>
      <c r="I186" s="261"/>
      <c r="J186" s="261"/>
      <c r="K186" s="6"/>
    </row>
    <row r="187" spans="1:14" x14ac:dyDescent="0.25">
      <c r="A187" s="114"/>
      <c r="B187" s="261" t="s">
        <v>1265</v>
      </c>
      <c r="C187" s="261"/>
      <c r="D187" s="261"/>
      <c r="E187" s="261"/>
      <c r="F187" s="261"/>
      <c r="G187" s="261"/>
      <c r="H187" s="261"/>
      <c r="I187" s="261"/>
      <c r="J187" s="261"/>
      <c r="K187" s="6"/>
    </row>
    <row r="188" spans="1:14" x14ac:dyDescent="0.25">
      <c r="B188" t="s">
        <v>1264</v>
      </c>
    </row>
  </sheetData>
  <protectedRanges>
    <protectedRange password="F1C4" sqref="J58" name="AAReport1_23_1_1_2_3"/>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D17" name="AAReport1_23_1_1_2_7"/>
  </protectedRanges>
  <conditionalFormatting sqref="B80 D80 D96">
    <cfRule type="expression" dxfId="3" priority="4" stopIfTrue="1">
      <formula>Formulas</formula>
    </cfRule>
  </conditionalFormatting>
  <conditionalFormatting sqref="B96">
    <cfRule type="expression" dxfId="2" priority="3" stopIfTrue="1">
      <formula>Formulas</formula>
    </cfRule>
  </conditionalFormatting>
  <conditionalFormatting sqref="C76:C80">
    <cfRule type="expression" dxfId="1" priority="2" stopIfTrue="1">
      <formula>#REF!&lt;&gt;""</formula>
    </cfRule>
  </conditionalFormatting>
  <conditionalFormatting sqref="C93:C96">
    <cfRule type="expression" dxfId="0" priority="1" stopIfTrue="1">
      <formula>#REF!&lt;&gt;""</formula>
    </cfRule>
  </conditionalFormatting>
  <printOptions horizontalCentered="1"/>
  <pageMargins left="1" right="1" top="1" bottom="1" header="0.5" footer="0.5"/>
  <pageSetup scale="16" orientation="landscape" cellComments="asDisplayed" r:id="rId1"/>
  <headerFooter alignWithMargins="0">
    <oddHeader>&amp;C&amp;"-,Bold"Pacific Gas and Electric Company
Formula Rate Model
Schedule &amp;A
&amp;R&amp;10TO Rate Year 2025 Annual Update
&amp;F</oddHeader>
  </headerFooter>
  <rowBreaks count="2" manualBreakCount="2">
    <brk id="69" max="13" man="1"/>
    <brk id="124" max="13" man="1"/>
  </rowBreaks>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593D-7582-4255-85D3-D5517D97938B}">
  <sheetPr>
    <pageSetUpPr fitToPage="1"/>
  </sheetPr>
  <dimension ref="A1:K160"/>
  <sheetViews>
    <sheetView workbookViewId="0">
      <selection activeCell="Q114" sqref="Q114"/>
    </sheetView>
  </sheetViews>
  <sheetFormatPr defaultColWidth="9.140625" defaultRowHeight="15" x14ac:dyDescent="0.25"/>
  <cols>
    <col min="1" max="1" width="4.5703125" bestFit="1" customWidth="1"/>
    <col min="2" max="2" width="59.5703125" bestFit="1" customWidth="1"/>
    <col min="3" max="3" width="20.85546875" customWidth="1"/>
    <col min="4" max="4" width="56.7109375" style="62" bestFit="1" customWidth="1"/>
    <col min="5" max="5" width="22.5703125" bestFit="1" customWidth="1"/>
    <col min="6" max="6" width="19.42578125" bestFit="1" customWidth="1"/>
    <col min="7" max="7" width="4.5703125" bestFit="1" customWidth="1"/>
    <col min="10" max="10" width="13.42578125" customWidth="1"/>
    <col min="11" max="11" width="25.140625" customWidth="1"/>
  </cols>
  <sheetData>
    <row r="1" spans="1:7" x14ac:dyDescent="0.25">
      <c r="B1" s="17" t="s">
        <v>37</v>
      </c>
      <c r="E1" s="78"/>
      <c r="F1" s="78" t="str">
        <f>CONCATENATE("Prior Year: ",'1-BaseTRR (RY27)'!$G$2)</f>
        <v>Prior Year: 2021</v>
      </c>
    </row>
    <row r="2" spans="1:7" x14ac:dyDescent="0.25">
      <c r="B2" s="250" t="s">
        <v>318</v>
      </c>
      <c r="E2" s="78"/>
      <c r="F2" s="78"/>
    </row>
    <row r="3" spans="1:7" x14ac:dyDescent="0.25">
      <c r="B3" s="268"/>
      <c r="G3" s="587"/>
    </row>
    <row r="4" spans="1:7" x14ac:dyDescent="0.25">
      <c r="B4" s="83" t="s">
        <v>1458</v>
      </c>
      <c r="C4" s="39"/>
      <c r="D4" s="77"/>
      <c r="E4" s="39"/>
      <c r="F4" s="39"/>
      <c r="G4" s="587"/>
    </row>
    <row r="5" spans="1:7" x14ac:dyDescent="0.25">
      <c r="A5" s="37" t="s">
        <v>100</v>
      </c>
      <c r="B5" s="37" t="s">
        <v>73</v>
      </c>
      <c r="C5" s="37" t="s">
        <v>544</v>
      </c>
      <c r="D5" s="37" t="s">
        <v>152</v>
      </c>
      <c r="E5" s="37" t="s">
        <v>151</v>
      </c>
      <c r="F5" s="37" t="str">
        <f>A5</f>
        <v>Line</v>
      </c>
    </row>
    <row r="6" spans="1:7" x14ac:dyDescent="0.25">
      <c r="A6" s="235">
        <v>100</v>
      </c>
      <c r="B6" t="s">
        <v>1457</v>
      </c>
      <c r="C6" s="239">
        <v>200840150.5388512</v>
      </c>
      <c r="D6" s="62" t="s">
        <v>1456</v>
      </c>
      <c r="E6" s="31"/>
      <c r="F6" s="235">
        <f>A6</f>
        <v>100</v>
      </c>
    </row>
    <row r="7" spans="1:7" x14ac:dyDescent="0.25">
      <c r="A7" s="235">
        <f>A6+1</f>
        <v>101</v>
      </c>
      <c r="B7" t="s">
        <v>1455</v>
      </c>
      <c r="C7" s="33">
        <f>C8-C6</f>
        <v>125341153.4611488</v>
      </c>
      <c r="D7" s="62" t="str">
        <f>CONCATENATE("Line ",A8," - ","Line ",A6)</f>
        <v>Line 102 - Line 100</v>
      </c>
      <c r="F7" s="235">
        <f>A7</f>
        <v>101</v>
      </c>
    </row>
    <row r="8" spans="1:7" x14ac:dyDescent="0.25">
      <c r="A8" s="235">
        <f>A7+1</f>
        <v>102</v>
      </c>
      <c r="B8" t="s">
        <v>1449</v>
      </c>
      <c r="C8" s="239">
        <v>326181304</v>
      </c>
      <c r="D8" s="584" t="s">
        <v>1454</v>
      </c>
      <c r="F8" s="235">
        <f>A8</f>
        <v>102</v>
      </c>
    </row>
    <row r="9" spans="1:7" x14ac:dyDescent="0.25">
      <c r="C9" s="52"/>
      <c r="D9" s="584"/>
      <c r="E9" s="31"/>
    </row>
    <row r="10" spans="1:7" x14ac:dyDescent="0.25">
      <c r="B10" s="83" t="s">
        <v>1453</v>
      </c>
      <c r="C10" s="291"/>
      <c r="D10" s="586"/>
      <c r="E10" s="585"/>
    </row>
    <row r="11" spans="1:7" x14ac:dyDescent="0.25">
      <c r="A11" s="37" t="s">
        <v>100</v>
      </c>
      <c r="B11" s="37" t="s">
        <v>73</v>
      </c>
      <c r="C11" s="118" t="s">
        <v>544</v>
      </c>
      <c r="D11" s="37" t="s">
        <v>152</v>
      </c>
      <c r="E11" s="37" t="s">
        <v>151</v>
      </c>
      <c r="F11" s="37" t="str">
        <f>A11</f>
        <v>Line</v>
      </c>
    </row>
    <row r="12" spans="1:7" x14ac:dyDescent="0.25">
      <c r="A12" s="235">
        <f>A8+1</f>
        <v>103</v>
      </c>
      <c r="B12" t="s">
        <v>1452</v>
      </c>
      <c r="C12" s="239">
        <v>126586601.5</v>
      </c>
      <c r="D12" s="62" t="s">
        <v>1451</v>
      </c>
      <c r="E12" s="31"/>
      <c r="F12" s="235">
        <f>A12</f>
        <v>103</v>
      </c>
    </row>
    <row r="13" spans="1:7" x14ac:dyDescent="0.25">
      <c r="A13" s="235">
        <f>A12+1</f>
        <v>104</v>
      </c>
      <c r="B13" t="s">
        <v>1450</v>
      </c>
      <c r="C13" s="33">
        <f>C14-C12</f>
        <v>129287222.5</v>
      </c>
      <c r="D13" s="62" t="str">
        <f>CONCATENATE("Line ",A14," - ","Line ",A12)</f>
        <v>Line 105 - Line 103</v>
      </c>
      <c r="F13" s="235">
        <f>A13</f>
        <v>104</v>
      </c>
    </row>
    <row r="14" spans="1:7" x14ac:dyDescent="0.25">
      <c r="A14" s="235">
        <f>A13+1</f>
        <v>105</v>
      </c>
      <c r="B14" t="s">
        <v>1449</v>
      </c>
      <c r="C14" s="239">
        <v>255873824</v>
      </c>
      <c r="D14" s="584" t="s">
        <v>1448</v>
      </c>
      <c r="F14" s="235">
        <f>A14</f>
        <v>105</v>
      </c>
    </row>
    <row r="15" spans="1:7" x14ac:dyDescent="0.25">
      <c r="A15" s="235"/>
      <c r="C15" s="33"/>
      <c r="D15" s="584"/>
      <c r="E15" s="31"/>
      <c r="F15" s="235"/>
    </row>
    <row r="16" spans="1:7" x14ac:dyDescent="0.25">
      <c r="A16" s="235">
        <f>A14+1</f>
        <v>106</v>
      </c>
      <c r="B16" t="s">
        <v>1447</v>
      </c>
      <c r="C16" s="239">
        <v>7472552.4640722312</v>
      </c>
      <c r="D16" s="62" t="s">
        <v>1446</v>
      </c>
      <c r="F16" s="235">
        <f>A16</f>
        <v>106</v>
      </c>
    </row>
    <row r="17" spans="1:7" x14ac:dyDescent="0.25">
      <c r="A17" s="235">
        <f>A16+1</f>
        <v>107</v>
      </c>
      <c r="B17" t="s">
        <v>1445</v>
      </c>
      <c r="C17" s="33">
        <f>C18-C16</f>
        <v>121671603.53592777</v>
      </c>
      <c r="D17" s="62" t="str">
        <f>CONCATENATE("Line ",A18," - ","Line ",A16)</f>
        <v>Line 108 - Line 106</v>
      </c>
      <c r="F17" s="235">
        <f>A17</f>
        <v>107</v>
      </c>
    </row>
    <row r="18" spans="1:7" x14ac:dyDescent="0.25">
      <c r="A18" s="235">
        <f>A17+1</f>
        <v>108</v>
      </c>
      <c r="B18" t="s">
        <v>1444</v>
      </c>
      <c r="C18" s="239">
        <v>129144156</v>
      </c>
      <c r="D18" s="62" t="s">
        <v>1443</v>
      </c>
      <c r="F18" s="235">
        <f>A18</f>
        <v>108</v>
      </c>
    </row>
    <row r="19" spans="1:7" x14ac:dyDescent="0.25">
      <c r="A19" s="235"/>
      <c r="C19" s="33"/>
      <c r="F19" s="235"/>
    </row>
    <row r="20" spans="1:7" x14ac:dyDescent="0.25">
      <c r="A20" s="235">
        <f>A18+1</f>
        <v>109</v>
      </c>
      <c r="B20" s="78" t="s">
        <v>1442</v>
      </c>
      <c r="C20" s="95">
        <f>AVERAGE(C6,C12)</f>
        <v>163713376.0194256</v>
      </c>
      <c r="D20" s="62" t="str">
        <f>"Average of Lines "&amp;A6&amp;" and "&amp;A12&amp;""</f>
        <v>Average of Lines 100 and 103</v>
      </c>
      <c r="F20" s="235">
        <f>A20</f>
        <v>109</v>
      </c>
    </row>
    <row r="21" spans="1:7" x14ac:dyDescent="0.25">
      <c r="A21" s="235"/>
      <c r="C21" s="78"/>
      <c r="D21" s="583"/>
      <c r="E21" s="62"/>
      <c r="G21" s="235"/>
    </row>
    <row r="22" spans="1:7" x14ac:dyDescent="0.25">
      <c r="B22" s="81"/>
    </row>
    <row r="32" spans="1:7" x14ac:dyDescent="0.25">
      <c r="D32" s="261"/>
      <c r="E32" s="43"/>
    </row>
    <row r="144" spans="11:11" x14ac:dyDescent="0.25">
      <c r="K144" t="e">
        <f>E30/E144*E151</f>
        <v>#DIV/0!</v>
      </c>
    </row>
    <row r="160" spans="10:10" x14ac:dyDescent="0.25">
      <c r="J160">
        <f>E160-D160</f>
        <v>0</v>
      </c>
    </row>
  </sheetData>
  <protectedRanges>
    <protectedRange password="F1C4" sqref="D7 D13 D17" name="AAReport1_23_1_1_2_3"/>
  </protectedRanges>
  <printOptions horizontalCentered="1"/>
  <pageMargins left="1" right="1" top="1" bottom="1" header="0.5" footer="0.5"/>
  <pageSetup scale="61"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D54B7-92F6-4D8E-8DF2-4D98ADB79328}">
  <sheetPr>
    <tabColor rgb="FF92D050"/>
    <pageSetUpPr fitToPage="1"/>
  </sheetPr>
  <dimension ref="A1:J160"/>
  <sheetViews>
    <sheetView workbookViewId="0">
      <selection activeCell="Q114" sqref="Q114"/>
    </sheetView>
  </sheetViews>
  <sheetFormatPr defaultColWidth="9.140625" defaultRowHeight="15" x14ac:dyDescent="0.25"/>
  <cols>
    <col min="1" max="1" width="6.7109375" bestFit="1" customWidth="1"/>
    <col min="2" max="2" width="47.140625" customWidth="1"/>
    <col min="3" max="3" width="4.42578125" customWidth="1"/>
    <col min="4" max="4" width="22.7109375" customWidth="1"/>
    <col min="5" max="5" width="21.42578125" customWidth="1"/>
    <col min="6" max="6" width="57.28515625" bestFit="1" customWidth="1"/>
    <col min="7" max="7" width="7" bestFit="1" customWidth="1"/>
    <col min="8" max="9" width="9.140625" customWidth="1"/>
    <col min="10" max="10" width="13.42578125" customWidth="1"/>
    <col min="11" max="11" width="25.140625" customWidth="1"/>
  </cols>
  <sheetData>
    <row r="1" spans="1:10" x14ac:dyDescent="0.25">
      <c r="B1" s="17" t="s">
        <v>35</v>
      </c>
      <c r="F1" s="78" t="str">
        <f>CONCATENATE("Prior Year: ",'1-BaseTRR (RY27)'!$G$2)</f>
        <v>Prior Year: 2021</v>
      </c>
    </row>
    <row r="2" spans="1:10" x14ac:dyDescent="0.25">
      <c r="B2" s="250" t="s">
        <v>318</v>
      </c>
      <c r="F2" s="78"/>
    </row>
    <row r="3" spans="1:10" x14ac:dyDescent="0.25">
      <c r="B3" s="268"/>
      <c r="D3" s="6" t="s">
        <v>532</v>
      </c>
      <c r="E3" s="6" t="s">
        <v>531</v>
      </c>
      <c r="F3" s="37" t="s">
        <v>152</v>
      </c>
    </row>
    <row r="4" spans="1:10" x14ac:dyDescent="0.25">
      <c r="A4" s="37" t="s">
        <v>100</v>
      </c>
      <c r="B4" s="83" t="s">
        <v>1492</v>
      </c>
      <c r="C4" s="39"/>
      <c r="D4" s="39"/>
      <c r="E4" s="39"/>
      <c r="F4" s="39"/>
      <c r="G4" s="37" t="str">
        <f>A4</f>
        <v>Line</v>
      </c>
    </row>
    <row r="5" spans="1:10" x14ac:dyDescent="0.25">
      <c r="A5" s="6">
        <v>100</v>
      </c>
      <c r="B5" s="62" t="s">
        <v>1491</v>
      </c>
      <c r="E5" s="34">
        <f>E18+E27+E34+E43+E52</f>
        <v>-96243489</v>
      </c>
      <c r="F5" s="62" t="s">
        <v>1490</v>
      </c>
      <c r="G5" s="6">
        <f>A5</f>
        <v>100</v>
      </c>
    </row>
    <row r="6" spans="1:10" x14ac:dyDescent="0.25">
      <c r="A6" s="6">
        <f>A5+1</f>
        <v>101</v>
      </c>
      <c r="B6" s="62" t="s">
        <v>1489</v>
      </c>
      <c r="E6" s="34">
        <f>E15+E25+E41+E32+E50</f>
        <v>-124644832.62344119</v>
      </c>
      <c r="F6" s="62" t="s">
        <v>1488</v>
      </c>
      <c r="G6" s="6">
        <f>A6</f>
        <v>101</v>
      </c>
    </row>
    <row r="7" spans="1:10" x14ac:dyDescent="0.25">
      <c r="B7" s="268"/>
    </row>
    <row r="8" spans="1:10" x14ac:dyDescent="0.25">
      <c r="B8" s="83" t="s">
        <v>1487</v>
      </c>
      <c r="C8" s="39"/>
      <c r="D8" s="39"/>
      <c r="E8" s="39"/>
      <c r="F8" s="39"/>
    </row>
    <row r="9" spans="1:10" x14ac:dyDescent="0.25">
      <c r="D9" s="37" t="s">
        <v>532</v>
      </c>
      <c r="E9" s="37" t="s">
        <v>531</v>
      </c>
      <c r="F9" s="114"/>
    </row>
    <row r="10" spans="1:10" ht="24" customHeight="1" x14ac:dyDescent="0.25">
      <c r="A10" s="37" t="s">
        <v>100</v>
      </c>
      <c r="B10" s="37" t="s">
        <v>73</v>
      </c>
      <c r="C10" s="37"/>
      <c r="D10" s="96" t="s">
        <v>1486</v>
      </c>
      <c r="E10" s="37" t="s">
        <v>1485</v>
      </c>
      <c r="F10" s="37" t="s">
        <v>152</v>
      </c>
      <c r="G10" s="37" t="str">
        <f>A10</f>
        <v>Line</v>
      </c>
    </row>
    <row r="11" spans="1:10" ht="18" customHeight="1" x14ac:dyDescent="0.25">
      <c r="A11" s="6">
        <v>200</v>
      </c>
      <c r="B11" t="s">
        <v>1484</v>
      </c>
      <c r="D11" s="66">
        <v>-337183744.5</v>
      </c>
      <c r="E11" s="66">
        <v>-361396927.81</v>
      </c>
      <c r="F11" s="261" t="s">
        <v>93</v>
      </c>
      <c r="G11" s="6">
        <f>A11</f>
        <v>200</v>
      </c>
    </row>
    <row r="12" spans="1:10" ht="18" customHeight="1" x14ac:dyDescent="0.25">
      <c r="A12" s="6">
        <f>A11+1</f>
        <v>201</v>
      </c>
      <c r="B12" t="s">
        <v>1483</v>
      </c>
      <c r="D12" s="35">
        <v>45700000</v>
      </c>
      <c r="E12" s="35">
        <v>45700000</v>
      </c>
      <c r="F12" s="261" t="s">
        <v>249</v>
      </c>
      <c r="G12" s="6">
        <f>A12</f>
        <v>201</v>
      </c>
    </row>
    <row r="13" spans="1:10" ht="18" customHeight="1" x14ac:dyDescent="0.25">
      <c r="A13" s="6">
        <f>A12+1</f>
        <v>202</v>
      </c>
      <c r="B13" t="s">
        <v>1482</v>
      </c>
      <c r="D13" s="36">
        <f>+D12+D11</f>
        <v>-291483744.5</v>
      </c>
      <c r="E13" s="36">
        <f>+E12+E11</f>
        <v>-315696927.81</v>
      </c>
      <c r="F13" s="62" t="str">
        <f>"Line "&amp;A11&amp;" + Line "&amp;A12&amp;""</f>
        <v>Line 200 + Line 201</v>
      </c>
      <c r="G13" s="6">
        <f>A13</f>
        <v>202</v>
      </c>
      <c r="J13" s="47"/>
    </row>
    <row r="14" spans="1:10" ht="18" customHeight="1" x14ac:dyDescent="0.25">
      <c r="A14" s="6">
        <f>A13+1</f>
        <v>203</v>
      </c>
      <c r="B14" t="s">
        <v>1466</v>
      </c>
      <c r="D14" s="68">
        <f>'24-Allocators_RY27'!$C$24</f>
        <v>0.10315395473773568</v>
      </c>
      <c r="E14" s="68">
        <f>'24-Allocators_RY27'!$C$24</f>
        <v>0.10315395473773568</v>
      </c>
      <c r="F14" s="62" t="str">
        <f>CONCATENATE("24-Allocators, Line ",'24-Allocators_RY27'!A24)</f>
        <v>24-Allocators, Line 113</v>
      </c>
      <c r="G14" s="6">
        <f>A14</f>
        <v>203</v>
      </c>
    </row>
    <row r="15" spans="1:10" ht="18" customHeight="1" x14ac:dyDescent="0.25">
      <c r="A15" s="6">
        <f>A14+1</f>
        <v>204</v>
      </c>
      <c r="B15" s="17" t="s">
        <v>1481</v>
      </c>
      <c r="C15" s="17"/>
      <c r="D15" s="34">
        <f>ROUND(D13*D14,0)</f>
        <v>-30067701</v>
      </c>
      <c r="E15" s="34">
        <f>ROUND(E13*E14,0)</f>
        <v>-32565387</v>
      </c>
      <c r="F15" s="62" t="str">
        <f>"Line "&amp;A13&amp;" * Line "&amp;A14&amp;""</f>
        <v>Line 202 * Line 203</v>
      </c>
      <c r="G15" s="6">
        <f>A15</f>
        <v>204</v>
      </c>
    </row>
    <row r="16" spans="1:10" ht="18" customHeight="1" x14ac:dyDescent="0.25">
      <c r="A16" s="6"/>
      <c r="D16" s="88"/>
      <c r="E16" s="88"/>
      <c r="F16" s="62"/>
      <c r="G16" s="6"/>
    </row>
    <row r="17" spans="1:7" ht="18" customHeight="1" x14ac:dyDescent="0.25">
      <c r="A17" s="6"/>
      <c r="F17" s="62"/>
      <c r="G17" s="6"/>
    </row>
    <row r="18" spans="1:7" ht="18" customHeight="1" x14ac:dyDescent="0.25">
      <c r="A18" s="6">
        <f>A15+1</f>
        <v>205</v>
      </c>
      <c r="D18" s="78" t="s">
        <v>1464</v>
      </c>
      <c r="E18" s="34">
        <f>ROUND(AVERAGE(D15:E15),0)</f>
        <v>-31316544</v>
      </c>
      <c r="F18" s="62" t="str">
        <f>CONCATENATE("Average of Line ",A15,", ",D9," and ",E9)</f>
        <v>Average of Line 204, Col 1 and Col 2</v>
      </c>
      <c r="G18" s="6">
        <f>A18</f>
        <v>205</v>
      </c>
    </row>
    <row r="19" spans="1:7" ht="18" customHeight="1" x14ac:dyDescent="0.25">
      <c r="A19" s="6"/>
      <c r="D19" s="78"/>
      <c r="E19" s="95"/>
      <c r="F19" s="114"/>
      <c r="G19" s="6"/>
    </row>
    <row r="20" spans="1:7" ht="18" customHeight="1" x14ac:dyDescent="0.25">
      <c r="B20" s="83" t="s">
        <v>1480</v>
      </c>
      <c r="C20" s="39"/>
      <c r="D20" s="39"/>
      <c r="E20" s="39"/>
      <c r="F20" s="422"/>
    </row>
    <row r="21" spans="1:7" ht="18" customHeight="1" x14ac:dyDescent="0.25">
      <c r="B21" s="17"/>
      <c r="D21" s="6" t="s">
        <v>532</v>
      </c>
      <c r="E21" s="6" t="s">
        <v>531</v>
      </c>
      <c r="F21" s="114"/>
    </row>
    <row r="22" spans="1:7" ht="18" customHeight="1" x14ac:dyDescent="0.25">
      <c r="D22" s="37" t="s">
        <v>1469</v>
      </c>
      <c r="E22" s="37" t="s">
        <v>658</v>
      </c>
      <c r="F22" s="37" t="s">
        <v>152</v>
      </c>
    </row>
    <row r="23" spans="1:7" ht="18" customHeight="1" x14ac:dyDescent="0.25">
      <c r="A23" s="6">
        <v>300</v>
      </c>
      <c r="B23" t="s">
        <v>1479</v>
      </c>
      <c r="D23" s="36">
        <f>-13916317.265*2</f>
        <v>-27832634.530000001</v>
      </c>
      <c r="E23" s="66">
        <f>(-13916317.265*3)+N("former formula was: -'5-CostofCap-4'!E8")</f>
        <v>-41748951.795000002</v>
      </c>
      <c r="F23" s="594" t="str">
        <f>CONCATENATE("Negative 5-CostofCap-4, Line ",'5-CostofCap-4'!A8," (see Note 3)")</f>
        <v>Negative 5-CostofCap-4, Line 102 (see Note 3)</v>
      </c>
      <c r="G23" s="6">
        <f>A23</f>
        <v>300</v>
      </c>
    </row>
    <row r="24" spans="1:7" ht="18" customHeight="1" x14ac:dyDescent="0.25">
      <c r="A24" s="6">
        <f>+A23+1</f>
        <v>301</v>
      </c>
      <c r="B24" t="s">
        <v>1478</v>
      </c>
      <c r="D24" s="65">
        <f>+E24</f>
        <v>0.16152169173337633</v>
      </c>
      <c r="E24" s="65">
        <f>+'24-Allocators_RY27'!C29</f>
        <v>0.16152169173337633</v>
      </c>
      <c r="F24" s="62" t="str">
        <f>CONCATENATE("24-Allocators, Line ",'24-Allocators_RY27'!A29)</f>
        <v>24-Allocators, Line 116</v>
      </c>
      <c r="G24" s="6">
        <f>A24</f>
        <v>301</v>
      </c>
    </row>
    <row r="25" spans="1:7" ht="18" customHeight="1" x14ac:dyDescent="0.25">
      <c r="A25" s="6">
        <f>+A24+1</f>
        <v>302</v>
      </c>
      <c r="B25" t="s">
        <v>1477</v>
      </c>
      <c r="D25" s="593">
        <f>+D24*D23</f>
        <v>-4495574.2146823853</v>
      </c>
      <c r="E25" s="593">
        <f>IF(OR('1-BaseTRR (RY27)'!$G$2=2019,'1-BaseTRR (RY27)'!$G$2=2020,'1-BaseTRR (RY27)'!$G$2=2021),+E24*E23,0)</f>
        <v>-6743361.3220235789</v>
      </c>
      <c r="F25" s="62" t="str">
        <f>"Line "&amp;A23&amp;" * Line "&amp;A24&amp;" (see Note 3)"</f>
        <v>Line 300 * Line 301 (see Note 3)</v>
      </c>
      <c r="G25" s="6">
        <f>A25</f>
        <v>302</v>
      </c>
    </row>
    <row r="26" spans="1:7" ht="18" customHeight="1" x14ac:dyDescent="0.25">
      <c r="A26" s="6"/>
      <c r="E26" s="17"/>
      <c r="F26" s="62"/>
    </row>
    <row r="27" spans="1:7" ht="18" customHeight="1" x14ac:dyDescent="0.25">
      <c r="A27" s="6">
        <f>+A25+1</f>
        <v>303</v>
      </c>
      <c r="D27" s="78" t="s">
        <v>1464</v>
      </c>
      <c r="E27" s="34">
        <f>ROUND(AVERAGE(D25:E25),0)</f>
        <v>-5619468</v>
      </c>
      <c r="F27" s="62" t="str">
        <f>CONCATENATE("Average of Line ",A25,", ",D21," and ",E21)</f>
        <v>Average of Line 302, Col 1 and Col 2</v>
      </c>
      <c r="G27" s="6">
        <f>A27</f>
        <v>303</v>
      </c>
    </row>
    <row r="28" spans="1:7" ht="18" customHeight="1" x14ac:dyDescent="0.25">
      <c r="F28" s="114"/>
    </row>
    <row r="29" spans="1:7" ht="18" customHeight="1" x14ac:dyDescent="0.25">
      <c r="B29" s="83" t="s">
        <v>1476</v>
      </c>
      <c r="C29" s="39"/>
      <c r="D29" s="39"/>
      <c r="E29" s="39"/>
      <c r="F29" s="422"/>
    </row>
    <row r="30" spans="1:7" ht="18" customHeight="1" x14ac:dyDescent="0.25">
      <c r="A30" s="6"/>
      <c r="D30" s="6" t="s">
        <v>532</v>
      </c>
      <c r="E30" s="6" t="s">
        <v>531</v>
      </c>
      <c r="F30" s="62"/>
      <c r="G30" s="6"/>
    </row>
    <row r="31" spans="1:7" ht="18" customHeight="1" x14ac:dyDescent="0.25">
      <c r="A31" s="6"/>
      <c r="D31" s="37" t="s">
        <v>1469</v>
      </c>
      <c r="E31" s="37" t="s">
        <v>658</v>
      </c>
      <c r="F31" s="37" t="s">
        <v>152</v>
      </c>
      <c r="G31" s="6"/>
    </row>
    <row r="32" spans="1:7" ht="18" customHeight="1" x14ac:dyDescent="0.25">
      <c r="A32" s="6">
        <v>400</v>
      </c>
      <c r="B32" t="s">
        <v>1475</v>
      </c>
      <c r="D32" s="64">
        <v>-7366110</v>
      </c>
      <c r="E32" s="66">
        <v>0</v>
      </c>
      <c r="F32" s="62" t="s">
        <v>1474</v>
      </c>
      <c r="G32" s="6">
        <f>A32</f>
        <v>400</v>
      </c>
    </row>
    <row r="33" spans="1:10" ht="18" customHeight="1" x14ac:dyDescent="0.25">
      <c r="A33" s="6"/>
      <c r="D33" s="78"/>
      <c r="E33" s="87"/>
      <c r="F33" s="62"/>
      <c r="G33" s="6"/>
    </row>
    <row r="34" spans="1:10" ht="18" customHeight="1" x14ac:dyDescent="0.25">
      <c r="A34" s="6">
        <f>+A32+1</f>
        <v>401</v>
      </c>
      <c r="D34" s="78" t="s">
        <v>1464</v>
      </c>
      <c r="E34" s="87">
        <f>ROUND(AVERAGE(D32:E32),0)</f>
        <v>-3683055</v>
      </c>
      <c r="F34" s="62" t="str">
        <f>CONCATENATE("Average of Line ",A32,"")</f>
        <v>Average of Line 400</v>
      </c>
      <c r="G34" s="6">
        <f>A34</f>
        <v>401</v>
      </c>
    </row>
    <row r="35" spans="1:10" ht="18" customHeight="1" x14ac:dyDescent="0.25">
      <c r="A35" s="6"/>
      <c r="D35" s="78"/>
      <c r="E35" s="87"/>
      <c r="F35" s="62"/>
      <c r="G35" s="6"/>
    </row>
    <row r="36" spans="1:10" ht="18" customHeight="1" x14ac:dyDescent="0.25">
      <c r="B36" s="83" t="s">
        <v>1473</v>
      </c>
      <c r="C36" s="39"/>
      <c r="D36" s="39"/>
      <c r="E36" s="39"/>
      <c r="F36" s="422"/>
    </row>
    <row r="37" spans="1:10" ht="18" customHeight="1" x14ac:dyDescent="0.25">
      <c r="B37" s="17"/>
      <c r="D37" s="6" t="s">
        <v>532</v>
      </c>
      <c r="E37" s="6" t="s">
        <v>531</v>
      </c>
      <c r="F37" s="114"/>
    </row>
    <row r="38" spans="1:10" ht="18" customHeight="1" x14ac:dyDescent="0.25">
      <c r="A38" s="6"/>
      <c r="D38" s="37" t="s">
        <v>1469</v>
      </c>
      <c r="E38" s="37" t="s">
        <v>658</v>
      </c>
      <c r="F38" s="37" t="s">
        <v>152</v>
      </c>
      <c r="G38" s="6"/>
    </row>
    <row r="39" spans="1:10" ht="18" customHeight="1" x14ac:dyDescent="0.25">
      <c r="A39" s="6">
        <v>500</v>
      </c>
      <c r="B39" t="s">
        <v>1405</v>
      </c>
      <c r="D39" s="64">
        <v>-203090530</v>
      </c>
      <c r="E39" s="66">
        <v>-674113891</v>
      </c>
      <c r="F39" s="261" t="s">
        <v>1472</v>
      </c>
      <c r="G39" s="6">
        <f>A39</f>
        <v>500</v>
      </c>
      <c r="J39" s="33"/>
    </row>
    <row r="40" spans="1:10" ht="18" customHeight="1" x14ac:dyDescent="0.25">
      <c r="A40" s="6">
        <f>+A39+1</f>
        <v>501</v>
      </c>
      <c r="B40" t="s">
        <v>1471</v>
      </c>
      <c r="D40" s="592">
        <f>'24-Allocators_RY27'!$C$56</f>
        <v>0.12650104953599195</v>
      </c>
      <c r="E40" s="592">
        <f>'24-Allocators_RY27'!$C$56</f>
        <v>0.12650104953599195</v>
      </c>
      <c r="F40" s="62" t="str">
        <f>CONCATENATE("24-Allocators, Line ",'24-Allocators_RY27'!A56)</f>
        <v>24-Allocators, Line 135</v>
      </c>
      <c r="G40" s="6">
        <f>A40</f>
        <v>501</v>
      </c>
      <c r="J40" s="33"/>
    </row>
    <row r="41" spans="1:10" ht="18" customHeight="1" x14ac:dyDescent="0.25">
      <c r="A41" s="6">
        <f>+A40+1</f>
        <v>502</v>
      </c>
      <c r="B41" t="s">
        <v>1465</v>
      </c>
      <c r="D41" s="591">
        <f>D39*D40</f>
        <v>-25691165.195820861</v>
      </c>
      <c r="E41" s="590">
        <f>+E40*E39</f>
        <v>-85276114.718291283</v>
      </c>
      <c r="F41" s="62" t="str">
        <f>"Line "&amp;A39&amp;" * Line "&amp;A40&amp;" (see Note 5)"</f>
        <v>Line 500 * Line 501 (see Note 5)</v>
      </c>
      <c r="G41" s="6">
        <f>A41</f>
        <v>502</v>
      </c>
      <c r="J41" s="33"/>
    </row>
    <row r="42" spans="1:10" ht="18" customHeight="1" x14ac:dyDescent="0.25">
      <c r="A42" s="6"/>
      <c r="D42" s="78"/>
      <c r="E42" s="87"/>
      <c r="F42" s="62"/>
      <c r="G42" s="6"/>
      <c r="J42" s="47"/>
    </row>
    <row r="43" spans="1:10" ht="18" customHeight="1" x14ac:dyDescent="0.25">
      <c r="A43" s="6">
        <f>+A41+1</f>
        <v>503</v>
      </c>
      <c r="D43" s="78" t="s">
        <v>1464</v>
      </c>
      <c r="E43" s="87">
        <f>ROUND(AVERAGE(D41:E41),0)</f>
        <v>-55483640</v>
      </c>
      <c r="F43" s="62" t="str">
        <f>CONCATENATE("Average of Line ",A41,", ",D37," and ",E37)</f>
        <v>Average of Line 502, Col 1 and Col 2</v>
      </c>
      <c r="G43" s="6">
        <f>A43</f>
        <v>503</v>
      </c>
    </row>
    <row r="44" spans="1:10" ht="18" customHeight="1" x14ac:dyDescent="0.25">
      <c r="A44" s="6"/>
      <c r="D44" s="78"/>
      <c r="E44" s="87"/>
      <c r="F44" s="62"/>
      <c r="G44" s="6"/>
    </row>
    <row r="45" spans="1:10" ht="18" customHeight="1" x14ac:dyDescent="0.25">
      <c r="B45" s="83" t="s">
        <v>1470</v>
      </c>
      <c r="C45" s="39"/>
      <c r="D45" s="39"/>
      <c r="E45" s="39"/>
      <c r="F45" s="422"/>
    </row>
    <row r="46" spans="1:10" ht="18" customHeight="1" x14ac:dyDescent="0.25">
      <c r="B46" s="17"/>
      <c r="D46" s="6" t="s">
        <v>532</v>
      </c>
      <c r="E46" s="6" t="s">
        <v>531</v>
      </c>
      <c r="F46" s="114"/>
    </row>
    <row r="47" spans="1:10" ht="18" customHeight="1" x14ac:dyDescent="0.25">
      <c r="B47" s="17"/>
      <c r="D47" s="37" t="s">
        <v>1469</v>
      </c>
      <c r="E47" s="37" t="s">
        <v>658</v>
      </c>
      <c r="F47" s="37" t="s">
        <v>152</v>
      </c>
    </row>
    <row r="48" spans="1:10" ht="18" customHeight="1" x14ac:dyDescent="0.25">
      <c r="A48" s="6">
        <v>600</v>
      </c>
      <c r="B48" t="s">
        <v>1468</v>
      </c>
      <c r="D48" s="179">
        <v>-2148189</v>
      </c>
      <c r="E48" s="179">
        <v>-581360</v>
      </c>
      <c r="F48" s="261" t="s">
        <v>1467</v>
      </c>
      <c r="G48" s="6">
        <f>A48</f>
        <v>600</v>
      </c>
    </row>
    <row r="49" spans="1:7" ht="18" customHeight="1" x14ac:dyDescent="0.25">
      <c r="A49" s="6">
        <f>+A48+1</f>
        <v>601</v>
      </c>
      <c r="B49" t="s">
        <v>1466</v>
      </c>
      <c r="D49" s="592">
        <f>'24-Allocators_RY27'!$C$24</f>
        <v>0.10315395473773568</v>
      </c>
      <c r="E49" s="592">
        <f>'24-Allocators_RY27'!$C$24</f>
        <v>0.10315395473773568</v>
      </c>
      <c r="F49" s="62" t="str">
        <f>CONCATENATE("24-Allocators, Line ",'24-Allocators_RY27'!A24)</f>
        <v>24-Allocators, Line 113</v>
      </c>
      <c r="G49" s="6">
        <f>A49</f>
        <v>601</v>
      </c>
    </row>
    <row r="50" spans="1:7" ht="18" customHeight="1" x14ac:dyDescent="0.25">
      <c r="A50" s="6">
        <f>+A49+1</f>
        <v>602</v>
      </c>
      <c r="B50" t="s">
        <v>1465</v>
      </c>
      <c r="D50" s="591">
        <f>D48*D49</f>
        <v>-221594.19087410168</v>
      </c>
      <c r="E50" s="590">
        <f>+E49*E48</f>
        <v>-59969.583126330021</v>
      </c>
      <c r="F50" s="62" t="str">
        <f>"Line "&amp;A48&amp;" * Line "&amp;A49&amp;" (see Note 6)"</f>
        <v>Line 600 * Line 601 (see Note 6)</v>
      </c>
      <c r="G50" s="6">
        <f>A50</f>
        <v>602</v>
      </c>
    </row>
    <row r="51" spans="1:7" ht="18" customHeight="1" x14ac:dyDescent="0.25">
      <c r="A51" s="6"/>
      <c r="D51" s="78"/>
      <c r="E51" s="87"/>
      <c r="F51" s="62"/>
      <c r="G51" s="6"/>
    </row>
    <row r="52" spans="1:7" x14ac:dyDescent="0.25">
      <c r="A52" s="6">
        <f>+A50+1</f>
        <v>603</v>
      </c>
      <c r="D52" s="78" t="s">
        <v>1464</v>
      </c>
      <c r="E52" s="87">
        <f>ROUND(AVERAGE(D50:E50),0)</f>
        <v>-140782</v>
      </c>
      <c r="F52" s="62" t="str">
        <f>CONCATENATE("Average of Line ",A50,", ",D46," and ",E46)</f>
        <v>Average of Line 602, Col 1 and Col 2</v>
      </c>
      <c r="G52" s="6">
        <f>A52</f>
        <v>603</v>
      </c>
    </row>
    <row r="53" spans="1:7" x14ac:dyDescent="0.25">
      <c r="A53" s="6"/>
      <c r="D53" s="78"/>
      <c r="E53" s="87"/>
      <c r="F53" s="62"/>
      <c r="G53" s="6"/>
    </row>
    <row r="54" spans="1:7" x14ac:dyDescent="0.25">
      <c r="A54" s="6"/>
      <c r="D54" s="78"/>
      <c r="E54" s="87"/>
      <c r="F54" s="62"/>
      <c r="G54" s="6"/>
    </row>
    <row r="55" spans="1:7" ht="15" customHeight="1" x14ac:dyDescent="0.25">
      <c r="B55" s="589" t="s">
        <v>1463</v>
      </c>
      <c r="C55" s="589"/>
      <c r="D55" s="589"/>
      <c r="E55" s="589"/>
      <c r="F55" s="589"/>
    </row>
    <row r="56" spans="1:7" x14ac:dyDescent="0.25">
      <c r="B56" s="589"/>
      <c r="C56" s="589"/>
      <c r="D56" s="589"/>
      <c r="E56" s="589"/>
      <c r="F56" s="589"/>
    </row>
    <row r="57" spans="1:7" x14ac:dyDescent="0.25">
      <c r="B57" s="487"/>
      <c r="C57" s="487"/>
      <c r="D57" s="487"/>
      <c r="E57" s="487"/>
      <c r="F57" s="487"/>
    </row>
    <row r="58" spans="1:7" ht="15" customHeight="1" x14ac:dyDescent="0.25">
      <c r="B58" s="105" t="s">
        <v>1462</v>
      </c>
      <c r="C58" s="105"/>
      <c r="D58" s="105"/>
      <c r="E58" s="105"/>
      <c r="F58" s="105"/>
    </row>
    <row r="59" spans="1:7" x14ac:dyDescent="0.25">
      <c r="B59" s="105"/>
      <c r="C59" s="105"/>
      <c r="D59" s="105"/>
      <c r="E59" s="105"/>
      <c r="F59" s="105"/>
    </row>
    <row r="60" spans="1:7" x14ac:dyDescent="0.25">
      <c r="B60" s="105"/>
      <c r="C60" s="105"/>
      <c r="D60" s="105"/>
      <c r="E60" s="105"/>
      <c r="F60" s="105"/>
    </row>
    <row r="61" spans="1:7" x14ac:dyDescent="0.25">
      <c r="B61" s="487"/>
      <c r="C61" s="487"/>
      <c r="D61" s="487"/>
      <c r="E61" s="487"/>
      <c r="F61" s="487"/>
    </row>
    <row r="62" spans="1:7" ht="15" customHeight="1" x14ac:dyDescent="0.25">
      <c r="B62" s="588" t="s">
        <v>1461</v>
      </c>
      <c r="C62" s="588"/>
      <c r="D62" s="588"/>
      <c r="E62" s="588"/>
      <c r="F62" s="588"/>
    </row>
    <row r="63" spans="1:7" x14ac:dyDescent="0.25">
      <c r="B63" s="588"/>
      <c r="C63" s="588"/>
      <c r="D63" s="588"/>
      <c r="E63" s="588"/>
      <c r="F63" s="588"/>
    </row>
    <row r="64" spans="1:7" x14ac:dyDescent="0.25">
      <c r="B64" s="588"/>
      <c r="C64" s="588"/>
      <c r="D64" s="588"/>
      <c r="E64" s="588"/>
      <c r="F64" s="588"/>
    </row>
    <row r="65" spans="2:6" x14ac:dyDescent="0.25">
      <c r="B65" s="588"/>
      <c r="C65" s="588"/>
      <c r="D65" s="588"/>
      <c r="E65" s="588"/>
      <c r="F65" s="588"/>
    </row>
    <row r="66" spans="2:6" x14ac:dyDescent="0.25">
      <c r="B66" s="43"/>
      <c r="C66" s="43"/>
      <c r="D66" s="43"/>
      <c r="E66" s="43"/>
      <c r="F66" s="43"/>
    </row>
    <row r="67" spans="2:6" ht="15" customHeight="1" x14ac:dyDescent="0.25">
      <c r="B67" s="105" t="s">
        <v>1460</v>
      </c>
      <c r="C67" s="105"/>
      <c r="D67" s="105"/>
      <c r="E67" s="105"/>
      <c r="F67" s="105"/>
    </row>
    <row r="68" spans="2:6" x14ac:dyDescent="0.25">
      <c r="B68" s="105"/>
      <c r="C68" s="105"/>
      <c r="D68" s="105"/>
      <c r="E68" s="105"/>
      <c r="F68" s="105"/>
    </row>
    <row r="69" spans="2:6" x14ac:dyDescent="0.25">
      <c r="B69" s="105"/>
      <c r="C69" s="105"/>
      <c r="D69" s="105"/>
      <c r="E69" s="105"/>
      <c r="F69" s="105"/>
    </row>
    <row r="70" spans="2:6" x14ac:dyDescent="0.25">
      <c r="B70" s="105"/>
      <c r="C70" s="105"/>
      <c r="D70" s="105"/>
      <c r="E70" s="105"/>
      <c r="F70" s="105"/>
    </row>
    <row r="71" spans="2:6" x14ac:dyDescent="0.25">
      <c r="B71" s="43"/>
      <c r="C71" s="43"/>
      <c r="D71" s="43"/>
      <c r="E71" s="43"/>
      <c r="F71" s="43"/>
    </row>
    <row r="72" spans="2:6" ht="15" customHeight="1" x14ac:dyDescent="0.25">
      <c r="B72" s="105" t="s">
        <v>1459</v>
      </c>
      <c r="C72" s="105"/>
      <c r="D72" s="105"/>
      <c r="E72" s="105"/>
      <c r="F72" s="105"/>
    </row>
    <row r="73" spans="2:6" x14ac:dyDescent="0.25">
      <c r="B73" s="105"/>
      <c r="C73" s="105"/>
      <c r="D73" s="105"/>
      <c r="E73" s="105"/>
      <c r="F73" s="105"/>
    </row>
    <row r="74" spans="2:6" x14ac:dyDescent="0.25">
      <c r="B74" s="105"/>
      <c r="C74" s="105"/>
      <c r="D74" s="105"/>
      <c r="E74" s="105"/>
      <c r="F74" s="105"/>
    </row>
    <row r="160" spans="10:10" x14ac:dyDescent="0.25">
      <c r="J160">
        <f>E160-D160</f>
        <v>0</v>
      </c>
    </row>
  </sheetData>
  <mergeCells count="5">
    <mergeCell ref="B55:F56"/>
    <mergeCell ref="B67:F70"/>
    <mergeCell ref="B72:F74"/>
    <mergeCell ref="B58:F60"/>
    <mergeCell ref="B62:F65"/>
  </mergeCells>
  <printOptions horizontalCentered="1"/>
  <pageMargins left="1" right="1" top="1" bottom="1" header="0.5" footer="0.5"/>
  <pageSetup scale="33"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9BCEA-7CF7-4435-884D-D7C46B62C46E}">
  <sheetPr>
    <tabColor rgb="FFC00000"/>
    <pageSetUpPr fitToPage="1"/>
  </sheetPr>
  <dimension ref="A1:J74"/>
  <sheetViews>
    <sheetView workbookViewId="0">
      <selection activeCell="Q114" sqref="Q114"/>
    </sheetView>
  </sheetViews>
  <sheetFormatPr defaultColWidth="9.140625" defaultRowHeight="15" x14ac:dyDescent="0.25"/>
  <cols>
    <col min="1" max="1" width="6.7109375" bestFit="1" customWidth="1"/>
    <col min="2" max="2" width="47.140625" customWidth="1"/>
    <col min="3" max="3" width="4.42578125" customWidth="1"/>
    <col min="4" max="4" width="22.7109375" customWidth="1"/>
    <col min="5" max="5" width="21.42578125" customWidth="1"/>
    <col min="6" max="6" width="57.28515625" bestFit="1" customWidth="1"/>
    <col min="7" max="7" width="7" bestFit="1" customWidth="1"/>
    <col min="8" max="9" width="9.140625" customWidth="1"/>
    <col min="10" max="10" width="13.42578125" customWidth="1"/>
    <col min="11" max="11" width="25.140625" customWidth="1"/>
  </cols>
  <sheetData>
    <row r="1" spans="1:10" x14ac:dyDescent="0.25">
      <c r="B1" s="17" t="s">
        <v>35</v>
      </c>
      <c r="F1" s="78" t="s">
        <v>470</v>
      </c>
    </row>
    <row r="2" spans="1:10" x14ac:dyDescent="0.25">
      <c r="B2" s="250" t="s">
        <v>318</v>
      </c>
      <c r="F2" s="78"/>
    </row>
    <row r="3" spans="1:10" x14ac:dyDescent="0.25">
      <c r="B3" s="268"/>
      <c r="D3" s="6" t="s">
        <v>532</v>
      </c>
      <c r="E3" s="6" t="s">
        <v>531</v>
      </c>
      <c r="F3" s="37" t="s">
        <v>152</v>
      </c>
    </row>
    <row r="4" spans="1:10" x14ac:dyDescent="0.25">
      <c r="A4" s="37" t="s">
        <v>100</v>
      </c>
      <c r="B4" s="83" t="s">
        <v>1492</v>
      </c>
      <c r="C4" s="39"/>
      <c r="D4" s="39"/>
      <c r="E4" s="39"/>
      <c r="F4" s="39"/>
      <c r="G4" s="37" t="s">
        <v>100</v>
      </c>
    </row>
    <row r="5" spans="1:10" x14ac:dyDescent="0.25">
      <c r="A5" s="6">
        <v>100</v>
      </c>
      <c r="B5" s="62" t="s">
        <v>1491</v>
      </c>
      <c r="E5" s="34">
        <v>-96615214</v>
      </c>
      <c r="F5" s="62" t="s">
        <v>1490</v>
      </c>
      <c r="G5" s="6">
        <v>100</v>
      </c>
    </row>
    <row r="6" spans="1:10" x14ac:dyDescent="0.25">
      <c r="A6" s="6">
        <v>101</v>
      </c>
      <c r="B6" s="62" t="s">
        <v>1489</v>
      </c>
      <c r="E6" s="34">
        <v>-125291172.50674115</v>
      </c>
      <c r="F6" s="62" t="s">
        <v>1488</v>
      </c>
      <c r="G6" s="6">
        <v>101</v>
      </c>
    </row>
    <row r="7" spans="1:10" x14ac:dyDescent="0.25">
      <c r="B7" s="268"/>
    </row>
    <row r="8" spans="1:10" x14ac:dyDescent="0.25">
      <c r="B8" s="83" t="s">
        <v>1487</v>
      </c>
      <c r="C8" s="39"/>
      <c r="D8" s="39"/>
      <c r="E8" s="39"/>
      <c r="F8" s="39"/>
    </row>
    <row r="9" spans="1:10" x14ac:dyDescent="0.25">
      <c r="D9" s="37" t="s">
        <v>532</v>
      </c>
      <c r="E9" s="37" t="s">
        <v>531</v>
      </c>
      <c r="F9" s="114"/>
    </row>
    <row r="10" spans="1:10" ht="24" customHeight="1" x14ac:dyDescent="0.25">
      <c r="A10" s="37" t="s">
        <v>100</v>
      </c>
      <c r="B10" s="37" t="s">
        <v>73</v>
      </c>
      <c r="C10" s="37"/>
      <c r="D10" s="96" t="s">
        <v>1486</v>
      </c>
      <c r="E10" s="37" t="s">
        <v>1485</v>
      </c>
      <c r="F10" s="37" t="s">
        <v>152</v>
      </c>
      <c r="G10" s="37" t="s">
        <v>100</v>
      </c>
    </row>
    <row r="11" spans="1:10" ht="18" customHeight="1" x14ac:dyDescent="0.25">
      <c r="A11" s="6">
        <v>200</v>
      </c>
      <c r="B11" t="s">
        <v>1484</v>
      </c>
      <c r="D11" s="66">
        <v>-337183744.5</v>
      </c>
      <c r="E11" s="66">
        <v>-361396927.81</v>
      </c>
      <c r="F11" s="261" t="s">
        <v>93</v>
      </c>
      <c r="G11" s="6">
        <v>200</v>
      </c>
    </row>
    <row r="12" spans="1:10" ht="18" customHeight="1" x14ac:dyDescent="0.25">
      <c r="A12" s="6">
        <v>201</v>
      </c>
      <c r="B12" t="s">
        <v>1483</v>
      </c>
      <c r="D12" s="35">
        <v>45700000</v>
      </c>
      <c r="E12" s="35">
        <v>45700000</v>
      </c>
      <c r="F12" s="261" t="s">
        <v>249</v>
      </c>
      <c r="G12" s="6">
        <v>201</v>
      </c>
    </row>
    <row r="13" spans="1:10" ht="18" customHeight="1" x14ac:dyDescent="0.25">
      <c r="A13" s="6">
        <v>202</v>
      </c>
      <c r="B13" t="s">
        <v>1482</v>
      </c>
      <c r="D13" s="36">
        <v>-291483744.5</v>
      </c>
      <c r="E13" s="36">
        <v>-315696927.81</v>
      </c>
      <c r="F13" s="62" t="s">
        <v>1506</v>
      </c>
      <c r="G13" s="6">
        <v>202</v>
      </c>
      <c r="J13" s="47"/>
    </row>
    <row r="14" spans="1:10" ht="18" customHeight="1" x14ac:dyDescent="0.25">
      <c r="A14" s="6">
        <v>203</v>
      </c>
      <c r="B14" t="s">
        <v>1466</v>
      </c>
      <c r="D14" s="68">
        <v>0.10327848903946341</v>
      </c>
      <c r="E14" s="68">
        <v>0.10327848903946341</v>
      </c>
      <c r="F14" s="62" t="s">
        <v>1495</v>
      </c>
      <c r="G14" s="6">
        <v>203</v>
      </c>
    </row>
    <row r="15" spans="1:10" ht="18" customHeight="1" x14ac:dyDescent="0.25">
      <c r="A15" s="6">
        <v>204</v>
      </c>
      <c r="B15" s="17" t="s">
        <v>1481</v>
      </c>
      <c r="C15" s="17"/>
      <c r="D15" s="34">
        <v>-30104001</v>
      </c>
      <c r="E15" s="34">
        <v>-32604702</v>
      </c>
      <c r="F15" s="62" t="s">
        <v>1505</v>
      </c>
      <c r="G15" s="6">
        <v>204</v>
      </c>
    </row>
    <row r="16" spans="1:10" ht="18" customHeight="1" x14ac:dyDescent="0.25">
      <c r="A16" s="6"/>
      <c r="D16" s="88"/>
      <c r="E16" s="88"/>
      <c r="F16" s="62"/>
      <c r="G16" s="6"/>
    </row>
    <row r="17" spans="1:7" ht="18" customHeight="1" x14ac:dyDescent="0.25">
      <c r="A17" s="6"/>
      <c r="F17" s="62"/>
      <c r="G17" s="6"/>
    </row>
    <row r="18" spans="1:7" ht="18" customHeight="1" x14ac:dyDescent="0.25">
      <c r="A18" s="6">
        <v>205</v>
      </c>
      <c r="D18" s="78" t="s">
        <v>1464</v>
      </c>
      <c r="E18" s="34">
        <v>-31354352</v>
      </c>
      <c r="F18" s="62" t="s">
        <v>1504</v>
      </c>
      <c r="G18" s="6">
        <v>205</v>
      </c>
    </row>
    <row r="19" spans="1:7" ht="18" customHeight="1" x14ac:dyDescent="0.25">
      <c r="A19" s="6"/>
      <c r="D19" s="78"/>
      <c r="E19" s="95"/>
      <c r="F19" s="114"/>
      <c r="G19" s="6"/>
    </row>
    <row r="20" spans="1:7" ht="18" customHeight="1" x14ac:dyDescent="0.25">
      <c r="B20" s="83" t="s">
        <v>1480</v>
      </c>
      <c r="C20" s="39"/>
      <c r="D20" s="39"/>
      <c r="E20" s="39"/>
      <c r="F20" s="422"/>
    </row>
    <row r="21" spans="1:7" ht="18" customHeight="1" x14ac:dyDescent="0.25">
      <c r="B21" s="17"/>
      <c r="D21" s="6" t="s">
        <v>532</v>
      </c>
      <c r="E21" s="6" t="s">
        <v>531</v>
      </c>
      <c r="F21" s="114"/>
    </row>
    <row r="22" spans="1:7" ht="18" customHeight="1" x14ac:dyDescent="0.25">
      <c r="D22" s="37" t="s">
        <v>1469</v>
      </c>
      <c r="E22" s="37" t="s">
        <v>658</v>
      </c>
      <c r="F22" s="37" t="s">
        <v>152</v>
      </c>
    </row>
    <row r="23" spans="1:7" ht="18" customHeight="1" x14ac:dyDescent="0.25">
      <c r="A23" s="6">
        <v>300</v>
      </c>
      <c r="B23" t="s">
        <v>1479</v>
      </c>
      <c r="D23" s="36">
        <v>-27832634.530000001</v>
      </c>
      <c r="E23" s="66">
        <v>-41748951.795000002</v>
      </c>
      <c r="F23" s="594" t="s">
        <v>1503</v>
      </c>
      <c r="G23" s="6">
        <v>300</v>
      </c>
    </row>
    <row r="24" spans="1:7" ht="18" customHeight="1" x14ac:dyDescent="0.25">
      <c r="A24" s="6">
        <v>301</v>
      </c>
      <c r="B24" t="s">
        <v>1478</v>
      </c>
      <c r="D24" s="65">
        <v>0.16303308552822116</v>
      </c>
      <c r="E24" s="65">
        <v>0.16303308552822116</v>
      </c>
      <c r="F24" s="62" t="s">
        <v>1502</v>
      </c>
      <c r="G24" s="6">
        <v>301</v>
      </c>
    </row>
    <row r="25" spans="1:7" ht="18" customHeight="1" x14ac:dyDescent="0.25">
      <c r="A25" s="6">
        <v>302</v>
      </c>
      <c r="B25" t="s">
        <v>1477</v>
      </c>
      <c r="D25" s="593">
        <v>-4537640.2858052114</v>
      </c>
      <c r="E25" s="593">
        <v>-6806460.4287078176</v>
      </c>
      <c r="F25" s="62" t="s">
        <v>1501</v>
      </c>
      <c r="G25" s="6">
        <v>302</v>
      </c>
    </row>
    <row r="26" spans="1:7" ht="18" customHeight="1" x14ac:dyDescent="0.25">
      <c r="A26" s="6"/>
      <c r="E26" s="17"/>
      <c r="F26" s="62"/>
    </row>
    <row r="27" spans="1:7" ht="18" customHeight="1" x14ac:dyDescent="0.25">
      <c r="A27" s="6">
        <v>303</v>
      </c>
      <c r="D27" s="78" t="s">
        <v>1464</v>
      </c>
      <c r="E27" s="34">
        <v>-5672050</v>
      </c>
      <c r="F27" s="62" t="s">
        <v>1500</v>
      </c>
      <c r="G27" s="6">
        <v>303</v>
      </c>
    </row>
    <row r="28" spans="1:7" ht="18" customHeight="1" x14ac:dyDescent="0.25">
      <c r="F28" s="114"/>
    </row>
    <row r="29" spans="1:7" ht="18" customHeight="1" x14ac:dyDescent="0.25">
      <c r="B29" s="83" t="s">
        <v>1476</v>
      </c>
      <c r="C29" s="39"/>
      <c r="D29" s="39"/>
      <c r="E29" s="39"/>
      <c r="F29" s="422"/>
    </row>
    <row r="30" spans="1:7" ht="18" customHeight="1" x14ac:dyDescent="0.25">
      <c r="A30" s="6"/>
      <c r="D30" s="6" t="s">
        <v>532</v>
      </c>
      <c r="E30" s="6" t="s">
        <v>531</v>
      </c>
      <c r="F30" s="62"/>
      <c r="G30" s="6"/>
    </row>
    <row r="31" spans="1:7" ht="18" customHeight="1" x14ac:dyDescent="0.25">
      <c r="A31" s="6"/>
      <c r="D31" s="37" t="s">
        <v>1469</v>
      </c>
      <c r="E31" s="37" t="s">
        <v>658</v>
      </c>
      <c r="F31" s="37" t="s">
        <v>152</v>
      </c>
      <c r="G31" s="6"/>
    </row>
    <row r="32" spans="1:7" ht="18" customHeight="1" x14ac:dyDescent="0.25">
      <c r="A32" s="6">
        <v>400</v>
      </c>
      <c r="B32" t="s">
        <v>1475</v>
      </c>
      <c r="D32" s="64">
        <v>-7366110</v>
      </c>
      <c r="E32" s="66">
        <v>0</v>
      </c>
      <c r="F32" s="62" t="s">
        <v>1474</v>
      </c>
      <c r="G32" s="6">
        <v>400</v>
      </c>
    </row>
    <row r="33" spans="1:10" ht="18" customHeight="1" x14ac:dyDescent="0.25">
      <c r="A33" s="6"/>
      <c r="D33" s="78"/>
      <c r="E33" s="87"/>
      <c r="F33" s="62"/>
      <c r="G33" s="6"/>
    </row>
    <row r="34" spans="1:10" ht="18" customHeight="1" x14ac:dyDescent="0.25">
      <c r="A34" s="6">
        <v>401</v>
      </c>
      <c r="D34" s="78" t="s">
        <v>1464</v>
      </c>
      <c r="E34" s="87">
        <v>-3683055</v>
      </c>
      <c r="F34" s="62" t="s">
        <v>1499</v>
      </c>
      <c r="G34" s="6">
        <v>401</v>
      </c>
    </row>
    <row r="35" spans="1:10" ht="18" customHeight="1" x14ac:dyDescent="0.25">
      <c r="A35" s="6"/>
      <c r="D35" s="78"/>
      <c r="E35" s="87"/>
      <c r="F35" s="62"/>
      <c r="G35" s="6"/>
    </row>
    <row r="36" spans="1:10" ht="18" customHeight="1" x14ac:dyDescent="0.25">
      <c r="B36" s="83" t="s">
        <v>1473</v>
      </c>
      <c r="C36" s="39"/>
      <c r="D36" s="39"/>
      <c r="E36" s="39"/>
      <c r="F36" s="422"/>
    </row>
    <row r="37" spans="1:10" ht="18" customHeight="1" x14ac:dyDescent="0.25">
      <c r="B37" s="17"/>
      <c r="D37" s="6" t="s">
        <v>532</v>
      </c>
      <c r="E37" s="6" t="s">
        <v>531</v>
      </c>
      <c r="F37" s="114"/>
    </row>
    <row r="38" spans="1:10" ht="18" customHeight="1" x14ac:dyDescent="0.25">
      <c r="A38" s="6"/>
      <c r="D38" s="37" t="s">
        <v>1469</v>
      </c>
      <c r="E38" s="37" t="s">
        <v>658</v>
      </c>
      <c r="F38" s="37" t="s">
        <v>152</v>
      </c>
      <c r="G38" s="6"/>
    </row>
    <row r="39" spans="1:10" ht="18" customHeight="1" x14ac:dyDescent="0.25">
      <c r="A39" s="6">
        <v>500</v>
      </c>
      <c r="B39" t="s">
        <v>1405</v>
      </c>
      <c r="D39" s="64">
        <v>-203090530</v>
      </c>
      <c r="E39" s="66">
        <v>-674113891</v>
      </c>
      <c r="F39" s="261" t="s">
        <v>1472</v>
      </c>
      <c r="G39" s="6">
        <v>500</v>
      </c>
      <c r="J39" s="33"/>
    </row>
    <row r="40" spans="1:10" ht="18" customHeight="1" x14ac:dyDescent="0.25">
      <c r="A40" s="6">
        <v>501</v>
      </c>
      <c r="B40" t="s">
        <v>1471</v>
      </c>
      <c r="D40" s="592">
        <v>0.12718032763496651</v>
      </c>
      <c r="E40" s="592">
        <v>0.12718032763496651</v>
      </c>
      <c r="F40" s="62" t="s">
        <v>1498</v>
      </c>
      <c r="G40" s="6">
        <v>501</v>
      </c>
      <c r="J40" s="33"/>
    </row>
    <row r="41" spans="1:10" ht="18" customHeight="1" x14ac:dyDescent="0.25">
      <c r="A41" s="6">
        <v>502</v>
      </c>
      <c r="B41" t="s">
        <v>1465</v>
      </c>
      <c r="D41" s="591">
        <v>-25829120.144958995</v>
      </c>
      <c r="E41" s="590">
        <v>-85734025.520662099</v>
      </c>
      <c r="F41" s="62" t="s">
        <v>1497</v>
      </c>
      <c r="G41" s="6">
        <v>502</v>
      </c>
      <c r="J41" s="33"/>
    </row>
    <row r="42" spans="1:10" ht="18" customHeight="1" x14ac:dyDescent="0.25">
      <c r="A42" s="6"/>
      <c r="D42" s="78"/>
      <c r="E42" s="87"/>
      <c r="F42" s="62"/>
      <c r="G42" s="6"/>
      <c r="J42" s="47"/>
    </row>
    <row r="43" spans="1:10" ht="18" customHeight="1" x14ac:dyDescent="0.25">
      <c r="A43" s="6">
        <v>503</v>
      </c>
      <c r="D43" s="78" t="s">
        <v>1464</v>
      </c>
      <c r="E43" s="87">
        <v>-55781573</v>
      </c>
      <c r="F43" s="62" t="s">
        <v>1496</v>
      </c>
      <c r="G43" s="6">
        <v>503</v>
      </c>
    </row>
    <row r="44" spans="1:10" ht="18" customHeight="1" x14ac:dyDescent="0.25">
      <c r="A44" s="6"/>
      <c r="D44" s="78"/>
      <c r="E44" s="87"/>
      <c r="F44" s="62"/>
      <c r="G44" s="6"/>
    </row>
    <row r="45" spans="1:10" ht="18" customHeight="1" x14ac:dyDescent="0.25">
      <c r="B45" s="83" t="s">
        <v>1470</v>
      </c>
      <c r="C45" s="39"/>
      <c r="D45" s="39"/>
      <c r="E45" s="39"/>
      <c r="F45" s="422"/>
    </row>
    <row r="46" spans="1:10" ht="18" customHeight="1" x14ac:dyDescent="0.25">
      <c r="B46" s="17"/>
      <c r="D46" s="6" t="s">
        <v>532</v>
      </c>
      <c r="E46" s="6" t="s">
        <v>531</v>
      </c>
      <c r="F46" s="114"/>
    </row>
    <row r="47" spans="1:10" ht="18" customHeight="1" x14ac:dyDescent="0.25">
      <c r="B47" s="17"/>
      <c r="D47" s="37" t="s">
        <v>1469</v>
      </c>
      <c r="E47" s="37" t="s">
        <v>658</v>
      </c>
      <c r="F47" s="37" t="s">
        <v>152</v>
      </c>
    </row>
    <row r="48" spans="1:10" ht="18" customHeight="1" x14ac:dyDescent="0.25">
      <c r="A48" s="6">
        <v>600</v>
      </c>
      <c r="B48" t="s">
        <v>1468</v>
      </c>
      <c r="D48" s="64">
        <v>-991333</v>
      </c>
      <c r="E48" s="66">
        <v>-1413504</v>
      </c>
      <c r="F48" s="261" t="s">
        <v>1467</v>
      </c>
      <c r="G48" s="6">
        <v>600</v>
      </c>
    </row>
    <row r="49" spans="1:7" ht="18" customHeight="1" x14ac:dyDescent="0.25">
      <c r="A49" s="6">
        <v>601</v>
      </c>
      <c r="B49" t="s">
        <v>1466</v>
      </c>
      <c r="D49" s="592">
        <v>0.10327848903946341</v>
      </c>
      <c r="E49" s="592">
        <v>0.10327848903946341</v>
      </c>
      <c r="F49" s="62" t="s">
        <v>1495</v>
      </c>
      <c r="G49" s="6">
        <v>601</v>
      </c>
    </row>
    <row r="50" spans="1:7" ht="18" customHeight="1" x14ac:dyDescent="0.25">
      <c r="A50" s="6">
        <v>602</v>
      </c>
      <c r="B50" t="s">
        <v>1465</v>
      </c>
      <c r="D50" s="591">
        <v>-102383.37437495838</v>
      </c>
      <c r="E50" s="590">
        <v>-145984.55737123769</v>
      </c>
      <c r="F50" s="62" t="s">
        <v>1494</v>
      </c>
      <c r="G50" s="6">
        <v>602</v>
      </c>
    </row>
    <row r="51" spans="1:7" ht="18" customHeight="1" x14ac:dyDescent="0.25">
      <c r="A51" s="6"/>
      <c r="D51" s="78"/>
      <c r="E51" s="87"/>
      <c r="F51" s="62"/>
      <c r="G51" s="6"/>
    </row>
    <row r="52" spans="1:7" x14ac:dyDescent="0.25">
      <c r="A52" s="6">
        <v>603</v>
      </c>
      <c r="D52" s="78" t="s">
        <v>1464</v>
      </c>
      <c r="E52" s="87">
        <v>-124184</v>
      </c>
      <c r="F52" s="62" t="s">
        <v>1493</v>
      </c>
      <c r="G52" s="6">
        <v>603</v>
      </c>
    </row>
    <row r="53" spans="1:7" x14ac:dyDescent="0.25">
      <c r="A53" s="6"/>
      <c r="D53" s="78"/>
      <c r="E53" s="87"/>
      <c r="F53" s="62"/>
      <c r="G53" s="6"/>
    </row>
    <row r="54" spans="1:7" x14ac:dyDescent="0.25">
      <c r="A54" s="6"/>
      <c r="D54" s="78"/>
      <c r="E54" s="87"/>
      <c r="F54" s="62"/>
      <c r="G54" s="6"/>
    </row>
    <row r="55" spans="1:7" ht="15" customHeight="1" x14ac:dyDescent="0.25">
      <c r="B55" s="589" t="s">
        <v>1463</v>
      </c>
      <c r="C55" s="589"/>
      <c r="D55" s="589"/>
      <c r="E55" s="589"/>
      <c r="F55" s="589"/>
    </row>
    <row r="56" spans="1:7" x14ac:dyDescent="0.25">
      <c r="B56" s="589"/>
      <c r="C56" s="589"/>
      <c r="D56" s="589"/>
      <c r="E56" s="589"/>
      <c r="F56" s="589"/>
    </row>
    <row r="57" spans="1:7" x14ac:dyDescent="0.25">
      <c r="B57" s="487"/>
      <c r="C57" s="487"/>
      <c r="D57" s="487"/>
      <c r="E57" s="487"/>
      <c r="F57" s="487"/>
    </row>
    <row r="58" spans="1:7" ht="15" customHeight="1" x14ac:dyDescent="0.25">
      <c r="B58" s="105" t="s">
        <v>1462</v>
      </c>
      <c r="C58" s="105"/>
      <c r="D58" s="105"/>
      <c r="E58" s="105"/>
      <c r="F58" s="105"/>
    </row>
    <row r="59" spans="1:7" x14ac:dyDescent="0.25">
      <c r="B59" s="105"/>
      <c r="C59" s="105"/>
      <c r="D59" s="105"/>
      <c r="E59" s="105"/>
      <c r="F59" s="105"/>
    </row>
    <row r="60" spans="1:7" x14ac:dyDescent="0.25">
      <c r="B60" s="105"/>
      <c r="C60" s="105"/>
      <c r="D60" s="105"/>
      <c r="E60" s="105"/>
      <c r="F60" s="105"/>
    </row>
    <row r="61" spans="1:7" x14ac:dyDescent="0.25">
      <c r="B61" s="487"/>
      <c r="C61" s="487"/>
      <c r="D61" s="487"/>
      <c r="E61" s="487"/>
      <c r="F61" s="487"/>
    </row>
    <row r="62" spans="1:7" ht="15" customHeight="1" x14ac:dyDescent="0.25">
      <c r="B62" s="588" t="s">
        <v>1461</v>
      </c>
      <c r="C62" s="588"/>
      <c r="D62" s="588"/>
      <c r="E62" s="588"/>
      <c r="F62" s="588"/>
    </row>
    <row r="63" spans="1:7" x14ac:dyDescent="0.25">
      <c r="B63" s="588"/>
      <c r="C63" s="588"/>
      <c r="D63" s="588"/>
      <c r="E63" s="588"/>
      <c r="F63" s="588"/>
    </row>
    <row r="64" spans="1:7" x14ac:dyDescent="0.25">
      <c r="B64" s="588"/>
      <c r="C64" s="588"/>
      <c r="D64" s="588"/>
      <c r="E64" s="588"/>
      <c r="F64" s="588"/>
    </row>
    <row r="65" spans="2:6" x14ac:dyDescent="0.25">
      <c r="B65" s="588"/>
      <c r="C65" s="588"/>
      <c r="D65" s="588"/>
      <c r="E65" s="588"/>
      <c r="F65" s="588"/>
    </row>
    <row r="66" spans="2:6" x14ac:dyDescent="0.25">
      <c r="B66" s="43"/>
      <c r="C66" s="43"/>
      <c r="D66" s="43"/>
      <c r="E66" s="43"/>
      <c r="F66" s="43"/>
    </row>
    <row r="67" spans="2:6" ht="15" customHeight="1" x14ac:dyDescent="0.25">
      <c r="B67" s="105" t="s">
        <v>1460</v>
      </c>
      <c r="C67" s="105"/>
      <c r="D67" s="105"/>
      <c r="E67" s="105"/>
      <c r="F67" s="105"/>
    </row>
    <row r="68" spans="2:6" x14ac:dyDescent="0.25">
      <c r="B68" s="105"/>
      <c r="C68" s="105"/>
      <c r="D68" s="105"/>
      <c r="E68" s="105"/>
      <c r="F68" s="105"/>
    </row>
    <row r="69" spans="2:6" x14ac:dyDescent="0.25">
      <c r="B69" s="105"/>
      <c r="C69" s="105"/>
      <c r="D69" s="105"/>
      <c r="E69" s="105"/>
      <c r="F69" s="105"/>
    </row>
    <row r="70" spans="2:6" x14ac:dyDescent="0.25">
      <c r="B70" s="105"/>
      <c r="C70" s="105"/>
      <c r="D70" s="105"/>
      <c r="E70" s="105"/>
      <c r="F70" s="105"/>
    </row>
    <row r="71" spans="2:6" x14ac:dyDescent="0.25">
      <c r="B71" s="43"/>
      <c r="C71" s="43"/>
      <c r="D71" s="43"/>
      <c r="E71" s="43"/>
      <c r="F71" s="43"/>
    </row>
    <row r="72" spans="2:6" ht="15" customHeight="1" x14ac:dyDescent="0.25">
      <c r="B72" s="105" t="s">
        <v>1459</v>
      </c>
      <c r="C72" s="105"/>
      <c r="D72" s="105"/>
      <c r="E72" s="105"/>
      <c r="F72" s="105"/>
    </row>
    <row r="73" spans="2:6" x14ac:dyDescent="0.25">
      <c r="B73" s="105"/>
      <c r="C73" s="105"/>
      <c r="D73" s="105"/>
      <c r="E73" s="105"/>
      <c r="F73" s="105"/>
    </row>
    <row r="74" spans="2:6" x14ac:dyDescent="0.25">
      <c r="B74" s="105"/>
      <c r="C74" s="105"/>
      <c r="D74" s="105"/>
      <c r="E74" s="105"/>
      <c r="F74" s="105"/>
    </row>
  </sheetData>
  <mergeCells count="5">
    <mergeCell ref="B55:F56"/>
    <mergeCell ref="B58:F60"/>
    <mergeCell ref="B62:F65"/>
    <mergeCell ref="B67:F70"/>
    <mergeCell ref="B72:F74"/>
  </mergeCells>
  <printOptions horizontalCentered="1"/>
  <pageMargins left="1" right="1" top="1" bottom="1" header="0.5" footer="0.5"/>
  <pageSetup scale="38"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53774-0A8F-4563-B922-E56978E97312}">
  <sheetPr>
    <pageSetUpPr fitToPage="1"/>
  </sheetPr>
  <dimension ref="A1:T160"/>
  <sheetViews>
    <sheetView workbookViewId="0">
      <selection activeCell="Q114" sqref="Q114"/>
    </sheetView>
  </sheetViews>
  <sheetFormatPr defaultColWidth="9.140625" defaultRowHeight="15" x14ac:dyDescent="0.25"/>
  <cols>
    <col min="1" max="1" width="5.5703125" customWidth="1"/>
    <col min="2" max="2" width="54.28515625" customWidth="1"/>
    <col min="3" max="3" width="24.42578125" customWidth="1"/>
    <col min="4" max="4" width="19" customWidth="1"/>
    <col min="5" max="5" width="18.85546875" bestFit="1" customWidth="1"/>
    <col min="6" max="6" width="24.5703125" customWidth="1"/>
    <col min="7" max="7" width="24.85546875" customWidth="1"/>
    <col min="8" max="8" width="15.140625" bestFit="1" customWidth="1"/>
    <col min="9" max="9" width="16.5703125" customWidth="1"/>
    <col min="10" max="10" width="13.42578125" customWidth="1"/>
    <col min="11" max="11" width="25.140625" customWidth="1"/>
  </cols>
  <sheetData>
    <row r="1" spans="1:20" x14ac:dyDescent="0.25">
      <c r="B1" s="615" t="s">
        <v>33</v>
      </c>
      <c r="C1" s="600"/>
      <c r="D1" s="600"/>
      <c r="E1" s="78"/>
      <c r="G1" s="78"/>
      <c r="J1" s="78" t="s">
        <v>470</v>
      </c>
    </row>
    <row r="2" spans="1:20" x14ac:dyDescent="0.25">
      <c r="B2" s="250" t="s">
        <v>318</v>
      </c>
      <c r="C2" s="600"/>
      <c r="D2" s="600"/>
      <c r="E2" s="78"/>
      <c r="F2" s="78"/>
      <c r="G2" s="78"/>
    </row>
    <row r="3" spans="1:20" x14ac:dyDescent="0.25">
      <c r="B3" s="600"/>
      <c r="C3" s="600"/>
      <c r="D3" s="600"/>
      <c r="E3" s="600"/>
      <c r="F3" s="600"/>
      <c r="G3" s="600"/>
    </row>
    <row r="4" spans="1:20" ht="15.75" customHeight="1" x14ac:dyDescent="0.25">
      <c r="A4" s="601"/>
      <c r="B4" s="600" t="s">
        <v>1556</v>
      </c>
      <c r="C4" s="600"/>
      <c r="D4" s="600"/>
      <c r="E4" s="600"/>
      <c r="F4" s="600"/>
      <c r="G4" s="600"/>
      <c r="N4" s="621"/>
      <c r="O4" s="620"/>
      <c r="P4" s="620"/>
      <c r="Q4" s="620"/>
      <c r="R4" s="620"/>
      <c r="S4" s="620"/>
      <c r="T4" s="620"/>
    </row>
    <row r="5" spans="1:20" x14ac:dyDescent="0.25">
      <c r="A5" s="601"/>
      <c r="B5" s="600" t="s">
        <v>1555</v>
      </c>
      <c r="C5" s="600"/>
      <c r="D5" s="600"/>
      <c r="E5" s="600"/>
      <c r="F5" s="600"/>
      <c r="G5" s="600"/>
    </row>
    <row r="6" spans="1:20" x14ac:dyDescent="0.25">
      <c r="A6" s="601"/>
      <c r="B6" s="600" t="s">
        <v>1554</v>
      </c>
      <c r="C6" s="600"/>
      <c r="D6" s="600"/>
      <c r="E6" s="600"/>
      <c r="F6" s="600"/>
      <c r="G6" s="600"/>
    </row>
    <row r="7" spans="1:20" x14ac:dyDescent="0.25">
      <c r="A7" s="601"/>
      <c r="B7" s="600"/>
      <c r="C7" s="600"/>
      <c r="D7" s="600"/>
      <c r="E7" s="600"/>
      <c r="F7" s="600"/>
      <c r="G7" s="600"/>
    </row>
    <row r="8" spans="1:20" x14ac:dyDescent="0.25">
      <c r="A8" s="601"/>
      <c r="B8" s="600" t="s">
        <v>1553</v>
      </c>
      <c r="C8" s="600"/>
      <c r="D8" s="600"/>
      <c r="E8" s="600"/>
      <c r="F8" s="600"/>
      <c r="G8" s="600"/>
    </row>
    <row r="9" spans="1:20" x14ac:dyDescent="0.25">
      <c r="A9" s="601"/>
      <c r="B9" s="600" t="s">
        <v>1552</v>
      </c>
      <c r="C9" s="600"/>
      <c r="D9" s="600"/>
      <c r="E9" s="600"/>
      <c r="F9" s="600"/>
      <c r="G9" s="600"/>
    </row>
    <row r="10" spans="1:20" x14ac:dyDescent="0.25">
      <c r="A10" s="601"/>
      <c r="B10" s="600"/>
      <c r="C10" s="600"/>
      <c r="D10" s="600"/>
      <c r="E10" s="600"/>
      <c r="F10" s="600"/>
      <c r="G10" s="600"/>
    </row>
    <row r="11" spans="1:20" x14ac:dyDescent="0.25">
      <c r="A11" s="601"/>
      <c r="B11" s="600" t="s">
        <v>1551</v>
      </c>
      <c r="C11" s="600"/>
      <c r="D11" s="600"/>
      <c r="E11" s="600"/>
      <c r="F11" s="600"/>
      <c r="G11" s="600"/>
    </row>
    <row r="12" spans="1:20" x14ac:dyDescent="0.25">
      <c r="A12" s="601"/>
      <c r="B12" s="600" t="s">
        <v>1550</v>
      </c>
      <c r="C12" s="600"/>
      <c r="D12" s="600"/>
      <c r="E12" s="600"/>
      <c r="F12" s="600"/>
      <c r="G12" s="600"/>
    </row>
    <row r="13" spans="1:20" x14ac:dyDescent="0.25">
      <c r="A13" s="601"/>
      <c r="B13" s="600" t="s">
        <v>1549</v>
      </c>
      <c r="C13" s="600"/>
      <c r="D13" s="600"/>
      <c r="E13" s="600"/>
      <c r="F13" s="600"/>
      <c r="G13" s="600"/>
    </row>
    <row r="14" spans="1:20" x14ac:dyDescent="0.25">
      <c r="A14" s="601"/>
      <c r="B14" s="600"/>
      <c r="C14" s="600"/>
      <c r="D14" s="600"/>
      <c r="E14" s="600"/>
      <c r="F14" s="600"/>
      <c r="G14" s="600"/>
    </row>
    <row r="15" spans="1:20" x14ac:dyDescent="0.25">
      <c r="A15" s="601"/>
      <c r="B15" s="83" t="s">
        <v>1548</v>
      </c>
      <c r="C15" s="39"/>
      <c r="D15" s="39"/>
      <c r="E15" s="39"/>
      <c r="F15" s="39"/>
      <c r="G15" s="39"/>
    </row>
    <row r="16" spans="1:20" x14ac:dyDescent="0.25">
      <c r="A16" s="601"/>
      <c r="B16" s="615" t="s">
        <v>395</v>
      </c>
      <c r="C16" s="600"/>
      <c r="D16" s="600"/>
      <c r="E16" s="600"/>
      <c r="F16" s="600"/>
      <c r="G16" s="600"/>
    </row>
    <row r="17" spans="1:11" x14ac:dyDescent="0.25">
      <c r="A17" s="601"/>
      <c r="B17" s="600" t="s">
        <v>1547</v>
      </c>
      <c r="C17" s="600"/>
      <c r="D17" s="600"/>
      <c r="E17" s="600"/>
      <c r="F17" s="600"/>
      <c r="G17" s="600"/>
    </row>
    <row r="18" spans="1:11" x14ac:dyDescent="0.25">
      <c r="A18" s="601"/>
      <c r="B18" s="600" t="s">
        <v>1546</v>
      </c>
    </row>
    <row r="19" spans="1:11" x14ac:dyDescent="0.25">
      <c r="A19" s="601"/>
      <c r="B19" s="619" t="s">
        <v>1545</v>
      </c>
    </row>
    <row r="20" spans="1:11" x14ac:dyDescent="0.25">
      <c r="A20" s="601"/>
      <c r="B20" s="619" t="s">
        <v>1544</v>
      </c>
      <c r="E20" s="43"/>
    </row>
    <row r="21" spans="1:11" x14ac:dyDescent="0.25">
      <c r="A21" s="601"/>
      <c r="B21" s="600" t="s">
        <v>1543</v>
      </c>
    </row>
    <row r="22" spans="1:11" x14ac:dyDescent="0.25">
      <c r="A22" s="601"/>
      <c r="B22" s="600"/>
    </row>
    <row r="23" spans="1:11" x14ac:dyDescent="0.25">
      <c r="A23" s="601"/>
      <c r="B23" s="600"/>
      <c r="C23" s="600"/>
      <c r="D23" s="600"/>
      <c r="E23" s="601" t="s">
        <v>522</v>
      </c>
      <c r="F23" s="600"/>
      <c r="G23" s="600"/>
    </row>
    <row r="24" spans="1:11" x14ac:dyDescent="0.25">
      <c r="A24" s="608" t="s">
        <v>100</v>
      </c>
      <c r="B24" s="600"/>
      <c r="C24" s="600"/>
      <c r="D24" s="600"/>
      <c r="E24" s="608" t="s">
        <v>809</v>
      </c>
      <c r="F24" s="618" t="s">
        <v>1542</v>
      </c>
      <c r="G24" s="618"/>
      <c r="K24" s="608" t="s">
        <v>100</v>
      </c>
    </row>
    <row r="25" spans="1:11" x14ac:dyDescent="0.25">
      <c r="A25" s="601">
        <v>100</v>
      </c>
      <c r="B25" s="600" t="s">
        <v>1541</v>
      </c>
      <c r="C25" s="600"/>
      <c r="D25" s="600"/>
      <c r="E25" s="617">
        <v>0</v>
      </c>
      <c r="F25" s="600" t="s">
        <v>1540</v>
      </c>
      <c r="G25" s="600"/>
      <c r="K25" s="601">
        <v>100</v>
      </c>
    </row>
    <row r="26" spans="1:11" x14ac:dyDescent="0.25">
      <c r="A26" s="601">
        <v>101</v>
      </c>
      <c r="B26" s="600" t="s">
        <v>1539</v>
      </c>
      <c r="C26" s="600"/>
      <c r="D26" s="600"/>
      <c r="E26" s="617">
        <v>0</v>
      </c>
      <c r="F26" s="600" t="s">
        <v>1538</v>
      </c>
      <c r="G26" s="600"/>
      <c r="K26" s="601">
        <v>101</v>
      </c>
    </row>
    <row r="27" spans="1:11" x14ac:dyDescent="0.25">
      <c r="A27" s="601">
        <v>102</v>
      </c>
      <c r="B27" s="600" t="s">
        <v>1537</v>
      </c>
      <c r="C27" s="600"/>
      <c r="D27" s="600"/>
      <c r="E27" s="617">
        <v>0</v>
      </c>
      <c r="F27" s="600" t="s">
        <v>1536</v>
      </c>
      <c r="G27" s="600"/>
      <c r="K27" s="601">
        <v>102</v>
      </c>
    </row>
    <row r="28" spans="1:11" x14ac:dyDescent="0.25">
      <c r="A28" s="601"/>
      <c r="B28" s="600"/>
      <c r="C28" s="600"/>
      <c r="D28" s="600"/>
      <c r="E28" s="609"/>
      <c r="F28" s="600"/>
      <c r="G28" s="600"/>
      <c r="K28" s="601"/>
    </row>
    <row r="29" spans="1:11" x14ac:dyDescent="0.25">
      <c r="A29" s="601"/>
      <c r="B29" s="600"/>
      <c r="C29" s="616" t="s">
        <v>1535</v>
      </c>
      <c r="D29" s="616" t="s">
        <v>1534</v>
      </c>
      <c r="E29" s="616" t="s">
        <v>1533</v>
      </c>
      <c r="F29" s="600"/>
      <c r="G29" s="600"/>
      <c r="K29" s="601"/>
    </row>
    <row r="30" spans="1:11" x14ac:dyDescent="0.25">
      <c r="A30" s="601"/>
      <c r="B30" s="600"/>
      <c r="C30" s="601" t="s">
        <v>522</v>
      </c>
      <c r="D30" s="601" t="s">
        <v>522</v>
      </c>
      <c r="E30" s="601" t="s">
        <v>522</v>
      </c>
      <c r="F30" s="600"/>
      <c r="G30" s="600"/>
      <c r="K30" s="601"/>
    </row>
    <row r="31" spans="1:11" x14ac:dyDescent="0.25">
      <c r="A31" s="601"/>
      <c r="B31" s="601" t="s">
        <v>1532</v>
      </c>
      <c r="C31" s="601" t="s">
        <v>1531</v>
      </c>
      <c r="D31" s="601" t="s">
        <v>958</v>
      </c>
      <c r="E31" s="17" t="s">
        <v>1530</v>
      </c>
      <c r="F31" s="615" t="s">
        <v>1529</v>
      </c>
      <c r="G31" s="615"/>
      <c r="K31" s="601"/>
    </row>
    <row r="32" spans="1:11" x14ac:dyDescent="0.25">
      <c r="A32" s="608"/>
      <c r="B32" s="601" t="s">
        <v>1528</v>
      </c>
      <c r="C32" s="601" t="s">
        <v>1527</v>
      </c>
      <c r="D32" s="601" t="s">
        <v>1527</v>
      </c>
      <c r="E32" s="601" t="s">
        <v>1526</v>
      </c>
      <c r="F32" s="615" t="s">
        <v>1525</v>
      </c>
      <c r="G32" s="615"/>
      <c r="K32" s="601"/>
    </row>
    <row r="33" spans="1:11" x14ac:dyDescent="0.25">
      <c r="A33" s="608" t="s">
        <v>100</v>
      </c>
      <c r="B33" s="608" t="s">
        <v>1524</v>
      </c>
      <c r="C33" s="608" t="s">
        <v>1524</v>
      </c>
      <c r="D33" s="608" t="s">
        <v>1524</v>
      </c>
      <c r="E33" s="608" t="s">
        <v>1523</v>
      </c>
      <c r="F33" s="614" t="s">
        <v>1522</v>
      </c>
      <c r="G33" s="608" t="s">
        <v>152</v>
      </c>
      <c r="K33" s="608" t="s">
        <v>100</v>
      </c>
    </row>
    <row r="34" spans="1:11" ht="15.75" thickBot="1" x14ac:dyDescent="0.3">
      <c r="A34" s="613">
        <v>103</v>
      </c>
      <c r="B34" s="610" t="s">
        <v>1521</v>
      </c>
      <c r="C34" s="612">
        <v>0</v>
      </c>
      <c r="D34" s="612">
        <v>0</v>
      </c>
      <c r="E34" s="611">
        <v>0</v>
      </c>
      <c r="F34" s="610"/>
      <c r="G34" s="610"/>
      <c r="K34" s="601">
        <v>103</v>
      </c>
    </row>
    <row r="35" spans="1:11" ht="15.75" thickTop="1" x14ac:dyDescent="0.25">
      <c r="A35" s="601"/>
      <c r="B35" s="600"/>
      <c r="C35" s="609"/>
      <c r="D35" s="609"/>
      <c r="E35" s="609"/>
      <c r="F35" s="600"/>
      <c r="G35" s="600"/>
      <c r="K35" s="608"/>
    </row>
    <row r="36" spans="1:11" x14ac:dyDescent="0.25">
      <c r="A36" s="601">
        <v>104</v>
      </c>
      <c r="B36" s="602" t="s">
        <v>1520</v>
      </c>
      <c r="C36" s="604"/>
      <c r="D36" s="604"/>
      <c r="E36" s="607"/>
      <c r="F36" s="602"/>
      <c r="G36" s="602"/>
      <c r="K36" s="601">
        <v>104</v>
      </c>
    </row>
    <row r="37" spans="1:11" x14ac:dyDescent="0.25">
      <c r="A37" s="601">
        <v>105</v>
      </c>
      <c r="B37" s="602" t="s">
        <v>1519</v>
      </c>
      <c r="C37" s="604"/>
      <c r="D37" s="604"/>
      <c r="E37" s="607"/>
      <c r="F37" s="602"/>
      <c r="G37" s="602"/>
      <c r="K37" s="601">
        <v>105</v>
      </c>
    </row>
    <row r="38" spans="1:11" x14ac:dyDescent="0.25">
      <c r="A38" s="601">
        <v>106</v>
      </c>
      <c r="B38" s="602" t="s">
        <v>1518</v>
      </c>
      <c r="C38" s="605"/>
      <c r="D38" s="604"/>
      <c r="E38" s="603"/>
      <c r="F38" s="602"/>
      <c r="G38" s="602"/>
      <c r="K38" s="601">
        <v>106</v>
      </c>
    </row>
    <row r="39" spans="1:11" x14ac:dyDescent="0.25">
      <c r="A39" s="601">
        <v>107</v>
      </c>
      <c r="B39" s="606" t="s">
        <v>768</v>
      </c>
      <c r="C39" s="605"/>
      <c r="D39" s="604"/>
      <c r="E39" s="603"/>
      <c r="F39" s="602"/>
      <c r="G39" s="602"/>
      <c r="K39" s="601">
        <v>107</v>
      </c>
    </row>
    <row r="40" spans="1:11" x14ac:dyDescent="0.25">
      <c r="A40" s="601"/>
      <c r="B40" s="600"/>
      <c r="C40" s="600"/>
      <c r="D40" s="600"/>
      <c r="E40" s="600"/>
      <c r="F40" s="600"/>
      <c r="G40" s="600"/>
      <c r="H40" s="601"/>
    </row>
    <row r="41" spans="1:11" x14ac:dyDescent="0.25">
      <c r="A41" s="601"/>
    </row>
    <row r="42" spans="1:11" x14ac:dyDescent="0.25">
      <c r="A42" s="601"/>
      <c r="B42" s="600"/>
    </row>
    <row r="43" spans="1:11" x14ac:dyDescent="0.25">
      <c r="A43" s="235"/>
      <c r="B43" s="249" t="s">
        <v>1517</v>
      </c>
      <c r="C43" s="347"/>
      <c r="D43" s="522"/>
      <c r="E43" s="522"/>
      <c r="F43" s="521"/>
      <c r="G43" s="521"/>
      <c r="H43" s="521"/>
      <c r="I43" s="520"/>
      <c r="J43" s="269"/>
    </row>
    <row r="44" spans="1:11" x14ac:dyDescent="0.25">
      <c r="A44" s="235"/>
      <c r="B44" s="268"/>
      <c r="C44" s="329"/>
      <c r="D44" s="596"/>
      <c r="E44" s="596"/>
      <c r="F44" s="543"/>
      <c r="G44" s="543"/>
      <c r="H44" s="543"/>
      <c r="I44" s="51"/>
      <c r="J44" s="43"/>
    </row>
    <row r="45" spans="1:11" x14ac:dyDescent="0.25">
      <c r="A45" s="248" t="s">
        <v>100</v>
      </c>
      <c r="B45" s="37" t="s">
        <v>73</v>
      </c>
      <c r="C45" s="37" t="s">
        <v>1516</v>
      </c>
      <c r="D45" s="343" t="s">
        <v>152</v>
      </c>
      <c r="E45" s="596"/>
      <c r="F45" s="543"/>
      <c r="G45" s="543"/>
      <c r="H45" s="543"/>
      <c r="I45" s="51"/>
      <c r="J45" s="43"/>
      <c r="K45" s="248" t="s">
        <v>100</v>
      </c>
    </row>
    <row r="46" spans="1:11" ht="60" x14ac:dyDescent="0.25">
      <c r="A46" s="235">
        <v>200</v>
      </c>
      <c r="B46" s="599" t="s">
        <v>1515</v>
      </c>
      <c r="C46" s="511">
        <v>-557630113.5688163</v>
      </c>
      <c r="D46" s="598" t="s">
        <v>1514</v>
      </c>
      <c r="E46" s="596"/>
      <c r="F46" s="543"/>
      <c r="G46" s="543"/>
      <c r="H46" s="543"/>
      <c r="I46" s="51"/>
      <c r="J46" s="43"/>
      <c r="K46" s="235">
        <v>200</v>
      </c>
    </row>
    <row r="47" spans="1:11" ht="45" x14ac:dyDescent="0.25">
      <c r="A47" s="235">
        <v>201</v>
      </c>
      <c r="B47" s="599" t="s">
        <v>1513</v>
      </c>
      <c r="C47" s="511">
        <v>-535162605.7936902</v>
      </c>
      <c r="D47" s="598" t="s">
        <v>1512</v>
      </c>
      <c r="E47" s="596"/>
      <c r="F47" s="543"/>
      <c r="G47" s="543"/>
      <c r="H47" s="543"/>
      <c r="I47" s="51"/>
      <c r="J47" s="43"/>
      <c r="K47" s="235">
        <v>201</v>
      </c>
    </row>
    <row r="48" spans="1:11" x14ac:dyDescent="0.25">
      <c r="A48" s="235">
        <v>202</v>
      </c>
      <c r="B48" s="597" t="s">
        <v>1511</v>
      </c>
      <c r="C48" s="511">
        <v>-547222220.12686849</v>
      </c>
      <c r="D48" s="342" t="s">
        <v>1510</v>
      </c>
      <c r="E48" s="596"/>
      <c r="F48" s="543"/>
      <c r="G48" s="543"/>
      <c r="H48" s="543"/>
      <c r="I48" s="51"/>
      <c r="J48" s="43"/>
      <c r="K48" s="235">
        <v>202</v>
      </c>
    </row>
    <row r="49" spans="1:11" x14ac:dyDescent="0.25">
      <c r="A49" s="235"/>
      <c r="B49" s="268"/>
      <c r="C49" s="329"/>
      <c r="D49" s="596"/>
      <c r="E49" s="596"/>
      <c r="F49" s="543"/>
      <c r="G49" s="543"/>
      <c r="H49" s="543"/>
      <c r="I49" s="51"/>
      <c r="J49" s="43"/>
      <c r="K49" s="235"/>
    </row>
    <row r="50" spans="1:11" x14ac:dyDescent="0.25">
      <c r="A50" s="235"/>
      <c r="B50" s="43"/>
      <c r="C50" s="236" t="s">
        <v>532</v>
      </c>
      <c r="D50" s="236" t="s">
        <v>531</v>
      </c>
      <c r="E50" s="236" t="s">
        <v>530</v>
      </c>
      <c r="F50" s="236" t="s">
        <v>529</v>
      </c>
      <c r="G50" s="236" t="s">
        <v>554</v>
      </c>
      <c r="H50" s="236" t="s">
        <v>553</v>
      </c>
      <c r="I50" s="236" t="s">
        <v>552</v>
      </c>
      <c r="J50" s="236" t="s">
        <v>582</v>
      </c>
      <c r="K50" s="235"/>
    </row>
    <row r="51" spans="1:11" x14ac:dyDescent="0.25">
      <c r="A51" s="235"/>
      <c r="B51" s="43"/>
      <c r="C51" s="329"/>
      <c r="D51" s="518" t="s">
        <v>1321</v>
      </c>
      <c r="E51" s="518" t="s">
        <v>1320</v>
      </c>
      <c r="F51" s="507"/>
      <c r="G51" s="507"/>
      <c r="H51" s="518" t="s">
        <v>1319</v>
      </c>
      <c r="I51" s="245" t="s">
        <v>1318</v>
      </c>
      <c r="J51" s="518" t="s">
        <v>1317</v>
      </c>
      <c r="K51" s="235"/>
    </row>
    <row r="52" spans="1:11" x14ac:dyDescent="0.25">
      <c r="A52" s="235"/>
      <c r="B52" s="43"/>
      <c r="C52" s="329"/>
      <c r="D52" s="508"/>
      <c r="E52" s="508"/>
      <c r="F52" s="507"/>
      <c r="G52" s="507"/>
      <c r="H52" s="507"/>
      <c r="I52" s="51"/>
      <c r="J52" s="43"/>
      <c r="K52" s="235"/>
    </row>
    <row r="53" spans="1:11" x14ac:dyDescent="0.25">
      <c r="A53" s="235"/>
      <c r="B53" s="43"/>
      <c r="C53" s="343"/>
      <c r="D53" s="518" t="s">
        <v>1316</v>
      </c>
      <c r="E53" s="518" t="s">
        <v>1315</v>
      </c>
      <c r="F53" s="518"/>
      <c r="G53" s="518" t="s">
        <v>1314</v>
      </c>
      <c r="H53" s="518" t="s">
        <v>1297</v>
      </c>
      <c r="I53" s="235" t="s">
        <v>1313</v>
      </c>
      <c r="J53" s="235" t="s">
        <v>1312</v>
      </c>
      <c r="K53" s="235"/>
    </row>
    <row r="54" spans="1:11" x14ac:dyDescent="0.25">
      <c r="A54" s="248" t="s">
        <v>100</v>
      </c>
      <c r="B54" s="248" t="s">
        <v>545</v>
      </c>
      <c r="C54" s="343" t="s">
        <v>1311</v>
      </c>
      <c r="D54" s="517" t="s">
        <v>1310</v>
      </c>
      <c r="E54" s="517" t="s">
        <v>1309</v>
      </c>
      <c r="F54" s="517" t="s">
        <v>1308</v>
      </c>
      <c r="G54" s="517" t="s">
        <v>1307</v>
      </c>
      <c r="H54" s="517" t="s">
        <v>1294</v>
      </c>
      <c r="I54" s="248" t="s">
        <v>1306</v>
      </c>
      <c r="J54" s="248" t="s">
        <v>1305</v>
      </c>
      <c r="K54" s="248" t="s">
        <v>100</v>
      </c>
    </row>
    <row r="55" spans="1:11" ht="30" x14ac:dyDescent="0.25">
      <c r="A55" s="235">
        <v>203</v>
      </c>
      <c r="B55" s="43"/>
      <c r="C55" s="487" t="s">
        <v>1509</v>
      </c>
      <c r="D55" s="516"/>
      <c r="E55" s="321">
        <v>-557630113.5688163</v>
      </c>
      <c r="F55" s="507"/>
      <c r="G55" s="18">
        <v>365</v>
      </c>
      <c r="H55" s="512">
        <v>1</v>
      </c>
      <c r="I55" s="515"/>
      <c r="J55" s="514">
        <v>-557630113.5688163</v>
      </c>
      <c r="K55" s="235">
        <v>203</v>
      </c>
    </row>
    <row r="56" spans="1:11" x14ac:dyDescent="0.25">
      <c r="A56" s="235">
        <v>204</v>
      </c>
      <c r="B56" s="133">
        <v>2021</v>
      </c>
      <c r="C56" s="487" t="s">
        <v>518</v>
      </c>
      <c r="D56" s="321">
        <v>1872292.3145938416</v>
      </c>
      <c r="E56" s="321">
        <v>-555757821.25422251</v>
      </c>
      <c r="F56" s="18">
        <v>31</v>
      </c>
      <c r="G56" s="18">
        <v>335</v>
      </c>
      <c r="H56" s="512">
        <v>0.9178082191780822</v>
      </c>
      <c r="I56" s="511">
        <v>1718405.2750381834</v>
      </c>
      <c r="J56" s="109">
        <v>-555911708.29377806</v>
      </c>
      <c r="K56" s="235">
        <v>204</v>
      </c>
    </row>
    <row r="57" spans="1:11" x14ac:dyDescent="0.25">
      <c r="A57" s="235">
        <v>205</v>
      </c>
      <c r="B57" s="133">
        <v>2021</v>
      </c>
      <c r="C57" s="487" t="s">
        <v>517</v>
      </c>
      <c r="D57" s="321">
        <v>1872292.3145938416</v>
      </c>
      <c r="E57" s="321">
        <v>-553885528.93962872</v>
      </c>
      <c r="F57" s="513">
        <v>28</v>
      </c>
      <c r="G57" s="18">
        <v>307</v>
      </c>
      <c r="H57" s="512">
        <v>0.84109589041095889</v>
      </c>
      <c r="I57" s="511">
        <v>1574777.3714529022</v>
      </c>
      <c r="J57" s="109">
        <v>-554336930.92232513</v>
      </c>
      <c r="K57" s="235">
        <v>205</v>
      </c>
    </row>
    <row r="58" spans="1:11" x14ac:dyDescent="0.25">
      <c r="A58" s="235">
        <v>206</v>
      </c>
      <c r="B58" s="133">
        <v>2021</v>
      </c>
      <c r="C58" s="487" t="s">
        <v>516</v>
      </c>
      <c r="D58" s="321">
        <v>1872292.3145938416</v>
      </c>
      <c r="E58" s="321">
        <v>-552013236.62503493</v>
      </c>
      <c r="F58" s="18">
        <v>31</v>
      </c>
      <c r="G58" s="18">
        <v>276</v>
      </c>
      <c r="H58" s="512">
        <v>0.75616438356164384</v>
      </c>
      <c r="I58" s="511">
        <v>1415760.7639120556</v>
      </c>
      <c r="J58" s="109">
        <v>-552921170.15841305</v>
      </c>
      <c r="K58" s="235">
        <v>206</v>
      </c>
    </row>
    <row r="59" spans="1:11" x14ac:dyDescent="0.25">
      <c r="A59" s="235">
        <v>207</v>
      </c>
      <c r="B59" s="133">
        <v>2021</v>
      </c>
      <c r="C59" s="487" t="s">
        <v>515</v>
      </c>
      <c r="D59" s="321">
        <v>1872292.3145938416</v>
      </c>
      <c r="E59" s="321">
        <v>-550140944.31044114</v>
      </c>
      <c r="F59" s="18">
        <v>30</v>
      </c>
      <c r="G59" s="18">
        <v>246</v>
      </c>
      <c r="H59" s="512">
        <v>0.67397260273972603</v>
      </c>
      <c r="I59" s="511">
        <v>1261873.7243563973</v>
      </c>
      <c r="J59" s="109">
        <v>-551659296.43405664</v>
      </c>
      <c r="K59" s="235">
        <v>207</v>
      </c>
    </row>
    <row r="60" spans="1:11" x14ac:dyDescent="0.25">
      <c r="A60" s="235">
        <v>208</v>
      </c>
      <c r="B60" s="133">
        <v>2021</v>
      </c>
      <c r="C60" s="487" t="s">
        <v>514</v>
      </c>
      <c r="D60" s="321">
        <v>1872292.3145938416</v>
      </c>
      <c r="E60" s="321">
        <v>-548268651.99584734</v>
      </c>
      <c r="F60" s="18">
        <v>31</v>
      </c>
      <c r="G60" s="18">
        <v>215</v>
      </c>
      <c r="H60" s="512">
        <v>0.58904109589041098</v>
      </c>
      <c r="I60" s="511">
        <v>1102857.1168155505</v>
      </c>
      <c r="J60" s="109">
        <v>-550556439.31724107</v>
      </c>
      <c r="K60" s="235">
        <v>208</v>
      </c>
    </row>
    <row r="61" spans="1:11" x14ac:dyDescent="0.25">
      <c r="A61" s="235">
        <v>209</v>
      </c>
      <c r="B61" s="133">
        <v>2021</v>
      </c>
      <c r="C61" s="487" t="s">
        <v>723</v>
      </c>
      <c r="D61" s="321">
        <v>1872292.3145938416</v>
      </c>
      <c r="E61" s="321">
        <v>-546396359.68125355</v>
      </c>
      <c r="F61" s="18">
        <v>30</v>
      </c>
      <c r="G61" s="18">
        <v>185</v>
      </c>
      <c r="H61" s="512">
        <v>0.50684931506849318</v>
      </c>
      <c r="I61" s="511">
        <v>948970.07725989236</v>
      </c>
      <c r="J61" s="109">
        <v>-549607469.23998117</v>
      </c>
      <c r="K61" s="235">
        <v>209</v>
      </c>
    </row>
    <row r="62" spans="1:11" x14ac:dyDescent="0.25">
      <c r="A62" s="235">
        <v>210</v>
      </c>
      <c r="B62" s="133">
        <v>2021</v>
      </c>
      <c r="C62" s="487" t="s">
        <v>512</v>
      </c>
      <c r="D62" s="321">
        <v>1872292.3145938416</v>
      </c>
      <c r="E62" s="321">
        <v>-544524067.36665976</v>
      </c>
      <c r="F62" s="18">
        <v>31</v>
      </c>
      <c r="G62" s="18">
        <v>154</v>
      </c>
      <c r="H62" s="512">
        <v>0.42191780821917807</v>
      </c>
      <c r="I62" s="511">
        <v>789953.46971904545</v>
      </c>
      <c r="J62" s="109">
        <v>-548817515.77026212</v>
      </c>
      <c r="K62" s="235">
        <v>210</v>
      </c>
    </row>
    <row r="63" spans="1:11" x14ac:dyDescent="0.25">
      <c r="A63" s="235">
        <v>211</v>
      </c>
      <c r="B63" s="133">
        <v>2021</v>
      </c>
      <c r="C63" s="487" t="s">
        <v>511</v>
      </c>
      <c r="D63" s="321">
        <v>1872292.3145938416</v>
      </c>
      <c r="E63" s="321">
        <v>-542651775.05206597</v>
      </c>
      <c r="F63" s="18">
        <v>31</v>
      </c>
      <c r="G63" s="18">
        <v>123</v>
      </c>
      <c r="H63" s="512">
        <v>0.33698630136986302</v>
      </c>
      <c r="I63" s="511">
        <v>630936.86217819864</v>
      </c>
      <c r="J63" s="109">
        <v>-548186578.90808392</v>
      </c>
      <c r="K63" s="235">
        <v>211</v>
      </c>
    </row>
    <row r="64" spans="1:11" x14ac:dyDescent="0.25">
      <c r="A64" s="235">
        <v>212</v>
      </c>
      <c r="B64" s="133">
        <v>2021</v>
      </c>
      <c r="C64" s="487" t="s">
        <v>510</v>
      </c>
      <c r="D64" s="321">
        <v>1872292.3145938416</v>
      </c>
      <c r="E64" s="321">
        <v>-540779482.73747218</v>
      </c>
      <c r="F64" s="18">
        <v>30</v>
      </c>
      <c r="G64" s="18">
        <v>93</v>
      </c>
      <c r="H64" s="512">
        <v>0.25479452054794521</v>
      </c>
      <c r="I64" s="511">
        <v>477049.82262254047</v>
      </c>
      <c r="J64" s="109">
        <v>-547709529.08546138</v>
      </c>
      <c r="K64" s="235">
        <v>212</v>
      </c>
    </row>
    <row r="65" spans="1:11" x14ac:dyDescent="0.25">
      <c r="A65" s="235">
        <v>213</v>
      </c>
      <c r="B65" s="133">
        <v>2021</v>
      </c>
      <c r="C65" s="487" t="s">
        <v>509</v>
      </c>
      <c r="D65" s="321">
        <v>1872292.3145938416</v>
      </c>
      <c r="E65" s="321">
        <v>-538907190.42287838</v>
      </c>
      <c r="F65" s="18">
        <v>31</v>
      </c>
      <c r="G65" s="18">
        <v>62</v>
      </c>
      <c r="H65" s="512">
        <v>0.16986301369863013</v>
      </c>
      <c r="I65" s="511">
        <v>318033.2150816936</v>
      </c>
      <c r="J65" s="109">
        <v>-547391495.87037969</v>
      </c>
      <c r="K65" s="235">
        <v>213</v>
      </c>
    </row>
    <row r="66" spans="1:11" x14ac:dyDescent="0.25">
      <c r="A66" s="235">
        <v>214</v>
      </c>
      <c r="B66" s="133">
        <v>2021</v>
      </c>
      <c r="C66" s="487" t="s">
        <v>508</v>
      </c>
      <c r="D66" s="321">
        <v>1872292.3145938416</v>
      </c>
      <c r="E66" s="321">
        <v>-537034898.10828459</v>
      </c>
      <c r="F66" s="18">
        <v>30</v>
      </c>
      <c r="G66" s="18">
        <v>32</v>
      </c>
      <c r="H66" s="512">
        <v>8.7671232876712329E-2</v>
      </c>
      <c r="I66" s="511">
        <v>164146.17552603543</v>
      </c>
      <c r="J66" s="109">
        <v>-547227349.69485366</v>
      </c>
      <c r="K66" s="235">
        <v>214</v>
      </c>
    </row>
    <row r="67" spans="1:11" x14ac:dyDescent="0.25">
      <c r="A67" s="235">
        <v>215</v>
      </c>
      <c r="B67" s="133">
        <v>2021</v>
      </c>
      <c r="C67" s="487" t="s">
        <v>507</v>
      </c>
      <c r="D67" s="321">
        <v>1872292.3145938416</v>
      </c>
      <c r="E67" s="321">
        <v>-535162605.79369074</v>
      </c>
      <c r="F67" s="18">
        <v>31</v>
      </c>
      <c r="G67" s="513">
        <v>1</v>
      </c>
      <c r="H67" s="512">
        <v>2.7397260273972603E-3</v>
      </c>
      <c r="I67" s="511">
        <v>5129.5679851886071</v>
      </c>
      <c r="J67" s="595">
        <v>-547222220.12686849</v>
      </c>
      <c r="K67" s="235">
        <v>215</v>
      </c>
    </row>
    <row r="68" spans="1:11" x14ac:dyDescent="0.25">
      <c r="A68" s="235">
        <v>216</v>
      </c>
      <c r="B68" s="43"/>
      <c r="C68" s="487" t="s">
        <v>539</v>
      </c>
      <c r="D68" s="321"/>
      <c r="E68" s="321">
        <v>-535162605.7936902</v>
      </c>
      <c r="F68" s="507"/>
      <c r="G68" s="507"/>
      <c r="H68" s="507"/>
      <c r="I68" s="51"/>
      <c r="J68" s="509"/>
      <c r="K68" s="235">
        <v>216</v>
      </c>
    </row>
    <row r="69" spans="1:11" x14ac:dyDescent="0.25">
      <c r="A69" s="235">
        <v>217</v>
      </c>
      <c r="B69" s="43"/>
      <c r="C69" s="329"/>
      <c r="D69" s="508"/>
      <c r="E69" s="508"/>
      <c r="F69" s="507"/>
      <c r="G69" s="507"/>
      <c r="H69" s="507"/>
      <c r="I69" s="506" t="s">
        <v>1303</v>
      </c>
      <c r="J69" s="505">
        <v>-547222220.12686849</v>
      </c>
      <c r="K69" s="235">
        <v>217</v>
      </c>
    </row>
    <row r="71" spans="1:11" x14ac:dyDescent="0.25">
      <c r="B71" s="27" t="s">
        <v>1508</v>
      </c>
      <c r="C71" s="27"/>
      <c r="D71" s="27"/>
      <c r="E71" s="27"/>
      <c r="F71" s="27"/>
      <c r="G71" s="27"/>
      <c r="H71" s="27"/>
      <c r="I71" s="27"/>
      <c r="J71" s="27"/>
    </row>
    <row r="72" spans="1:11" x14ac:dyDescent="0.25">
      <c r="B72" s="27" t="s">
        <v>1507</v>
      </c>
      <c r="C72" s="27"/>
      <c r="D72" s="27"/>
      <c r="E72" s="27"/>
      <c r="F72" s="27"/>
      <c r="G72" s="27"/>
      <c r="H72" s="27"/>
      <c r="I72" s="27"/>
      <c r="J72" s="27"/>
    </row>
    <row r="144" spans="11:11" x14ac:dyDescent="0.25">
      <c r="K144" t="e">
        <v>#VALUE!</v>
      </c>
    </row>
    <row r="160" spans="10:10" x14ac:dyDescent="0.25">
      <c r="J160">
        <v>0</v>
      </c>
    </row>
  </sheetData>
  <mergeCells count="3">
    <mergeCell ref="N4:T4"/>
    <mergeCell ref="B71:J71"/>
    <mergeCell ref="B72:J72"/>
  </mergeCells>
  <printOptions horizontalCentered="1"/>
  <pageMargins left="1" right="1" top="1" bottom="1" header="0.5" footer="0.5"/>
  <pageSetup scale="1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95113-6038-4065-B81B-1A4D860CC2AE}">
  <sheetPr>
    <tabColor rgb="FF00B0F0"/>
    <pageSetUpPr fitToPage="1"/>
  </sheetPr>
  <dimension ref="A1:T160"/>
  <sheetViews>
    <sheetView topLeftCell="A44" workbookViewId="0">
      <selection activeCell="Q114" sqref="Q114"/>
    </sheetView>
  </sheetViews>
  <sheetFormatPr defaultColWidth="9.140625" defaultRowHeight="15" x14ac:dyDescent="0.25"/>
  <cols>
    <col min="1" max="1" width="5.5703125" customWidth="1"/>
    <col min="2" max="2" width="54.28515625" customWidth="1"/>
    <col min="3" max="3" width="24.42578125" customWidth="1"/>
    <col min="4" max="4" width="19" customWidth="1"/>
    <col min="5" max="5" width="18.85546875" bestFit="1" customWidth="1"/>
    <col min="6" max="6" width="24.5703125" customWidth="1"/>
    <col min="7" max="7" width="24.85546875" customWidth="1"/>
    <col min="8" max="8" width="15.140625" bestFit="1" customWidth="1"/>
    <col min="9" max="9" width="16.5703125" customWidth="1"/>
    <col min="10" max="10" width="13.42578125" customWidth="1"/>
    <col min="11" max="11" width="25.140625" customWidth="1"/>
    <col min="12" max="20" width="9.140625" customWidth="1"/>
  </cols>
  <sheetData>
    <row r="1" spans="1:20" x14ac:dyDescent="0.25">
      <c r="B1" s="615" t="s">
        <v>33</v>
      </c>
      <c r="C1" s="600"/>
      <c r="D1" s="600"/>
      <c r="E1" s="78"/>
      <c r="G1" s="78"/>
      <c r="J1" s="78" t="s">
        <v>470</v>
      </c>
    </row>
    <row r="2" spans="1:20" x14ac:dyDescent="0.25">
      <c r="B2" s="250" t="s">
        <v>318</v>
      </c>
      <c r="C2" s="600"/>
      <c r="D2" s="600"/>
      <c r="E2" s="78"/>
      <c r="F2" s="78"/>
      <c r="G2" s="78"/>
    </row>
    <row r="3" spans="1:20" x14ac:dyDescent="0.25">
      <c r="B3" s="600"/>
      <c r="C3" s="600"/>
      <c r="D3" s="600"/>
      <c r="E3" s="600"/>
      <c r="F3" s="600"/>
      <c r="G3" s="600"/>
    </row>
    <row r="4" spans="1:20" ht="15.75" customHeight="1" x14ac:dyDescent="0.25">
      <c r="A4" s="601"/>
      <c r="B4" s="600" t="s">
        <v>1556</v>
      </c>
      <c r="C4" s="600"/>
      <c r="D4" s="600"/>
      <c r="E4" s="600"/>
      <c r="F4" s="600"/>
      <c r="G4" s="600"/>
      <c r="N4" s="621"/>
      <c r="O4" s="620"/>
      <c r="P4" s="620"/>
      <c r="Q4" s="620"/>
      <c r="R4" s="620"/>
      <c r="S4" s="620"/>
      <c r="T4" s="620"/>
    </row>
    <row r="5" spans="1:20" x14ac:dyDescent="0.25">
      <c r="A5" s="601"/>
      <c r="B5" s="600" t="s">
        <v>1555</v>
      </c>
      <c r="C5" s="600"/>
      <c r="D5" s="600"/>
      <c r="E5" s="600"/>
      <c r="F5" s="600"/>
      <c r="G5" s="600"/>
    </row>
    <row r="6" spans="1:20" x14ac:dyDescent="0.25">
      <c r="A6" s="601"/>
      <c r="B6" s="600" t="s">
        <v>1554</v>
      </c>
      <c r="C6" s="600"/>
      <c r="D6" s="600"/>
      <c r="E6" s="600"/>
      <c r="F6" s="600"/>
      <c r="G6" s="600"/>
    </row>
    <row r="7" spans="1:20" x14ac:dyDescent="0.25">
      <c r="A7" s="601"/>
      <c r="B7" s="600"/>
      <c r="C7" s="600"/>
      <c r="D7" s="600"/>
      <c r="E7" s="600"/>
      <c r="F7" s="600"/>
      <c r="G7" s="600"/>
    </row>
    <row r="8" spans="1:20" x14ac:dyDescent="0.25">
      <c r="A8" s="601"/>
      <c r="B8" s="600" t="s">
        <v>1553</v>
      </c>
      <c r="C8" s="600"/>
      <c r="D8" s="600"/>
      <c r="E8" s="600"/>
      <c r="F8" s="600"/>
      <c r="G8" s="600"/>
    </row>
    <row r="9" spans="1:20" x14ac:dyDescent="0.25">
      <c r="A9" s="601"/>
      <c r="B9" s="600" t="s">
        <v>1552</v>
      </c>
      <c r="C9" s="600"/>
      <c r="D9" s="600"/>
      <c r="E9" s="600"/>
      <c r="F9" s="600"/>
      <c r="G9" s="600"/>
    </row>
    <row r="10" spans="1:20" x14ac:dyDescent="0.25">
      <c r="A10" s="601"/>
      <c r="B10" s="600"/>
      <c r="C10" s="600"/>
      <c r="D10" s="600"/>
      <c r="E10" s="600"/>
      <c r="F10" s="600"/>
      <c r="G10" s="600"/>
    </row>
    <row r="11" spans="1:20" x14ac:dyDescent="0.25">
      <c r="A11" s="601"/>
      <c r="B11" s="600" t="s">
        <v>1551</v>
      </c>
      <c r="C11" s="600"/>
      <c r="D11" s="600"/>
      <c r="E11" s="600"/>
      <c r="F11" s="600"/>
      <c r="G11" s="600"/>
    </row>
    <row r="12" spans="1:20" x14ac:dyDescent="0.25">
      <c r="A12" s="601"/>
      <c r="B12" s="600" t="s">
        <v>1550</v>
      </c>
      <c r="C12" s="600"/>
      <c r="D12" s="600"/>
      <c r="E12" s="600"/>
      <c r="F12" s="600"/>
      <c r="G12" s="600"/>
    </row>
    <row r="13" spans="1:20" x14ac:dyDescent="0.25">
      <c r="A13" s="601"/>
      <c r="B13" s="600" t="s">
        <v>1549</v>
      </c>
      <c r="C13" s="600"/>
      <c r="D13" s="600"/>
      <c r="E13" s="600"/>
      <c r="F13" s="600"/>
      <c r="G13" s="600"/>
    </row>
    <row r="14" spans="1:20" x14ac:dyDescent="0.25">
      <c r="A14" s="601"/>
      <c r="B14" s="600"/>
      <c r="C14" s="600"/>
      <c r="D14" s="600"/>
      <c r="E14" s="600"/>
      <c r="F14" s="600"/>
      <c r="G14" s="600"/>
    </row>
    <row r="15" spans="1:20" x14ac:dyDescent="0.25">
      <c r="A15" s="601"/>
      <c r="B15" s="83" t="s">
        <v>1548</v>
      </c>
      <c r="C15" s="39"/>
      <c r="D15" s="39"/>
      <c r="E15" s="39"/>
      <c r="F15" s="39"/>
      <c r="G15" s="39"/>
    </row>
    <row r="16" spans="1:20" x14ac:dyDescent="0.25">
      <c r="A16" s="601"/>
      <c r="B16" s="615" t="s">
        <v>395</v>
      </c>
      <c r="C16" s="600"/>
      <c r="D16" s="600"/>
      <c r="E16" s="600"/>
      <c r="F16" s="600"/>
      <c r="G16" s="600"/>
    </row>
    <row r="17" spans="1:11" x14ac:dyDescent="0.25">
      <c r="A17" s="601"/>
      <c r="B17" s="600" t="s">
        <v>1547</v>
      </c>
      <c r="C17" s="600"/>
      <c r="D17" s="600"/>
      <c r="E17" s="600"/>
      <c r="F17" s="600"/>
      <c r="G17" s="600"/>
    </row>
    <row r="18" spans="1:11" x14ac:dyDescent="0.25">
      <c r="A18" s="601"/>
      <c r="B18" s="600" t="s">
        <v>1546</v>
      </c>
    </row>
    <row r="19" spans="1:11" x14ac:dyDescent="0.25">
      <c r="A19" s="601"/>
      <c r="B19" s="619" t="s">
        <v>1545</v>
      </c>
    </row>
    <row r="20" spans="1:11" x14ac:dyDescent="0.25">
      <c r="A20" s="601"/>
      <c r="B20" s="619" t="s">
        <v>1544</v>
      </c>
      <c r="E20" s="43"/>
    </row>
    <row r="21" spans="1:11" x14ac:dyDescent="0.25">
      <c r="A21" s="601"/>
      <c r="B21" s="600" t="s">
        <v>1543</v>
      </c>
    </row>
    <row r="22" spans="1:11" x14ac:dyDescent="0.25">
      <c r="A22" s="601"/>
      <c r="B22" s="600"/>
    </row>
    <row r="23" spans="1:11" x14ac:dyDescent="0.25">
      <c r="A23" s="601"/>
      <c r="B23" s="600"/>
      <c r="C23" s="600"/>
      <c r="D23" s="600"/>
      <c r="E23" s="601" t="s">
        <v>522</v>
      </c>
      <c r="F23" s="600"/>
      <c r="G23" s="600"/>
    </row>
    <row r="24" spans="1:11" x14ac:dyDescent="0.25">
      <c r="A24" s="608" t="s">
        <v>100</v>
      </c>
      <c r="B24" s="600"/>
      <c r="C24" s="600"/>
      <c r="D24" s="600"/>
      <c r="E24" s="608" t="s">
        <v>809</v>
      </c>
      <c r="F24" s="618" t="s">
        <v>1542</v>
      </c>
      <c r="G24" s="618"/>
      <c r="K24" s="608" t="s">
        <v>100</v>
      </c>
    </row>
    <row r="25" spans="1:11" x14ac:dyDescent="0.25">
      <c r="A25" s="601">
        <v>100</v>
      </c>
      <c r="B25" s="600" t="s">
        <v>1541</v>
      </c>
      <c r="C25" s="600"/>
      <c r="D25" s="600"/>
      <c r="E25" s="617">
        <v>0</v>
      </c>
      <c r="F25" s="600" t="s">
        <v>1540</v>
      </c>
      <c r="G25" s="600"/>
      <c r="K25" s="601">
        <v>100</v>
      </c>
    </row>
    <row r="26" spans="1:11" x14ac:dyDescent="0.25">
      <c r="A26" s="601">
        <v>101</v>
      </c>
      <c r="B26" s="600" t="s">
        <v>1539</v>
      </c>
      <c r="C26" s="600"/>
      <c r="D26" s="600"/>
      <c r="E26" s="617">
        <v>0</v>
      </c>
      <c r="F26" s="600" t="s">
        <v>1538</v>
      </c>
      <c r="G26" s="600"/>
      <c r="K26" s="601">
        <v>101</v>
      </c>
    </row>
    <row r="27" spans="1:11" x14ac:dyDescent="0.25">
      <c r="A27" s="601">
        <v>102</v>
      </c>
      <c r="B27" s="600" t="s">
        <v>1537</v>
      </c>
      <c r="C27" s="600"/>
      <c r="D27" s="600"/>
      <c r="E27" s="617">
        <v>0</v>
      </c>
      <c r="F27" s="600" t="s">
        <v>1536</v>
      </c>
      <c r="G27" s="600"/>
      <c r="K27" s="601">
        <v>102</v>
      </c>
    </row>
    <row r="28" spans="1:11" x14ac:dyDescent="0.25">
      <c r="A28" s="601"/>
      <c r="B28" s="600"/>
      <c r="C28" s="600"/>
      <c r="D28" s="600"/>
      <c r="E28" s="609"/>
      <c r="F28" s="600"/>
      <c r="G28" s="600"/>
      <c r="K28" s="601"/>
    </row>
    <row r="29" spans="1:11" x14ac:dyDescent="0.25">
      <c r="A29" s="601"/>
      <c r="B29" s="600"/>
      <c r="C29" s="616" t="s">
        <v>1535</v>
      </c>
      <c r="D29" s="616" t="s">
        <v>1534</v>
      </c>
      <c r="E29" s="616" t="s">
        <v>1533</v>
      </c>
      <c r="F29" s="600"/>
      <c r="G29" s="600"/>
      <c r="K29" s="601"/>
    </row>
    <row r="30" spans="1:11" x14ac:dyDescent="0.25">
      <c r="A30" s="601"/>
      <c r="B30" s="600"/>
      <c r="C30" s="601" t="s">
        <v>522</v>
      </c>
      <c r="D30" s="601" t="s">
        <v>522</v>
      </c>
      <c r="E30" s="601" t="s">
        <v>522</v>
      </c>
      <c r="F30" s="600"/>
      <c r="G30" s="600"/>
      <c r="K30" s="601"/>
    </row>
    <row r="31" spans="1:11" x14ac:dyDescent="0.25">
      <c r="A31" s="601"/>
      <c r="B31" s="601" t="s">
        <v>1532</v>
      </c>
      <c r="C31" s="601" t="s">
        <v>1531</v>
      </c>
      <c r="D31" s="601" t="s">
        <v>958</v>
      </c>
      <c r="E31" s="17" t="s">
        <v>1530</v>
      </c>
      <c r="F31" s="615" t="s">
        <v>1529</v>
      </c>
      <c r="G31" s="615"/>
      <c r="K31" s="601"/>
    </row>
    <row r="32" spans="1:11" x14ac:dyDescent="0.25">
      <c r="A32" s="608"/>
      <c r="B32" s="601" t="s">
        <v>1528</v>
      </c>
      <c r="C32" s="601" t="s">
        <v>1527</v>
      </c>
      <c r="D32" s="601" t="s">
        <v>1527</v>
      </c>
      <c r="E32" s="601" t="s">
        <v>1526</v>
      </c>
      <c r="F32" s="615" t="s">
        <v>1525</v>
      </c>
      <c r="G32" s="615"/>
      <c r="K32" s="601"/>
    </row>
    <row r="33" spans="1:11" x14ac:dyDescent="0.25">
      <c r="A33" s="608" t="s">
        <v>100</v>
      </c>
      <c r="B33" s="608" t="s">
        <v>1524</v>
      </c>
      <c r="C33" s="608" t="s">
        <v>1524</v>
      </c>
      <c r="D33" s="608" t="s">
        <v>1524</v>
      </c>
      <c r="E33" s="608" t="s">
        <v>1523</v>
      </c>
      <c r="F33" s="614" t="s">
        <v>1522</v>
      </c>
      <c r="G33" s="608" t="s">
        <v>152</v>
      </c>
      <c r="K33" s="608" t="s">
        <v>100</v>
      </c>
    </row>
    <row r="34" spans="1:11" ht="15.75" thickBot="1" x14ac:dyDescent="0.3">
      <c r="A34" s="613">
        <v>103</v>
      </c>
      <c r="B34" s="610" t="s">
        <v>1521</v>
      </c>
      <c r="C34" s="612">
        <v>0</v>
      </c>
      <c r="D34" s="612">
        <v>0</v>
      </c>
      <c r="E34" s="611">
        <v>0</v>
      </c>
      <c r="F34" s="610"/>
      <c r="G34" s="610"/>
      <c r="K34" s="601">
        <v>103</v>
      </c>
    </row>
    <row r="35" spans="1:11" ht="15.75" thickTop="1" x14ac:dyDescent="0.25">
      <c r="A35" s="601"/>
      <c r="B35" s="600"/>
      <c r="C35" s="609"/>
      <c r="D35" s="609"/>
      <c r="E35" s="609"/>
      <c r="F35" s="600"/>
      <c r="G35" s="600"/>
      <c r="K35" s="608"/>
    </row>
    <row r="36" spans="1:11" x14ac:dyDescent="0.25">
      <c r="A36" s="601">
        <v>104</v>
      </c>
      <c r="B36" s="602" t="s">
        <v>1520</v>
      </c>
      <c r="C36" s="604"/>
      <c r="D36" s="604"/>
      <c r="E36" s="607"/>
      <c r="F36" s="602"/>
      <c r="G36" s="602"/>
      <c r="K36" s="601">
        <v>104</v>
      </c>
    </row>
    <row r="37" spans="1:11" x14ac:dyDescent="0.25">
      <c r="A37" s="601">
        <v>105</v>
      </c>
      <c r="B37" s="602" t="s">
        <v>1519</v>
      </c>
      <c r="C37" s="604"/>
      <c r="D37" s="604"/>
      <c r="E37" s="607"/>
      <c r="F37" s="602"/>
      <c r="G37" s="602"/>
      <c r="K37" s="601">
        <v>105</v>
      </c>
    </row>
    <row r="38" spans="1:11" x14ac:dyDescent="0.25">
      <c r="A38" s="601">
        <v>106</v>
      </c>
      <c r="B38" s="602" t="s">
        <v>1518</v>
      </c>
      <c r="C38" s="605"/>
      <c r="D38" s="604"/>
      <c r="E38" s="603"/>
      <c r="F38" s="602"/>
      <c r="G38" s="602"/>
      <c r="K38" s="601">
        <v>106</v>
      </c>
    </row>
    <row r="39" spans="1:11" x14ac:dyDescent="0.25">
      <c r="A39" s="601">
        <v>107</v>
      </c>
      <c r="B39" s="606" t="s">
        <v>768</v>
      </c>
      <c r="C39" s="605"/>
      <c r="D39" s="604"/>
      <c r="E39" s="603"/>
      <c r="F39" s="602"/>
      <c r="G39" s="602"/>
      <c r="K39" s="601">
        <v>107</v>
      </c>
    </row>
    <row r="40" spans="1:11" x14ac:dyDescent="0.25">
      <c r="A40" s="601"/>
      <c r="B40" s="600"/>
      <c r="C40" s="600"/>
      <c r="D40" s="600"/>
      <c r="E40" s="600"/>
      <c r="F40" s="600"/>
      <c r="G40" s="600"/>
      <c r="H40" s="601"/>
    </row>
    <row r="41" spans="1:11" x14ac:dyDescent="0.25">
      <c r="A41" s="601"/>
    </row>
    <row r="42" spans="1:11" x14ac:dyDescent="0.25">
      <c r="A42" s="601"/>
      <c r="B42" s="600"/>
    </row>
    <row r="43" spans="1:11" x14ac:dyDescent="0.25">
      <c r="A43" s="235"/>
      <c r="B43" s="249" t="s">
        <v>1517</v>
      </c>
      <c r="C43" s="347"/>
      <c r="D43" s="522"/>
      <c r="E43" s="522"/>
      <c r="F43" s="521"/>
      <c r="G43" s="521"/>
      <c r="H43" s="521"/>
      <c r="I43" s="520"/>
      <c r="J43" s="269"/>
    </row>
    <row r="44" spans="1:11" x14ac:dyDescent="0.25">
      <c r="A44" s="235"/>
      <c r="B44" s="268"/>
      <c r="C44" s="329"/>
      <c r="D44" s="596"/>
      <c r="E44" s="596"/>
      <c r="F44" s="543"/>
      <c r="G44" s="543"/>
      <c r="H44" s="543"/>
      <c r="I44" s="51"/>
      <c r="J44" s="43"/>
    </row>
    <row r="45" spans="1:11" x14ac:dyDescent="0.25">
      <c r="A45" s="248" t="s">
        <v>100</v>
      </c>
      <c r="B45" s="37" t="s">
        <v>73</v>
      </c>
      <c r="C45" s="37" t="s">
        <v>1516</v>
      </c>
      <c r="D45" s="343" t="s">
        <v>152</v>
      </c>
      <c r="E45" s="596"/>
      <c r="F45" s="543"/>
      <c r="G45" s="543"/>
      <c r="H45" s="543"/>
      <c r="I45" s="51"/>
      <c r="J45" s="43"/>
      <c r="K45" s="248" t="s">
        <v>100</v>
      </c>
    </row>
    <row r="46" spans="1:11" ht="60" x14ac:dyDescent="0.25">
      <c r="A46" s="235">
        <v>200</v>
      </c>
      <c r="B46" s="599" t="s">
        <v>1515</v>
      </c>
      <c r="C46" s="511">
        <v>-557702916.22432756</v>
      </c>
      <c r="D46" s="598" t="s">
        <v>1514</v>
      </c>
      <c r="E46" s="596"/>
      <c r="F46" s="543"/>
      <c r="G46" s="543"/>
      <c r="H46" s="543"/>
      <c r="I46" s="51"/>
      <c r="J46" s="43"/>
      <c r="K46" s="235">
        <v>200</v>
      </c>
    </row>
    <row r="47" spans="1:11" ht="45" x14ac:dyDescent="0.25">
      <c r="A47" s="235">
        <v>201</v>
      </c>
      <c r="B47" s="599" t="s">
        <v>1513</v>
      </c>
      <c r="C47" s="511">
        <v>-535272210.12070107</v>
      </c>
      <c r="D47" s="598" t="s">
        <v>1512</v>
      </c>
      <c r="E47" s="596"/>
      <c r="F47" s="543"/>
      <c r="G47" s="543"/>
      <c r="H47" s="543"/>
      <c r="I47" s="51"/>
      <c r="J47" s="43"/>
      <c r="K47" s="235">
        <v>201</v>
      </c>
    </row>
    <row r="48" spans="1:11" x14ac:dyDescent="0.25">
      <c r="A48" s="235">
        <v>202</v>
      </c>
      <c r="B48" s="597" t="s">
        <v>1511</v>
      </c>
      <c r="C48" s="511">
        <v>-547312070.86262476</v>
      </c>
      <c r="D48" s="342" t="s">
        <v>1510</v>
      </c>
      <c r="E48" s="596"/>
      <c r="F48" s="543"/>
      <c r="G48" s="543"/>
      <c r="H48" s="543"/>
      <c r="I48" s="51"/>
      <c r="J48" s="43"/>
      <c r="K48" s="235">
        <v>202</v>
      </c>
    </row>
    <row r="49" spans="1:11" x14ac:dyDescent="0.25">
      <c r="A49" s="235"/>
      <c r="B49" s="268"/>
      <c r="C49" s="329"/>
      <c r="D49" s="596"/>
      <c r="E49" s="596"/>
      <c r="F49" s="543"/>
      <c r="G49" s="543"/>
      <c r="H49" s="543"/>
      <c r="I49" s="51"/>
      <c r="J49" s="43"/>
      <c r="K49" s="235"/>
    </row>
    <row r="50" spans="1:11" x14ac:dyDescent="0.25">
      <c r="A50" s="235"/>
      <c r="B50" s="43"/>
      <c r="C50" s="236" t="s">
        <v>532</v>
      </c>
      <c r="D50" s="236" t="s">
        <v>531</v>
      </c>
      <c r="E50" s="236" t="s">
        <v>530</v>
      </c>
      <c r="F50" s="236" t="s">
        <v>529</v>
      </c>
      <c r="G50" s="236" t="s">
        <v>554</v>
      </c>
      <c r="H50" s="236" t="s">
        <v>553</v>
      </c>
      <c r="I50" s="236" t="s">
        <v>552</v>
      </c>
      <c r="J50" s="236" t="s">
        <v>582</v>
      </c>
      <c r="K50" s="235"/>
    </row>
    <row r="51" spans="1:11" x14ac:dyDescent="0.25">
      <c r="A51" s="235"/>
      <c r="B51" s="43"/>
      <c r="C51" s="329"/>
      <c r="D51" s="518" t="s">
        <v>1321</v>
      </c>
      <c r="E51" s="518" t="s">
        <v>1320</v>
      </c>
      <c r="F51" s="507"/>
      <c r="G51" s="507"/>
      <c r="H51" s="518" t="s">
        <v>1319</v>
      </c>
      <c r="I51" s="245" t="s">
        <v>1318</v>
      </c>
      <c r="J51" s="518" t="s">
        <v>1317</v>
      </c>
      <c r="K51" s="235"/>
    </row>
    <row r="52" spans="1:11" x14ac:dyDescent="0.25">
      <c r="A52" s="235"/>
      <c r="B52" s="43"/>
      <c r="C52" s="329"/>
      <c r="D52" s="508"/>
      <c r="E52" s="508"/>
      <c r="F52" s="507"/>
      <c r="G52" s="507"/>
      <c r="H52" s="507"/>
      <c r="I52" s="51"/>
      <c r="J52" s="43"/>
      <c r="K52" s="235"/>
    </row>
    <row r="53" spans="1:11" x14ac:dyDescent="0.25">
      <c r="A53" s="235"/>
      <c r="B53" s="43"/>
      <c r="C53" s="343"/>
      <c r="D53" s="518" t="s">
        <v>1316</v>
      </c>
      <c r="E53" s="518" t="s">
        <v>1315</v>
      </c>
      <c r="F53" s="518"/>
      <c r="G53" s="518" t="s">
        <v>1314</v>
      </c>
      <c r="H53" s="518" t="s">
        <v>1297</v>
      </c>
      <c r="I53" s="235" t="s">
        <v>1313</v>
      </c>
      <c r="J53" s="235" t="s">
        <v>1312</v>
      </c>
      <c r="K53" s="235"/>
    </row>
    <row r="54" spans="1:11" x14ac:dyDescent="0.25">
      <c r="A54" s="248" t="s">
        <v>100</v>
      </c>
      <c r="B54" s="248" t="s">
        <v>545</v>
      </c>
      <c r="C54" s="343" t="s">
        <v>1311</v>
      </c>
      <c r="D54" s="517" t="s">
        <v>1310</v>
      </c>
      <c r="E54" s="517" t="s">
        <v>1309</v>
      </c>
      <c r="F54" s="517" t="s">
        <v>1308</v>
      </c>
      <c r="G54" s="517" t="s">
        <v>1307</v>
      </c>
      <c r="H54" s="517" t="s">
        <v>1294</v>
      </c>
      <c r="I54" s="248" t="s">
        <v>1306</v>
      </c>
      <c r="J54" s="248" t="s">
        <v>1305</v>
      </c>
      <c r="K54" s="248" t="s">
        <v>100</v>
      </c>
    </row>
    <row r="55" spans="1:11" ht="30" x14ac:dyDescent="0.25">
      <c r="A55" s="235">
        <v>203</v>
      </c>
      <c r="B55" s="43"/>
      <c r="C55" s="487" t="s">
        <v>1509</v>
      </c>
      <c r="D55" s="516"/>
      <c r="E55" s="321">
        <v>-557702916.22432756</v>
      </c>
      <c r="F55" s="507"/>
      <c r="G55" s="18">
        <v>365</v>
      </c>
      <c r="H55" s="512">
        <v>1</v>
      </c>
      <c r="I55" s="515"/>
      <c r="J55" s="514">
        <v>-557702916.22432756</v>
      </c>
      <c r="K55" s="235">
        <v>203</v>
      </c>
    </row>
    <row r="56" spans="1:11" x14ac:dyDescent="0.25">
      <c r="A56" s="235">
        <v>204</v>
      </c>
      <c r="B56" s="133">
        <v>2021</v>
      </c>
      <c r="C56" s="487" t="s">
        <v>518</v>
      </c>
      <c r="D56" s="321">
        <v>1869225.5086355407</v>
      </c>
      <c r="E56" s="321">
        <v>-555833690.71569204</v>
      </c>
      <c r="F56" s="18">
        <v>31</v>
      </c>
      <c r="G56" s="18">
        <v>335</v>
      </c>
      <c r="H56" s="512">
        <v>0.9178082191780822</v>
      </c>
      <c r="I56" s="511">
        <v>1715590.5353230305</v>
      </c>
      <c r="J56" s="109">
        <v>-555987325.68900454</v>
      </c>
      <c r="K56" s="235">
        <v>204</v>
      </c>
    </row>
    <row r="57" spans="1:11" x14ac:dyDescent="0.25">
      <c r="A57" s="235">
        <v>205</v>
      </c>
      <c r="B57" s="133">
        <v>2021</v>
      </c>
      <c r="C57" s="487" t="s">
        <v>517</v>
      </c>
      <c r="D57" s="321">
        <v>1869225.5086355407</v>
      </c>
      <c r="E57" s="321">
        <v>-553964465.20705652</v>
      </c>
      <c r="F57" s="513">
        <v>28</v>
      </c>
      <c r="G57" s="18">
        <v>307</v>
      </c>
      <c r="H57" s="512">
        <v>0.84109589041095889</v>
      </c>
      <c r="I57" s="511">
        <v>1572197.8935646876</v>
      </c>
      <c r="J57" s="109">
        <v>-554415127.79543984</v>
      </c>
      <c r="K57" s="235">
        <v>205</v>
      </c>
    </row>
    <row r="58" spans="1:11" x14ac:dyDescent="0.25">
      <c r="A58" s="235">
        <v>206</v>
      </c>
      <c r="B58" s="133">
        <v>2021</v>
      </c>
      <c r="C58" s="487" t="s">
        <v>516</v>
      </c>
      <c r="D58" s="321">
        <v>1869225.5086355407</v>
      </c>
      <c r="E58" s="321">
        <v>-552095239.698421</v>
      </c>
      <c r="F58" s="18">
        <v>31</v>
      </c>
      <c r="G58" s="18">
        <v>276</v>
      </c>
      <c r="H58" s="512">
        <v>0.75616438356164384</v>
      </c>
      <c r="I58" s="511">
        <v>1413441.7544750939</v>
      </c>
      <c r="J58" s="109">
        <v>-553001686.04096472</v>
      </c>
      <c r="K58" s="235">
        <v>206</v>
      </c>
    </row>
    <row r="59" spans="1:11" x14ac:dyDescent="0.25">
      <c r="A59" s="235">
        <v>207</v>
      </c>
      <c r="B59" s="133">
        <v>2021</v>
      </c>
      <c r="C59" s="487" t="s">
        <v>515</v>
      </c>
      <c r="D59" s="321">
        <v>1869225.5086355407</v>
      </c>
      <c r="E59" s="321">
        <v>-550226014.18978548</v>
      </c>
      <c r="F59" s="18">
        <v>30</v>
      </c>
      <c r="G59" s="18">
        <v>246</v>
      </c>
      <c r="H59" s="512">
        <v>0.67397260273972603</v>
      </c>
      <c r="I59" s="511">
        <v>1259806.7811625837</v>
      </c>
      <c r="J59" s="109">
        <v>-551741879.2598021</v>
      </c>
      <c r="K59" s="235">
        <v>207</v>
      </c>
    </row>
    <row r="60" spans="1:11" x14ac:dyDescent="0.25">
      <c r="A60" s="235">
        <v>208</v>
      </c>
      <c r="B60" s="133">
        <v>2021</v>
      </c>
      <c r="C60" s="487" t="s">
        <v>514</v>
      </c>
      <c r="D60" s="321">
        <v>1869225.5086355407</v>
      </c>
      <c r="E60" s="321">
        <v>-548356788.68114996</v>
      </c>
      <c r="F60" s="18">
        <v>31</v>
      </c>
      <c r="G60" s="18">
        <v>215</v>
      </c>
      <c r="H60" s="512">
        <v>0.58904109589041098</v>
      </c>
      <c r="I60" s="511">
        <v>1101050.6420729898</v>
      </c>
      <c r="J60" s="109">
        <v>-550640828.61772907</v>
      </c>
      <c r="K60" s="235">
        <v>208</v>
      </c>
    </row>
    <row r="61" spans="1:11" x14ac:dyDescent="0.25">
      <c r="A61" s="235">
        <v>209</v>
      </c>
      <c r="B61" s="133">
        <v>2021</v>
      </c>
      <c r="C61" s="487" t="s">
        <v>723</v>
      </c>
      <c r="D61" s="321">
        <v>1869225.5086355407</v>
      </c>
      <c r="E61" s="321">
        <v>-546487563.17251444</v>
      </c>
      <c r="F61" s="18">
        <v>30</v>
      </c>
      <c r="G61" s="18">
        <v>185</v>
      </c>
      <c r="H61" s="512">
        <v>0.50684931506849318</v>
      </c>
      <c r="I61" s="511">
        <v>947415.66876047954</v>
      </c>
      <c r="J61" s="109">
        <v>-549693412.94896853</v>
      </c>
      <c r="K61" s="235">
        <v>209</v>
      </c>
    </row>
    <row r="62" spans="1:11" x14ac:dyDescent="0.25">
      <c r="A62" s="235">
        <v>210</v>
      </c>
      <c r="B62" s="133">
        <v>2021</v>
      </c>
      <c r="C62" s="487" t="s">
        <v>512</v>
      </c>
      <c r="D62" s="321">
        <v>1869225.5086355407</v>
      </c>
      <c r="E62" s="321">
        <v>-544618337.66387892</v>
      </c>
      <c r="F62" s="18">
        <v>31</v>
      </c>
      <c r="G62" s="18">
        <v>154</v>
      </c>
      <c r="H62" s="512">
        <v>0.42191780821917807</v>
      </c>
      <c r="I62" s="511">
        <v>788659.52967088565</v>
      </c>
      <c r="J62" s="109">
        <v>-548904753.4192977</v>
      </c>
      <c r="K62" s="235">
        <v>210</v>
      </c>
    </row>
    <row r="63" spans="1:11" x14ac:dyDescent="0.25">
      <c r="A63" s="235">
        <v>211</v>
      </c>
      <c r="B63" s="133">
        <v>2021</v>
      </c>
      <c r="C63" s="487" t="s">
        <v>511</v>
      </c>
      <c r="D63" s="321">
        <v>1869225.5086355407</v>
      </c>
      <c r="E63" s="321">
        <v>-542749112.1552434</v>
      </c>
      <c r="F63" s="18">
        <v>31</v>
      </c>
      <c r="G63" s="18">
        <v>123</v>
      </c>
      <c r="H63" s="512">
        <v>0.33698630136986302</v>
      </c>
      <c r="I63" s="511">
        <v>629903.39058129187</v>
      </c>
      <c r="J63" s="109">
        <v>-548274850.02871644</v>
      </c>
      <c r="K63" s="235">
        <v>211</v>
      </c>
    </row>
    <row r="64" spans="1:11" x14ac:dyDescent="0.25">
      <c r="A64" s="235">
        <v>212</v>
      </c>
      <c r="B64" s="133">
        <v>2021</v>
      </c>
      <c r="C64" s="487" t="s">
        <v>510</v>
      </c>
      <c r="D64" s="321">
        <v>1869225.5086355407</v>
      </c>
      <c r="E64" s="321">
        <v>-540879886.64660788</v>
      </c>
      <c r="F64" s="18">
        <v>30</v>
      </c>
      <c r="G64" s="18">
        <v>93</v>
      </c>
      <c r="H64" s="512">
        <v>0.25479452054794521</v>
      </c>
      <c r="I64" s="511">
        <v>476268.41726878163</v>
      </c>
      <c r="J64" s="109">
        <v>-547798581.61144769</v>
      </c>
      <c r="K64" s="235">
        <v>212</v>
      </c>
    </row>
    <row r="65" spans="1:11" x14ac:dyDescent="0.25">
      <c r="A65" s="235">
        <v>213</v>
      </c>
      <c r="B65" s="133">
        <v>2021</v>
      </c>
      <c r="C65" s="487" t="s">
        <v>509</v>
      </c>
      <c r="D65" s="321">
        <v>1869225.5086355407</v>
      </c>
      <c r="E65" s="321">
        <v>-539010661.13797235</v>
      </c>
      <c r="F65" s="18">
        <v>31</v>
      </c>
      <c r="G65" s="18">
        <v>62</v>
      </c>
      <c r="H65" s="512">
        <v>0.16986301369863013</v>
      </c>
      <c r="I65" s="511">
        <v>317512.27817918774</v>
      </c>
      <c r="J65" s="109">
        <v>-547481069.33326852</v>
      </c>
      <c r="K65" s="235">
        <v>213</v>
      </c>
    </row>
    <row r="66" spans="1:11" x14ac:dyDescent="0.25">
      <c r="A66" s="235">
        <v>214</v>
      </c>
      <c r="B66" s="133">
        <v>2021</v>
      </c>
      <c r="C66" s="487" t="s">
        <v>508</v>
      </c>
      <c r="D66" s="321">
        <v>1869225.5086355407</v>
      </c>
      <c r="E66" s="321">
        <v>-537141435.62933683</v>
      </c>
      <c r="F66" s="18">
        <v>30</v>
      </c>
      <c r="G66" s="18">
        <v>32</v>
      </c>
      <c r="H66" s="512">
        <v>8.7671232876712329E-2</v>
      </c>
      <c r="I66" s="511">
        <v>163877.30486667756</v>
      </c>
      <c r="J66" s="109">
        <v>-547317192.02840185</v>
      </c>
      <c r="K66" s="235">
        <v>214</v>
      </c>
    </row>
    <row r="67" spans="1:11" x14ac:dyDescent="0.25">
      <c r="A67" s="235">
        <v>215</v>
      </c>
      <c r="B67" s="133">
        <v>2021</v>
      </c>
      <c r="C67" s="487" t="s">
        <v>507</v>
      </c>
      <c r="D67" s="321">
        <v>1869225.5086355407</v>
      </c>
      <c r="E67" s="321">
        <v>-535272210.12070131</v>
      </c>
      <c r="F67" s="18">
        <v>31</v>
      </c>
      <c r="G67" s="513">
        <v>1</v>
      </c>
      <c r="H67" s="512">
        <v>2.7397260273972603E-3</v>
      </c>
      <c r="I67" s="511">
        <v>5121.1657770836737</v>
      </c>
      <c r="J67" s="595">
        <v>-547312070.86262476</v>
      </c>
      <c r="K67" s="235">
        <v>215</v>
      </c>
    </row>
    <row r="68" spans="1:11" x14ac:dyDescent="0.25">
      <c r="A68" s="235">
        <v>216</v>
      </c>
      <c r="B68" s="43"/>
      <c r="C68" s="487" t="s">
        <v>539</v>
      </c>
      <c r="D68" s="321"/>
      <c r="E68" s="321">
        <v>-535272210.12070107</v>
      </c>
      <c r="F68" s="507"/>
      <c r="G68" s="507"/>
      <c r="H68" s="507"/>
      <c r="I68" s="51"/>
      <c r="J68" s="509"/>
      <c r="K68" s="235">
        <v>216</v>
      </c>
    </row>
    <row r="69" spans="1:11" x14ac:dyDescent="0.25">
      <c r="A69" s="235">
        <v>217</v>
      </c>
      <c r="B69" s="43"/>
      <c r="C69" s="329"/>
      <c r="D69" s="508"/>
      <c r="E69" s="508"/>
      <c r="F69" s="507"/>
      <c r="G69" s="507"/>
      <c r="H69" s="507"/>
      <c r="I69" s="506" t="s">
        <v>1303</v>
      </c>
      <c r="J69" s="505">
        <v>-547312070.86262476</v>
      </c>
      <c r="K69" s="235">
        <v>217</v>
      </c>
    </row>
    <row r="71" spans="1:11" x14ac:dyDescent="0.25">
      <c r="B71" s="27" t="s">
        <v>1508</v>
      </c>
      <c r="C71" s="27"/>
      <c r="D71" s="27"/>
      <c r="E71" s="27"/>
      <c r="F71" s="27"/>
      <c r="G71" s="27"/>
      <c r="H71" s="27"/>
      <c r="I71" s="27"/>
      <c r="J71" s="27"/>
    </row>
    <row r="72" spans="1:11" x14ac:dyDescent="0.25">
      <c r="B72" s="27" t="s">
        <v>1507</v>
      </c>
      <c r="C72" s="27"/>
      <c r="D72" s="27"/>
      <c r="E72" s="27"/>
      <c r="F72" s="27"/>
      <c r="G72" s="27"/>
      <c r="H72" s="27"/>
      <c r="I72" s="27"/>
      <c r="J72" s="27"/>
    </row>
    <row r="144" spans="11:11" x14ac:dyDescent="0.25">
      <c r="K144" t="e">
        <v>#VALUE!</v>
      </c>
    </row>
    <row r="160" spans="10:10" x14ac:dyDescent="0.25">
      <c r="J160">
        <v>0</v>
      </c>
    </row>
  </sheetData>
  <mergeCells count="3">
    <mergeCell ref="N4:T4"/>
    <mergeCell ref="B71:J71"/>
    <mergeCell ref="B72:J72"/>
  </mergeCells>
  <printOptions horizontalCentered="1"/>
  <pageMargins left="1" right="1" top="1" bottom="1" header="0.5" footer="0.5"/>
  <pageSetup scale="4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41" max="10"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422A3-A3BE-4A89-B16B-AF590073B9EC}">
  <sheetPr>
    <tabColor theme="9" tint="0.59999389629810485"/>
    <pageSetUpPr fitToPage="1"/>
  </sheetPr>
  <dimension ref="A1:T160"/>
  <sheetViews>
    <sheetView topLeftCell="A44" workbookViewId="0">
      <selection activeCell="Q114" sqref="Q114"/>
    </sheetView>
  </sheetViews>
  <sheetFormatPr defaultColWidth="9.140625" defaultRowHeight="15" x14ac:dyDescent="0.25"/>
  <cols>
    <col min="1" max="1" width="5.5703125" customWidth="1"/>
    <col min="2" max="2" width="54.28515625" customWidth="1"/>
    <col min="3" max="3" width="24.42578125" customWidth="1"/>
    <col min="4" max="4" width="19" customWidth="1"/>
    <col min="5" max="5" width="18.85546875" bestFit="1" customWidth="1"/>
    <col min="6" max="6" width="24.5703125" customWidth="1"/>
    <col min="7" max="7" width="24.85546875" customWidth="1"/>
    <col min="8" max="8" width="15.140625" bestFit="1" customWidth="1"/>
    <col min="9" max="9" width="16.5703125" customWidth="1"/>
    <col min="10" max="10" width="13.42578125" customWidth="1"/>
    <col min="11" max="11" width="25.140625" customWidth="1"/>
    <col min="12" max="20" width="9.140625" customWidth="1"/>
  </cols>
  <sheetData>
    <row r="1" spans="1:20" x14ac:dyDescent="0.25">
      <c r="B1" s="615" t="s">
        <v>33</v>
      </c>
      <c r="C1" s="600"/>
      <c r="D1" s="600"/>
      <c r="E1" s="78"/>
      <c r="G1" s="78"/>
      <c r="J1" s="78" t="str">
        <f>CONCATENATE("Prior Year: ",'1-BaseTRR (RY27)'!$G$2)</f>
        <v>Prior Year: 2021</v>
      </c>
    </row>
    <row r="2" spans="1:20" x14ac:dyDescent="0.25">
      <c r="B2" s="250" t="s">
        <v>318</v>
      </c>
      <c r="C2" s="600"/>
      <c r="D2" s="600"/>
      <c r="E2" s="78"/>
      <c r="F2" s="78"/>
      <c r="G2" s="78"/>
    </row>
    <row r="3" spans="1:20" x14ac:dyDescent="0.25">
      <c r="B3" s="600"/>
      <c r="C3" s="600"/>
      <c r="D3" s="600"/>
      <c r="E3" s="600"/>
      <c r="F3" s="600"/>
      <c r="G3" s="600"/>
    </row>
    <row r="4" spans="1:20" ht="15.75" customHeight="1" x14ac:dyDescent="0.25">
      <c r="A4" s="601"/>
      <c r="B4" s="600" t="s">
        <v>1556</v>
      </c>
      <c r="C4" s="600"/>
      <c r="D4" s="600"/>
      <c r="E4" s="600"/>
      <c r="F4" s="600"/>
      <c r="G4" s="600"/>
      <c r="N4" s="621"/>
      <c r="O4" s="620"/>
      <c r="P4" s="620"/>
      <c r="Q4" s="620"/>
      <c r="R4" s="620"/>
      <c r="S4" s="620"/>
      <c r="T4" s="620"/>
    </row>
    <row r="5" spans="1:20" x14ac:dyDescent="0.25">
      <c r="A5" s="601"/>
      <c r="B5" s="600" t="s">
        <v>1555</v>
      </c>
      <c r="C5" s="600"/>
      <c r="D5" s="600"/>
      <c r="E5" s="600"/>
      <c r="F5" s="600"/>
      <c r="G5" s="600"/>
    </row>
    <row r="6" spans="1:20" x14ac:dyDescent="0.25">
      <c r="A6" s="601"/>
      <c r="B6" s="600" t="s">
        <v>1554</v>
      </c>
      <c r="C6" s="600"/>
      <c r="D6" s="600"/>
      <c r="E6" s="600"/>
      <c r="F6" s="600"/>
      <c r="G6" s="600"/>
    </row>
    <row r="7" spans="1:20" x14ac:dyDescent="0.25">
      <c r="A7" s="601"/>
      <c r="B7" s="600"/>
      <c r="C7" s="600"/>
      <c r="D7" s="600"/>
      <c r="E7" s="600"/>
      <c r="F7" s="600"/>
      <c r="G7" s="600"/>
    </row>
    <row r="8" spans="1:20" x14ac:dyDescent="0.25">
      <c r="A8" s="601"/>
      <c r="B8" s="600" t="s">
        <v>1553</v>
      </c>
      <c r="C8" s="600"/>
      <c r="D8" s="600"/>
      <c r="E8" s="600"/>
      <c r="F8" s="600"/>
      <c r="G8" s="600"/>
    </row>
    <row r="9" spans="1:20" x14ac:dyDescent="0.25">
      <c r="A9" s="601"/>
      <c r="B9" s="600" t="s">
        <v>1552</v>
      </c>
      <c r="C9" s="600"/>
      <c r="D9" s="600"/>
      <c r="E9" s="600"/>
      <c r="F9" s="600"/>
      <c r="G9" s="600"/>
    </row>
    <row r="10" spans="1:20" x14ac:dyDescent="0.25">
      <c r="A10" s="601"/>
      <c r="B10" s="600"/>
      <c r="C10" s="600"/>
      <c r="D10" s="600"/>
      <c r="E10" s="600"/>
      <c r="F10" s="600"/>
      <c r="G10" s="600"/>
    </row>
    <row r="11" spans="1:20" x14ac:dyDescent="0.25">
      <c r="A11" s="601"/>
      <c r="B11" s="600" t="s">
        <v>1551</v>
      </c>
      <c r="C11" s="600"/>
      <c r="D11" s="600"/>
      <c r="E11" s="600"/>
      <c r="F11" s="600"/>
      <c r="G11" s="600"/>
    </row>
    <row r="12" spans="1:20" x14ac:dyDescent="0.25">
      <c r="A12" s="601"/>
      <c r="B12" s="600" t="s">
        <v>1550</v>
      </c>
      <c r="C12" s="600"/>
      <c r="D12" s="600"/>
      <c r="E12" s="600"/>
      <c r="F12" s="600"/>
      <c r="G12" s="600"/>
    </row>
    <row r="13" spans="1:20" x14ac:dyDescent="0.25">
      <c r="A13" s="601"/>
      <c r="B13" s="600" t="s">
        <v>1549</v>
      </c>
      <c r="C13" s="600"/>
      <c r="D13" s="600"/>
      <c r="E13" s="600"/>
      <c r="F13" s="600"/>
      <c r="G13" s="600"/>
    </row>
    <row r="14" spans="1:20" x14ac:dyDescent="0.25">
      <c r="A14" s="601"/>
      <c r="B14" s="600"/>
      <c r="C14" s="600"/>
      <c r="D14" s="600"/>
      <c r="E14" s="600"/>
      <c r="F14" s="600"/>
      <c r="G14" s="600"/>
    </row>
    <row r="15" spans="1:20" x14ac:dyDescent="0.25">
      <c r="A15" s="601"/>
      <c r="B15" s="83" t="s">
        <v>1548</v>
      </c>
      <c r="C15" s="39"/>
      <c r="D15" s="39"/>
      <c r="E15" s="39"/>
      <c r="F15" s="39"/>
      <c r="G15" s="39"/>
    </row>
    <row r="16" spans="1:20" x14ac:dyDescent="0.25">
      <c r="A16" s="601"/>
      <c r="B16" s="615" t="s">
        <v>395</v>
      </c>
      <c r="C16" s="600"/>
      <c r="D16" s="600"/>
      <c r="E16" s="600"/>
      <c r="F16" s="600"/>
      <c r="G16" s="600"/>
    </row>
    <row r="17" spans="1:11" x14ac:dyDescent="0.25">
      <c r="A17" s="601"/>
      <c r="B17" s="600" t="s">
        <v>1547</v>
      </c>
      <c r="C17" s="600"/>
      <c r="D17" s="600"/>
      <c r="E17" s="600"/>
      <c r="F17" s="600"/>
      <c r="G17" s="600"/>
    </row>
    <row r="18" spans="1:11" x14ac:dyDescent="0.25">
      <c r="A18" s="601"/>
      <c r="B18" s="600" t="s">
        <v>1546</v>
      </c>
    </row>
    <row r="19" spans="1:11" x14ac:dyDescent="0.25">
      <c r="A19" s="601"/>
      <c r="B19" s="619" t="s">
        <v>1545</v>
      </c>
    </row>
    <row r="20" spans="1:11" x14ac:dyDescent="0.25">
      <c r="A20" s="601"/>
      <c r="B20" s="619" t="s">
        <v>1544</v>
      </c>
      <c r="E20" s="43"/>
    </row>
    <row r="21" spans="1:11" x14ac:dyDescent="0.25">
      <c r="A21" s="601"/>
      <c r="B21" s="600" t="s">
        <v>1543</v>
      </c>
    </row>
    <row r="22" spans="1:11" x14ac:dyDescent="0.25">
      <c r="A22" s="601"/>
      <c r="B22" s="600"/>
    </row>
    <row r="23" spans="1:11" x14ac:dyDescent="0.25">
      <c r="A23" s="601"/>
      <c r="B23" s="600"/>
      <c r="C23" s="600"/>
      <c r="D23" s="600"/>
      <c r="E23" s="601" t="s">
        <v>522</v>
      </c>
      <c r="F23" s="600"/>
      <c r="G23" s="600"/>
    </row>
    <row r="24" spans="1:11" x14ac:dyDescent="0.25">
      <c r="A24" s="608" t="s">
        <v>100</v>
      </c>
      <c r="B24" s="600"/>
      <c r="C24" s="600"/>
      <c r="D24" s="600"/>
      <c r="E24" s="608" t="s">
        <v>809</v>
      </c>
      <c r="F24" s="618" t="s">
        <v>1542</v>
      </c>
      <c r="G24" s="618"/>
      <c r="K24" s="608" t="str">
        <f>A24</f>
        <v>Line</v>
      </c>
    </row>
    <row r="25" spans="1:11" x14ac:dyDescent="0.25">
      <c r="A25" s="601">
        <v>100</v>
      </c>
      <c r="B25" s="600" t="s">
        <v>1541</v>
      </c>
      <c r="C25" s="600"/>
      <c r="D25" s="600"/>
      <c r="E25" s="617">
        <f>+D34</f>
        <v>0</v>
      </c>
      <c r="F25" s="600" t="s">
        <v>1540</v>
      </c>
      <c r="G25" s="600"/>
      <c r="K25" s="601">
        <f>A25</f>
        <v>100</v>
      </c>
    </row>
    <row r="26" spans="1:11" x14ac:dyDescent="0.25">
      <c r="A26" s="601">
        <f>A25+1</f>
        <v>101</v>
      </c>
      <c r="B26" s="600" t="s">
        <v>1539</v>
      </c>
      <c r="C26" s="600"/>
      <c r="D26" s="600"/>
      <c r="E26" s="617">
        <f>AVERAGE(C34:D34)</f>
        <v>0</v>
      </c>
      <c r="F26" s="600" t="s">
        <v>1538</v>
      </c>
      <c r="G26" s="600"/>
      <c r="K26" s="601">
        <f>A26</f>
        <v>101</v>
      </c>
    </row>
    <row r="27" spans="1:11" x14ac:dyDescent="0.25">
      <c r="A27" s="601">
        <f>A26+1</f>
        <v>102</v>
      </c>
      <c r="B27" s="600" t="s">
        <v>1537</v>
      </c>
      <c r="C27" s="600"/>
      <c r="D27" s="600"/>
      <c r="E27" s="617">
        <f>+E34</f>
        <v>0</v>
      </c>
      <c r="F27" s="600" t="s">
        <v>1536</v>
      </c>
      <c r="G27" s="600"/>
      <c r="K27" s="601">
        <f>A27</f>
        <v>102</v>
      </c>
    </row>
    <row r="28" spans="1:11" x14ac:dyDescent="0.25">
      <c r="A28" s="601"/>
      <c r="B28" s="600"/>
      <c r="C28" s="600"/>
      <c r="D28" s="600"/>
      <c r="E28" s="609"/>
      <c r="F28" s="600"/>
      <c r="G28" s="600"/>
      <c r="K28" s="601"/>
    </row>
    <row r="29" spans="1:11" x14ac:dyDescent="0.25">
      <c r="A29" s="601"/>
      <c r="B29" s="600"/>
      <c r="C29" s="616" t="s">
        <v>1535</v>
      </c>
      <c r="D29" s="616" t="s">
        <v>1534</v>
      </c>
      <c r="E29" s="616" t="s">
        <v>1533</v>
      </c>
      <c r="F29" s="600"/>
      <c r="G29" s="600"/>
      <c r="K29" s="601"/>
    </row>
    <row r="30" spans="1:11" x14ac:dyDescent="0.25">
      <c r="A30" s="601"/>
      <c r="B30" s="600"/>
      <c r="C30" s="601" t="s">
        <v>522</v>
      </c>
      <c r="D30" s="601" t="s">
        <v>522</v>
      </c>
      <c r="E30" s="601" t="s">
        <v>522</v>
      </c>
      <c r="F30" s="600"/>
      <c r="G30" s="600"/>
      <c r="K30" s="601"/>
    </row>
    <row r="31" spans="1:11" x14ac:dyDescent="0.25">
      <c r="A31" s="601"/>
      <c r="B31" s="601" t="s">
        <v>1532</v>
      </c>
      <c r="C31" s="601" t="s">
        <v>1531</v>
      </c>
      <c r="D31" s="601" t="s">
        <v>958</v>
      </c>
      <c r="E31" s="17" t="s">
        <v>1530</v>
      </c>
      <c r="F31" s="615" t="s">
        <v>1529</v>
      </c>
      <c r="G31" s="615"/>
      <c r="K31" s="601"/>
    </row>
    <row r="32" spans="1:11" x14ac:dyDescent="0.25">
      <c r="A32" s="608"/>
      <c r="B32" s="601" t="s">
        <v>1528</v>
      </c>
      <c r="C32" s="601" t="s">
        <v>1527</v>
      </c>
      <c r="D32" s="601" t="s">
        <v>1527</v>
      </c>
      <c r="E32" s="601" t="s">
        <v>1526</v>
      </c>
      <c r="F32" s="615" t="s">
        <v>1525</v>
      </c>
      <c r="G32" s="615"/>
      <c r="K32" s="601"/>
    </row>
    <row r="33" spans="1:11" x14ac:dyDescent="0.25">
      <c r="A33" s="608" t="s">
        <v>100</v>
      </c>
      <c r="B33" s="608" t="s">
        <v>1524</v>
      </c>
      <c r="C33" s="608" t="s">
        <v>1524</v>
      </c>
      <c r="D33" s="608" t="s">
        <v>1524</v>
      </c>
      <c r="E33" s="608" t="s">
        <v>1523</v>
      </c>
      <c r="F33" s="614" t="s">
        <v>1522</v>
      </c>
      <c r="G33" s="608" t="s">
        <v>152</v>
      </c>
      <c r="K33" s="608" t="str">
        <f>A33</f>
        <v>Line</v>
      </c>
    </row>
    <row r="34" spans="1:11" ht="15.75" thickBot="1" x14ac:dyDescent="0.3">
      <c r="A34" s="613">
        <f>A27+1</f>
        <v>103</v>
      </c>
      <c r="B34" s="610" t="s">
        <v>1521</v>
      </c>
      <c r="C34" s="612">
        <f>SUM(C36:C38)</f>
        <v>0</v>
      </c>
      <c r="D34" s="612">
        <f>SUM(D36:D38)</f>
        <v>0</v>
      </c>
      <c r="E34" s="611">
        <f>SUM(E36:E38)</f>
        <v>0</v>
      </c>
      <c r="F34" s="610"/>
      <c r="G34" s="610"/>
      <c r="K34" s="601">
        <f>A34</f>
        <v>103</v>
      </c>
    </row>
    <row r="35" spans="1:11" ht="15.75" thickTop="1" x14ac:dyDescent="0.25">
      <c r="A35" s="601"/>
      <c r="B35" s="600"/>
      <c r="C35" s="609"/>
      <c r="D35" s="609"/>
      <c r="E35" s="609"/>
      <c r="F35" s="600"/>
      <c r="G35" s="600"/>
      <c r="K35" s="608"/>
    </row>
    <row r="36" spans="1:11" x14ac:dyDescent="0.25">
      <c r="A36" s="601">
        <f>A34+1</f>
        <v>104</v>
      </c>
      <c r="B36" s="602" t="s">
        <v>1520</v>
      </c>
      <c r="C36" s="604"/>
      <c r="D36" s="604"/>
      <c r="E36" s="607"/>
      <c r="F36" s="602"/>
      <c r="G36" s="602"/>
      <c r="K36" s="601">
        <f>A36</f>
        <v>104</v>
      </c>
    </row>
    <row r="37" spans="1:11" x14ac:dyDescent="0.25">
      <c r="A37" s="601">
        <f>A36+1</f>
        <v>105</v>
      </c>
      <c r="B37" s="602" t="s">
        <v>1519</v>
      </c>
      <c r="C37" s="604"/>
      <c r="D37" s="604"/>
      <c r="E37" s="607"/>
      <c r="F37" s="602"/>
      <c r="G37" s="602"/>
      <c r="K37" s="601">
        <f>A37</f>
        <v>105</v>
      </c>
    </row>
    <row r="38" spans="1:11" x14ac:dyDescent="0.25">
      <c r="A38" s="601">
        <f>A37+1</f>
        <v>106</v>
      </c>
      <c r="B38" s="602" t="s">
        <v>1518</v>
      </c>
      <c r="C38" s="605"/>
      <c r="D38" s="604"/>
      <c r="E38" s="603"/>
      <c r="F38" s="602"/>
      <c r="G38" s="602"/>
      <c r="K38" s="601">
        <f>A38</f>
        <v>106</v>
      </c>
    </row>
    <row r="39" spans="1:11" x14ac:dyDescent="0.25">
      <c r="A39" s="601">
        <f>A38+1</f>
        <v>107</v>
      </c>
      <c r="B39" s="606" t="s">
        <v>768</v>
      </c>
      <c r="C39" s="605"/>
      <c r="D39" s="604"/>
      <c r="E39" s="603"/>
      <c r="F39" s="602"/>
      <c r="G39" s="602"/>
      <c r="K39" s="601">
        <f>A39</f>
        <v>107</v>
      </c>
    </row>
    <row r="40" spans="1:11" x14ac:dyDescent="0.25">
      <c r="A40" s="601"/>
      <c r="B40" s="600"/>
      <c r="C40" s="600"/>
      <c r="D40" s="600"/>
      <c r="E40" s="600"/>
      <c r="F40" s="600"/>
      <c r="G40" s="600"/>
      <c r="H40" s="601"/>
    </row>
    <row r="41" spans="1:11" x14ac:dyDescent="0.25">
      <c r="A41" s="601"/>
    </row>
    <row r="42" spans="1:11" x14ac:dyDescent="0.25">
      <c r="A42" s="601"/>
      <c r="B42" s="600"/>
    </row>
    <row r="43" spans="1:11" x14ac:dyDescent="0.25">
      <c r="A43" s="235"/>
      <c r="B43" s="249" t="s">
        <v>1517</v>
      </c>
      <c r="C43" s="347"/>
      <c r="D43" s="522"/>
      <c r="E43" s="522"/>
      <c r="F43" s="521"/>
      <c r="G43" s="521"/>
      <c r="H43" s="521"/>
      <c r="I43" s="520"/>
      <c r="J43" s="269"/>
    </row>
    <row r="44" spans="1:11" x14ac:dyDescent="0.25">
      <c r="A44" s="235"/>
      <c r="B44" s="268"/>
      <c r="C44" s="329"/>
      <c r="D44" s="596"/>
      <c r="E44" s="596"/>
      <c r="F44" s="543"/>
      <c r="G44" s="543"/>
      <c r="H44" s="543"/>
      <c r="I44" s="51"/>
      <c r="J44" s="43"/>
    </row>
    <row r="45" spans="1:11" x14ac:dyDescent="0.25">
      <c r="A45" s="248" t="s">
        <v>100</v>
      </c>
      <c r="B45" s="37" t="s">
        <v>73</v>
      </c>
      <c r="C45" s="37" t="s">
        <v>1516</v>
      </c>
      <c r="D45" s="343" t="s">
        <v>152</v>
      </c>
      <c r="E45" s="596"/>
      <c r="F45" s="543"/>
      <c r="G45" s="543"/>
      <c r="H45" s="543"/>
      <c r="I45" s="51"/>
      <c r="J45" s="43"/>
      <c r="K45" s="248" t="s">
        <v>100</v>
      </c>
    </row>
    <row r="46" spans="1:11" ht="60" x14ac:dyDescent="0.25">
      <c r="A46" s="235">
        <v>200</v>
      </c>
      <c r="B46" s="599" t="s">
        <v>1515</v>
      </c>
      <c r="C46" s="511">
        <f>IF(B56=2017,0,('17-RegAssets-2 (RY26)'!AP23+'17-RegAssets-3'!AR23))</f>
        <v>-557702916.22432756</v>
      </c>
      <c r="D46" s="598" t="s">
        <v>1514</v>
      </c>
      <c r="E46" s="596"/>
      <c r="F46" s="543"/>
      <c r="G46" s="543"/>
      <c r="H46" s="543"/>
      <c r="I46" s="51"/>
      <c r="J46" s="43"/>
      <c r="K46" s="235">
        <f>A46</f>
        <v>200</v>
      </c>
    </row>
    <row r="47" spans="1:11" ht="45" x14ac:dyDescent="0.25">
      <c r="A47" s="235">
        <f>A46+1</f>
        <v>201</v>
      </c>
      <c r="B47" s="599" t="s">
        <v>1513</v>
      </c>
      <c r="C47" s="511">
        <f>+'17-RegAssets-2 (RY26)'!BD23+'17-RegAssets-3'!BF23</f>
        <v>-535272210.12070107</v>
      </c>
      <c r="D47" s="598" t="s">
        <v>1512</v>
      </c>
      <c r="E47" s="596"/>
      <c r="F47" s="543"/>
      <c r="G47" s="543"/>
      <c r="H47" s="543"/>
      <c r="I47" s="51"/>
      <c r="J47" s="43"/>
      <c r="K47" s="235">
        <f>A47</f>
        <v>201</v>
      </c>
    </row>
    <row r="48" spans="1:11" x14ac:dyDescent="0.25">
      <c r="A48" s="235">
        <f>A47+1</f>
        <v>202</v>
      </c>
      <c r="B48" s="597" t="s">
        <v>1511</v>
      </c>
      <c r="C48" s="511">
        <f>J69</f>
        <v>-547312070.86262476</v>
      </c>
      <c r="D48" s="342" t="s">
        <v>1510</v>
      </c>
      <c r="E48" s="596"/>
      <c r="F48" s="543"/>
      <c r="G48" s="543"/>
      <c r="H48" s="543"/>
      <c r="I48" s="51"/>
      <c r="J48" s="43"/>
      <c r="K48" s="235">
        <f>A48</f>
        <v>202</v>
      </c>
    </row>
    <row r="49" spans="1:11" x14ac:dyDescent="0.25">
      <c r="A49" s="235"/>
      <c r="B49" s="268"/>
      <c r="C49" s="329"/>
      <c r="D49" s="596"/>
      <c r="E49" s="596"/>
      <c r="F49" s="543"/>
      <c r="G49" s="543"/>
      <c r="H49" s="543"/>
      <c r="I49" s="51"/>
      <c r="J49" s="43"/>
      <c r="K49" s="235"/>
    </row>
    <row r="50" spans="1:11" x14ac:dyDescent="0.25">
      <c r="A50" s="235"/>
      <c r="B50" s="43"/>
      <c r="C50" s="236" t="s">
        <v>532</v>
      </c>
      <c r="D50" s="236" t="s">
        <v>531</v>
      </c>
      <c r="E50" s="236" t="s">
        <v>530</v>
      </c>
      <c r="F50" s="236" t="s">
        <v>529</v>
      </c>
      <c r="G50" s="236" t="s">
        <v>554</v>
      </c>
      <c r="H50" s="236" t="s">
        <v>553</v>
      </c>
      <c r="I50" s="236" t="s">
        <v>552</v>
      </c>
      <c r="J50" s="236" t="s">
        <v>582</v>
      </c>
      <c r="K50" s="235"/>
    </row>
    <row r="51" spans="1:11" x14ac:dyDescent="0.25">
      <c r="A51" s="235"/>
      <c r="B51" s="43"/>
      <c r="C51" s="329"/>
      <c r="D51" s="518" t="s">
        <v>1321</v>
      </c>
      <c r="E51" s="518" t="s">
        <v>1320</v>
      </c>
      <c r="F51" s="507"/>
      <c r="G51" s="507"/>
      <c r="H51" s="518" t="s">
        <v>1319</v>
      </c>
      <c r="I51" s="245" t="s">
        <v>1318</v>
      </c>
      <c r="J51" s="518" t="s">
        <v>1317</v>
      </c>
      <c r="K51" s="235"/>
    </row>
    <row r="52" spans="1:11" x14ac:dyDescent="0.25">
      <c r="A52" s="235"/>
      <c r="B52" s="43"/>
      <c r="C52" s="329"/>
      <c r="D52" s="508"/>
      <c r="E52" s="508"/>
      <c r="F52" s="507"/>
      <c r="G52" s="507"/>
      <c r="H52" s="507"/>
      <c r="I52" s="51"/>
      <c r="J52" s="43"/>
      <c r="K52" s="235"/>
    </row>
    <row r="53" spans="1:11" x14ac:dyDescent="0.25">
      <c r="A53" s="235"/>
      <c r="B53" s="43"/>
      <c r="C53" s="343"/>
      <c r="D53" s="518" t="s">
        <v>1316</v>
      </c>
      <c r="E53" s="518" t="s">
        <v>1315</v>
      </c>
      <c r="F53" s="518"/>
      <c r="G53" s="518" t="s">
        <v>1314</v>
      </c>
      <c r="H53" s="518" t="s">
        <v>1297</v>
      </c>
      <c r="I53" s="235" t="s">
        <v>1313</v>
      </c>
      <c r="J53" s="235" t="s">
        <v>1312</v>
      </c>
      <c r="K53" s="235"/>
    </row>
    <row r="54" spans="1:11" x14ac:dyDescent="0.25">
      <c r="A54" s="248" t="s">
        <v>100</v>
      </c>
      <c r="B54" s="248" t="s">
        <v>545</v>
      </c>
      <c r="C54" s="343" t="s">
        <v>1311</v>
      </c>
      <c r="D54" s="517" t="s">
        <v>1310</v>
      </c>
      <c r="E54" s="517" t="s">
        <v>1309</v>
      </c>
      <c r="F54" s="517" t="s">
        <v>1308</v>
      </c>
      <c r="G54" s="517" t="s">
        <v>1307</v>
      </c>
      <c r="H54" s="517" t="s">
        <v>1294</v>
      </c>
      <c r="I54" s="248" t="s">
        <v>1306</v>
      </c>
      <c r="J54" s="248" t="s">
        <v>1305</v>
      </c>
      <c r="K54" s="248" t="str">
        <f>A54</f>
        <v>Line</v>
      </c>
    </row>
    <row r="55" spans="1:11" ht="30" x14ac:dyDescent="0.25">
      <c r="A55" s="235">
        <f>A48+1</f>
        <v>203</v>
      </c>
      <c r="B55" s="43"/>
      <c r="C55" s="487" t="s">
        <v>1509</v>
      </c>
      <c r="D55" s="516"/>
      <c r="E55" s="321">
        <f>+C46</f>
        <v>-557702916.22432756</v>
      </c>
      <c r="F55" s="507"/>
      <c r="G55" s="18">
        <f>+G56+F56-G67</f>
        <v>365</v>
      </c>
      <c r="H55" s="512">
        <f>1</f>
        <v>1</v>
      </c>
      <c r="I55" s="515"/>
      <c r="J55" s="514">
        <f>+E55</f>
        <v>-557702916.22432756</v>
      </c>
      <c r="K55" s="235">
        <f>A55</f>
        <v>203</v>
      </c>
    </row>
    <row r="56" spans="1:11" x14ac:dyDescent="0.25">
      <c r="A56" s="235">
        <f>A55+1</f>
        <v>204</v>
      </c>
      <c r="B56" s="133">
        <f>'1-BaseTRR (RY27)'!$G$2</f>
        <v>2021</v>
      </c>
      <c r="C56" s="487" t="s">
        <v>518</v>
      </c>
      <c r="D56" s="321">
        <f>(-$C$46+$C$47)/12</f>
        <v>1869225.5086355407</v>
      </c>
      <c r="E56" s="321">
        <f>E55+D56</f>
        <v>-555833690.71569204</v>
      </c>
      <c r="F56" s="18">
        <v>31</v>
      </c>
      <c r="G56" s="18">
        <f>+G57+F57</f>
        <v>335</v>
      </c>
      <c r="H56" s="512">
        <f>G56/G55</f>
        <v>0.9178082191780822</v>
      </c>
      <c r="I56" s="511">
        <f>D56*H56</f>
        <v>1715590.5353230305</v>
      </c>
      <c r="J56" s="109">
        <f>J55+I56</f>
        <v>-555987325.68900454</v>
      </c>
      <c r="K56" s="235">
        <f>A56</f>
        <v>204</v>
      </c>
    </row>
    <row r="57" spans="1:11" x14ac:dyDescent="0.25">
      <c r="A57" s="235">
        <f>A56+1</f>
        <v>205</v>
      </c>
      <c r="B57" s="133">
        <f>'1-BaseTRR (RY27)'!$G$2</f>
        <v>2021</v>
      </c>
      <c r="C57" s="487" t="s">
        <v>517</v>
      </c>
      <c r="D57" s="321">
        <f>(-$C$46+$C$47)/12</f>
        <v>1869225.5086355407</v>
      </c>
      <c r="E57" s="321">
        <f>E56+D57</f>
        <v>-553964465.20705652</v>
      </c>
      <c r="F57" s="513">
        <v>28</v>
      </c>
      <c r="G57" s="18">
        <f>+G58+F58</f>
        <v>307</v>
      </c>
      <c r="H57" s="512">
        <f>G57/G55</f>
        <v>0.84109589041095889</v>
      </c>
      <c r="I57" s="511">
        <f>D57*H57</f>
        <v>1572197.8935646876</v>
      </c>
      <c r="J57" s="109">
        <f>J56+I57</f>
        <v>-554415127.79543984</v>
      </c>
      <c r="K57" s="235">
        <f>A57</f>
        <v>205</v>
      </c>
    </row>
    <row r="58" spans="1:11" x14ac:dyDescent="0.25">
      <c r="A58" s="235">
        <f>A57+1</f>
        <v>206</v>
      </c>
      <c r="B58" s="133">
        <f>'1-BaseTRR (RY27)'!$G$2</f>
        <v>2021</v>
      </c>
      <c r="C58" s="487" t="s">
        <v>516</v>
      </c>
      <c r="D58" s="321">
        <f>(-$C$46+$C$47)/12</f>
        <v>1869225.5086355407</v>
      </c>
      <c r="E58" s="321">
        <f>E57+D58</f>
        <v>-552095239.698421</v>
      </c>
      <c r="F58" s="18">
        <v>31</v>
      </c>
      <c r="G58" s="18">
        <f>+G59+F59</f>
        <v>276</v>
      </c>
      <c r="H58" s="512">
        <f>G58/G55</f>
        <v>0.75616438356164384</v>
      </c>
      <c r="I58" s="511">
        <f>D58*H58</f>
        <v>1413441.7544750939</v>
      </c>
      <c r="J58" s="109">
        <f>J57+I58</f>
        <v>-553001686.04096472</v>
      </c>
      <c r="K58" s="235">
        <f>A58</f>
        <v>206</v>
      </c>
    </row>
    <row r="59" spans="1:11" x14ac:dyDescent="0.25">
      <c r="A59" s="235">
        <f>A58+1</f>
        <v>207</v>
      </c>
      <c r="B59" s="133">
        <f>'1-BaseTRR (RY27)'!$G$2</f>
        <v>2021</v>
      </c>
      <c r="C59" s="487" t="s">
        <v>515</v>
      </c>
      <c r="D59" s="321">
        <f>(-$C$46+$C$47)/12</f>
        <v>1869225.5086355407</v>
      </c>
      <c r="E59" s="321">
        <f>E58+D59</f>
        <v>-550226014.18978548</v>
      </c>
      <c r="F59" s="18">
        <v>30</v>
      </c>
      <c r="G59" s="18">
        <f>+G60+F60</f>
        <v>246</v>
      </c>
      <c r="H59" s="512">
        <f>G59/G55</f>
        <v>0.67397260273972603</v>
      </c>
      <c r="I59" s="511">
        <f>D59*H59</f>
        <v>1259806.7811625837</v>
      </c>
      <c r="J59" s="109">
        <f>J58+I59</f>
        <v>-551741879.2598021</v>
      </c>
      <c r="K59" s="235">
        <f>A59</f>
        <v>207</v>
      </c>
    </row>
    <row r="60" spans="1:11" x14ac:dyDescent="0.25">
      <c r="A60" s="235">
        <f>A59+1</f>
        <v>208</v>
      </c>
      <c r="B60" s="133">
        <f>'1-BaseTRR (RY27)'!$G$2</f>
        <v>2021</v>
      </c>
      <c r="C60" s="487" t="s">
        <v>514</v>
      </c>
      <c r="D60" s="321">
        <f>(-$C$46+$C$47)/12</f>
        <v>1869225.5086355407</v>
      </c>
      <c r="E60" s="321">
        <f>E59+D60</f>
        <v>-548356788.68114996</v>
      </c>
      <c r="F60" s="18">
        <v>31</v>
      </c>
      <c r="G60" s="18">
        <f>+G61+F61</f>
        <v>215</v>
      </c>
      <c r="H60" s="512">
        <f>G60/G55</f>
        <v>0.58904109589041098</v>
      </c>
      <c r="I60" s="511">
        <f>D60*H60</f>
        <v>1101050.6420729898</v>
      </c>
      <c r="J60" s="109">
        <f>J59+I60</f>
        <v>-550640828.61772907</v>
      </c>
      <c r="K60" s="235">
        <f>A60</f>
        <v>208</v>
      </c>
    </row>
    <row r="61" spans="1:11" x14ac:dyDescent="0.25">
      <c r="A61" s="235">
        <f>A60+1</f>
        <v>209</v>
      </c>
      <c r="B61" s="133">
        <f>'1-BaseTRR (RY27)'!$G$2</f>
        <v>2021</v>
      </c>
      <c r="C61" s="487" t="s">
        <v>723</v>
      </c>
      <c r="D61" s="321">
        <f>(-$C$46+$C$47)/12</f>
        <v>1869225.5086355407</v>
      </c>
      <c r="E61" s="321">
        <f>E60+D61</f>
        <v>-546487563.17251444</v>
      </c>
      <c r="F61" s="18">
        <v>30</v>
      </c>
      <c r="G61" s="18">
        <f>+G62+F62</f>
        <v>185</v>
      </c>
      <c r="H61" s="512">
        <f>G61/G55</f>
        <v>0.50684931506849318</v>
      </c>
      <c r="I61" s="511">
        <f>D61*H61</f>
        <v>947415.66876047954</v>
      </c>
      <c r="J61" s="109">
        <f>J60+I61</f>
        <v>-549693412.94896853</v>
      </c>
      <c r="K61" s="235">
        <f>A61</f>
        <v>209</v>
      </c>
    </row>
    <row r="62" spans="1:11" x14ac:dyDescent="0.25">
      <c r="A62" s="235">
        <f>A61+1</f>
        <v>210</v>
      </c>
      <c r="B62" s="133">
        <f>'1-BaseTRR (RY27)'!$G$2</f>
        <v>2021</v>
      </c>
      <c r="C62" s="487" t="s">
        <v>512</v>
      </c>
      <c r="D62" s="321">
        <f>(-$C$46+$C$47)/12</f>
        <v>1869225.5086355407</v>
      </c>
      <c r="E62" s="321">
        <f>E61+D62</f>
        <v>-544618337.66387892</v>
      </c>
      <c r="F62" s="18">
        <v>31</v>
      </c>
      <c r="G62" s="18">
        <f>+G63+F63</f>
        <v>154</v>
      </c>
      <c r="H62" s="512">
        <f>G62/G55</f>
        <v>0.42191780821917807</v>
      </c>
      <c r="I62" s="511">
        <f>D62*H62</f>
        <v>788659.52967088565</v>
      </c>
      <c r="J62" s="109">
        <f>J61+I62</f>
        <v>-548904753.4192977</v>
      </c>
      <c r="K62" s="235">
        <f>A62</f>
        <v>210</v>
      </c>
    </row>
    <row r="63" spans="1:11" x14ac:dyDescent="0.25">
      <c r="A63" s="235">
        <f>A62+1</f>
        <v>211</v>
      </c>
      <c r="B63" s="133">
        <f>'1-BaseTRR (RY27)'!$G$2</f>
        <v>2021</v>
      </c>
      <c r="C63" s="487" t="s">
        <v>511</v>
      </c>
      <c r="D63" s="321">
        <f>(-$C$46+$C$47)/12</f>
        <v>1869225.5086355407</v>
      </c>
      <c r="E63" s="321">
        <f>E62+D63</f>
        <v>-542749112.1552434</v>
      </c>
      <c r="F63" s="18">
        <v>31</v>
      </c>
      <c r="G63" s="18">
        <f>+G64+F64</f>
        <v>123</v>
      </c>
      <c r="H63" s="512">
        <f>G63/G55</f>
        <v>0.33698630136986302</v>
      </c>
      <c r="I63" s="511">
        <f>D63*H63</f>
        <v>629903.39058129187</v>
      </c>
      <c r="J63" s="109">
        <f>J62+I63</f>
        <v>-548274850.02871644</v>
      </c>
      <c r="K63" s="235">
        <f>A63</f>
        <v>211</v>
      </c>
    </row>
    <row r="64" spans="1:11" x14ac:dyDescent="0.25">
      <c r="A64" s="235">
        <f>A63+1</f>
        <v>212</v>
      </c>
      <c r="B64" s="133">
        <f>'1-BaseTRR (RY27)'!$G$2</f>
        <v>2021</v>
      </c>
      <c r="C64" s="487" t="s">
        <v>510</v>
      </c>
      <c r="D64" s="321">
        <f>(-$C$46+$C$47)/12</f>
        <v>1869225.5086355407</v>
      </c>
      <c r="E64" s="321">
        <f>E63+D64</f>
        <v>-540879886.64660788</v>
      </c>
      <c r="F64" s="18">
        <v>30</v>
      </c>
      <c r="G64" s="18">
        <f>+G65+F65</f>
        <v>93</v>
      </c>
      <c r="H64" s="512">
        <f>G64/G55</f>
        <v>0.25479452054794521</v>
      </c>
      <c r="I64" s="511">
        <f>D64*H64</f>
        <v>476268.41726878163</v>
      </c>
      <c r="J64" s="109">
        <f>J63+I64</f>
        <v>-547798581.61144769</v>
      </c>
      <c r="K64" s="235">
        <f>A64</f>
        <v>212</v>
      </c>
    </row>
    <row r="65" spans="1:11" x14ac:dyDescent="0.25">
      <c r="A65" s="235">
        <f>A64+1</f>
        <v>213</v>
      </c>
      <c r="B65" s="133">
        <f>'1-BaseTRR (RY27)'!$G$2</f>
        <v>2021</v>
      </c>
      <c r="C65" s="487" t="s">
        <v>509</v>
      </c>
      <c r="D65" s="321">
        <f>(-$C$46+$C$47)/12</f>
        <v>1869225.5086355407</v>
      </c>
      <c r="E65" s="321">
        <f>E64+D65</f>
        <v>-539010661.13797235</v>
      </c>
      <c r="F65" s="18">
        <v>31</v>
      </c>
      <c r="G65" s="18">
        <f>+G66+F66</f>
        <v>62</v>
      </c>
      <c r="H65" s="512">
        <f>G65/G55</f>
        <v>0.16986301369863013</v>
      </c>
      <c r="I65" s="511">
        <f>D65*H65</f>
        <v>317512.27817918774</v>
      </c>
      <c r="J65" s="109">
        <f>J64+I65</f>
        <v>-547481069.33326852</v>
      </c>
      <c r="K65" s="235">
        <f>A65</f>
        <v>213</v>
      </c>
    </row>
    <row r="66" spans="1:11" x14ac:dyDescent="0.25">
      <c r="A66" s="235">
        <f>A65+1</f>
        <v>214</v>
      </c>
      <c r="B66" s="133">
        <f>'1-BaseTRR (RY27)'!$G$2</f>
        <v>2021</v>
      </c>
      <c r="C66" s="487" t="s">
        <v>508</v>
      </c>
      <c r="D66" s="321">
        <f>(-$C$46+$C$47)/12</f>
        <v>1869225.5086355407</v>
      </c>
      <c r="E66" s="321">
        <f>E65+D66</f>
        <v>-537141435.62933683</v>
      </c>
      <c r="F66" s="18">
        <v>30</v>
      </c>
      <c r="G66" s="18">
        <f>+G67+F67</f>
        <v>32</v>
      </c>
      <c r="H66" s="512">
        <f>G66/G55</f>
        <v>8.7671232876712329E-2</v>
      </c>
      <c r="I66" s="511">
        <f>D66*H66</f>
        <v>163877.30486667756</v>
      </c>
      <c r="J66" s="109">
        <f>J65+I66</f>
        <v>-547317192.02840185</v>
      </c>
      <c r="K66" s="235">
        <f>A66</f>
        <v>214</v>
      </c>
    </row>
    <row r="67" spans="1:11" x14ac:dyDescent="0.25">
      <c r="A67" s="235">
        <f>A66+1</f>
        <v>215</v>
      </c>
      <c r="B67" s="133">
        <f>'1-BaseTRR (RY27)'!$G$2</f>
        <v>2021</v>
      </c>
      <c r="C67" s="487" t="s">
        <v>507</v>
      </c>
      <c r="D67" s="321">
        <f>(-$C$46+$C$47)/12</f>
        <v>1869225.5086355407</v>
      </c>
      <c r="E67" s="321">
        <f>E66+D67</f>
        <v>-535272210.12070131</v>
      </c>
      <c r="F67" s="18">
        <v>31</v>
      </c>
      <c r="G67" s="513">
        <v>1</v>
      </c>
      <c r="H67" s="512">
        <f>G67/G55</f>
        <v>2.7397260273972603E-3</v>
      </c>
      <c r="I67" s="511">
        <f>D67*H67</f>
        <v>5121.1657770836737</v>
      </c>
      <c r="J67" s="595">
        <f>J66+I67</f>
        <v>-547312070.86262476</v>
      </c>
      <c r="K67" s="235">
        <f>A67</f>
        <v>215</v>
      </c>
    </row>
    <row r="68" spans="1:11" x14ac:dyDescent="0.25">
      <c r="A68" s="235">
        <f>A67+1</f>
        <v>216</v>
      </c>
      <c r="B68" s="43"/>
      <c r="C68" s="487" t="s">
        <v>539</v>
      </c>
      <c r="D68" s="321"/>
      <c r="E68" s="321">
        <f>C47</f>
        <v>-535272210.12070107</v>
      </c>
      <c r="F68" s="507"/>
      <c r="G68" s="507"/>
      <c r="H68" s="507"/>
      <c r="I68" s="51"/>
      <c r="J68" s="509"/>
      <c r="K68" s="235">
        <f>A68</f>
        <v>216</v>
      </c>
    </row>
    <row r="69" spans="1:11" x14ac:dyDescent="0.25">
      <c r="A69" s="235">
        <f>A68+1</f>
        <v>217</v>
      </c>
      <c r="B69" s="43"/>
      <c r="C69" s="329"/>
      <c r="D69" s="508"/>
      <c r="E69" s="508"/>
      <c r="F69" s="507"/>
      <c r="G69" s="507"/>
      <c r="H69" s="507"/>
      <c r="I69" s="506" t="s">
        <v>1303</v>
      </c>
      <c r="J69" s="505">
        <f>+J67</f>
        <v>-547312070.86262476</v>
      </c>
      <c r="K69" s="235">
        <f>A69</f>
        <v>217</v>
      </c>
    </row>
    <row r="71" spans="1:11" x14ac:dyDescent="0.25">
      <c r="B71" s="27" t="s">
        <v>1508</v>
      </c>
      <c r="C71" s="27"/>
      <c r="D71" s="27"/>
      <c r="E71" s="27"/>
      <c r="F71" s="27"/>
      <c r="G71" s="27"/>
      <c r="H71" s="27"/>
      <c r="I71" s="27"/>
      <c r="J71" s="27"/>
    </row>
    <row r="72" spans="1:11" x14ac:dyDescent="0.25">
      <c r="B72" s="27" t="s">
        <v>1507</v>
      </c>
      <c r="C72" s="27"/>
      <c r="D72" s="27"/>
      <c r="E72" s="27"/>
      <c r="F72" s="27"/>
      <c r="G72" s="27"/>
      <c r="H72" s="27"/>
      <c r="I72" s="27"/>
      <c r="J72" s="27"/>
    </row>
    <row r="144" spans="11:11" x14ac:dyDescent="0.25">
      <c r="K144" t="e">
        <f>E30/E144*E151</f>
        <v>#VALUE!</v>
      </c>
    </row>
    <row r="160" spans="10:10" x14ac:dyDescent="0.25">
      <c r="J160">
        <f>E160-D160</f>
        <v>0</v>
      </c>
    </row>
  </sheetData>
  <mergeCells count="3">
    <mergeCell ref="N4:T4"/>
    <mergeCell ref="B71:J71"/>
    <mergeCell ref="B72:J72"/>
  </mergeCells>
  <printOptions horizontalCentered="1"/>
  <pageMargins left="1" right="1" top="1" bottom="1" header="0.5" footer="0.5"/>
  <pageSetup scale="41" orientation="landscape" cellComments="asDisplayed" r:id="rId1"/>
  <headerFooter alignWithMargins="0">
    <oddHeader>&amp;C&amp;"-,Bold"Pacific Gas and Electric Company
Formula Rate Model
Schedule &amp;A
&amp;R&amp;10TO Rate Year 2025 Annual Update
&amp;F</oddHeader>
  </headerFooter>
  <rowBreaks count="1" manualBreakCount="1">
    <brk id="41" max="10" man="1"/>
  </rowBreaks>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1FB0F-1D51-429C-AAFB-87EE8E0671F6}">
  <sheetPr>
    <pageSetUpPr fitToPage="1"/>
  </sheetPr>
  <dimension ref="A1:BH160"/>
  <sheetViews>
    <sheetView topLeftCell="AO1" workbookViewId="0">
      <selection activeCell="Q114" sqref="Q114"/>
    </sheetView>
  </sheetViews>
  <sheetFormatPr defaultColWidth="9.140625" defaultRowHeight="12.75" x14ac:dyDescent="0.2"/>
  <cols>
    <col min="1" max="1" width="6.85546875" style="622" bestFit="1" customWidth="1"/>
    <col min="2" max="2" width="41.7109375" style="622" customWidth="1"/>
    <col min="3" max="3" width="27.85546875" style="622" bestFit="1" customWidth="1"/>
    <col min="4" max="4" width="38.85546875" style="622" customWidth="1"/>
    <col min="5" max="5" width="1.7109375" style="622" customWidth="1"/>
    <col min="6" max="6" width="15.85546875" style="622" bestFit="1" customWidth="1"/>
    <col min="7" max="7" width="1.7109375" style="622" customWidth="1"/>
    <col min="8" max="8" width="14.28515625" style="624" bestFit="1" customWidth="1"/>
    <col min="9" max="9" width="1.7109375" style="622" customWidth="1"/>
    <col min="10" max="10" width="13.42578125" style="622" customWidth="1"/>
    <col min="11" max="11" width="25.140625" style="622" customWidth="1"/>
    <col min="12" max="12" width="15.85546875" style="622" bestFit="1" customWidth="1"/>
    <col min="13" max="13" width="1.7109375" style="622" customWidth="1"/>
    <col min="14" max="14" width="17.42578125" style="622" bestFit="1" customWidth="1"/>
    <col min="15" max="15" width="1.7109375" style="622" customWidth="1"/>
    <col min="16" max="16" width="22.140625" style="623" customWidth="1"/>
    <col min="17" max="17" width="1.7109375" style="622" customWidth="1"/>
    <col min="18" max="18" width="14.7109375" style="622" bestFit="1" customWidth="1"/>
    <col min="19" max="19" width="1.7109375" style="622" customWidth="1"/>
    <col min="20" max="20" width="14.7109375" style="622" bestFit="1" customWidth="1"/>
    <col min="21" max="21" width="1.7109375" style="622" customWidth="1"/>
    <col min="22" max="22" width="17.7109375" style="622" bestFit="1" customWidth="1"/>
    <col min="23" max="23" width="1.7109375" style="622" customWidth="1"/>
    <col min="24" max="24" width="17.28515625" style="622" customWidth="1"/>
    <col min="25" max="25" width="1.7109375" style="622" customWidth="1"/>
    <col min="26" max="26" width="24.5703125" style="623" bestFit="1" customWidth="1"/>
    <col min="27" max="27" width="1.7109375" style="622" customWidth="1"/>
    <col min="28" max="28" width="17.28515625" style="622" customWidth="1"/>
    <col min="29" max="29" width="1.7109375" style="622" customWidth="1"/>
    <col min="30" max="30" width="17.28515625" style="622" customWidth="1"/>
    <col min="31" max="31" width="1.7109375" style="622" customWidth="1"/>
    <col min="32" max="32" width="17.28515625" style="622" customWidth="1"/>
    <col min="33" max="33" width="1.7109375" style="622" customWidth="1"/>
    <col min="34" max="34" width="21.85546875" style="623" bestFit="1" customWidth="1"/>
    <col min="35" max="35" width="1.7109375" style="622" customWidth="1"/>
    <col min="36" max="36" width="21.85546875" style="622" customWidth="1"/>
    <col min="37" max="37" width="1.7109375" style="622" customWidth="1"/>
    <col min="38" max="38" width="21.85546875" style="622" customWidth="1"/>
    <col min="39" max="39" width="1.7109375" style="622" customWidth="1"/>
    <col min="40" max="40" width="21.85546875" style="622" customWidth="1"/>
    <col min="41" max="41" width="1.7109375" style="622" customWidth="1"/>
    <col min="42" max="42" width="21.85546875" style="622" customWidth="1"/>
    <col min="43" max="43" width="1.7109375" style="622" customWidth="1"/>
    <col min="44" max="44" width="17.28515625" style="622" customWidth="1"/>
    <col min="45" max="45" width="1.7109375" style="622" customWidth="1"/>
    <col min="46" max="46" width="17.28515625" style="622" customWidth="1"/>
    <col min="47" max="47" width="1.7109375" style="622" customWidth="1"/>
    <col min="48" max="48" width="17.28515625" style="622" customWidth="1"/>
    <col min="49" max="49" width="1.7109375" style="622" customWidth="1"/>
    <col min="50" max="50" width="21.85546875" style="622" customWidth="1"/>
    <col min="51" max="51" width="1.7109375" style="622" customWidth="1"/>
    <col min="52" max="52" width="21.85546875" style="622" customWidth="1"/>
    <col min="53" max="53" width="1.7109375" style="622" customWidth="1"/>
    <col min="54" max="54" width="21.85546875" style="622" customWidth="1"/>
    <col min="55" max="55" width="1.7109375" style="622" customWidth="1"/>
    <col min="56" max="56" width="21.85546875" style="622" customWidth="1"/>
    <col min="57" max="57" width="1.7109375" style="622" customWidth="1"/>
    <col min="58" max="58" width="16.5703125" style="623" bestFit="1" customWidth="1"/>
    <col min="59" max="59" width="22.7109375" style="622" bestFit="1" customWidth="1"/>
    <col min="60" max="60" width="7.5703125" style="622" customWidth="1"/>
    <col min="61" max="16384" width="9.140625" style="622"/>
  </cols>
  <sheetData>
    <row r="1" spans="1:60" ht="15" x14ac:dyDescent="0.25">
      <c r="B1" s="148" t="s">
        <v>1736</v>
      </c>
      <c r="C1" s="688"/>
      <c r="D1" s="688"/>
      <c r="E1" s="688"/>
      <c r="F1" s="688"/>
      <c r="G1" s="688"/>
      <c r="H1" s="148"/>
      <c r="I1" s="688"/>
      <c r="J1" s="688"/>
      <c r="K1" s="688"/>
      <c r="L1" s="688"/>
      <c r="M1" s="688"/>
      <c r="N1" s="688"/>
      <c r="O1" s="688"/>
      <c r="P1" s="148"/>
      <c r="Q1" s="688"/>
      <c r="R1" s="688"/>
      <c r="S1" s="688"/>
      <c r="T1" s="688"/>
      <c r="U1" s="688"/>
      <c r="V1" s="688"/>
      <c r="W1" s="688"/>
      <c r="X1" s="688"/>
      <c r="Y1" s="688"/>
      <c r="Z1" s="148"/>
      <c r="AA1" s="688"/>
      <c r="AB1" s="688"/>
      <c r="AC1" s="688"/>
      <c r="AD1" s="688"/>
      <c r="AE1" s="688"/>
      <c r="AF1" s="688"/>
      <c r="AG1" s="688"/>
      <c r="AH1" s="148"/>
      <c r="AI1" s="688"/>
      <c r="AJ1" s="688"/>
      <c r="AK1" s="688"/>
      <c r="AL1" s="688"/>
      <c r="AM1" s="688"/>
      <c r="AN1" s="688"/>
      <c r="AO1" s="688"/>
      <c r="AP1" s="688"/>
      <c r="AQ1" s="688"/>
      <c r="AR1" s="688"/>
      <c r="AS1" s="688"/>
      <c r="AT1" s="688"/>
      <c r="AU1" s="688"/>
      <c r="AV1" s="688"/>
      <c r="AW1" s="688"/>
      <c r="AX1" s="688"/>
      <c r="AY1" s="688"/>
      <c r="AZ1" s="688"/>
      <c r="BA1" s="688"/>
      <c r="BB1" s="688"/>
      <c r="BC1" s="688"/>
      <c r="BD1" s="688"/>
      <c r="BE1" s="688"/>
      <c r="BF1" s="148"/>
      <c r="BG1" s="78" t="s">
        <v>470</v>
      </c>
    </row>
    <row r="2" spans="1:60" ht="15" x14ac:dyDescent="0.25">
      <c r="A2" s="688"/>
      <c r="B2" s="689" t="s">
        <v>318</v>
      </c>
      <c r="C2" s="689"/>
      <c r="D2" s="688"/>
      <c r="E2" s="688"/>
      <c r="F2" s="688"/>
      <c r="G2" s="688"/>
      <c r="H2" s="148"/>
      <c r="I2" s="688"/>
      <c r="J2" s="688"/>
      <c r="K2" s="688"/>
      <c r="L2" s="688"/>
      <c r="M2" s="688"/>
      <c r="N2" s="688"/>
      <c r="O2" s="688"/>
      <c r="P2" s="148"/>
      <c r="Q2" s="688"/>
      <c r="R2" s="688"/>
      <c r="S2" s="688"/>
      <c r="T2" s="688"/>
      <c r="U2" s="688"/>
      <c r="V2" s="688"/>
      <c r="W2" s="688"/>
      <c r="X2" s="688"/>
      <c r="Y2" s="688"/>
      <c r="Z2" s="148"/>
      <c r="AA2" s="688"/>
      <c r="AB2" s="688"/>
      <c r="AC2" s="688"/>
      <c r="AD2" s="688"/>
      <c r="AE2" s="688"/>
      <c r="AF2" s="688"/>
      <c r="AG2" s="688"/>
      <c r="AH2" s="148"/>
      <c r="AI2" s="688"/>
      <c r="AJ2" s="688"/>
      <c r="AK2" s="688"/>
      <c r="AL2" s="688"/>
      <c r="AM2" s="688"/>
      <c r="AN2" s="688"/>
      <c r="AO2" s="688"/>
      <c r="AP2" s="688"/>
      <c r="AQ2" s="688"/>
      <c r="AR2" s="688"/>
      <c r="AS2" s="688"/>
      <c r="AT2" s="688"/>
      <c r="AU2" s="688"/>
      <c r="AV2" s="688"/>
      <c r="AW2" s="688"/>
      <c r="AX2" s="688"/>
      <c r="AY2" s="688"/>
      <c r="AZ2" s="688"/>
      <c r="BA2" s="688"/>
      <c r="BB2" s="688"/>
      <c r="BC2" s="688"/>
      <c r="BD2" s="688"/>
      <c r="BE2" s="688"/>
      <c r="BF2" s="148"/>
      <c r="BG2" s="688"/>
    </row>
    <row r="3" spans="1:60" ht="15" x14ac:dyDescent="0.25">
      <c r="A3" s="687"/>
      <c r="B3" s="687"/>
      <c r="C3" s="687"/>
      <c r="D3" s="687"/>
      <c r="E3" s="687"/>
      <c r="F3" s="687"/>
      <c r="G3" s="687"/>
      <c r="H3" s="147"/>
      <c r="I3" s="687"/>
      <c r="J3" s="687"/>
      <c r="K3" s="687"/>
      <c r="L3" s="687"/>
      <c r="M3" s="687"/>
      <c r="N3" s="687"/>
      <c r="O3" s="687"/>
      <c r="P3" s="147"/>
      <c r="Q3" s="687"/>
      <c r="R3" s="687"/>
      <c r="S3" s="687"/>
      <c r="T3" s="687"/>
      <c r="U3" s="687"/>
      <c r="V3" s="687"/>
      <c r="W3" s="687"/>
      <c r="X3" s="687"/>
      <c r="Y3" s="687"/>
      <c r="Z3" s="147"/>
      <c r="AA3" s="687"/>
      <c r="AB3" s="687"/>
      <c r="AC3" s="687"/>
      <c r="AD3" s="687"/>
      <c r="AE3" s="687"/>
      <c r="AF3" s="687"/>
      <c r="AG3" s="687"/>
      <c r="AH3" s="147"/>
      <c r="AI3" s="687"/>
      <c r="AJ3" s="687"/>
      <c r="AK3" s="687"/>
      <c r="AL3" s="687"/>
      <c r="AM3" s="687"/>
      <c r="AN3" s="687"/>
      <c r="AO3" s="687"/>
      <c r="AP3" s="687"/>
      <c r="AQ3" s="687"/>
      <c r="AR3" s="687"/>
      <c r="AS3" s="687"/>
      <c r="AT3" s="687"/>
      <c r="AU3" s="687"/>
      <c r="AV3" s="687"/>
      <c r="AW3" s="687"/>
      <c r="AX3" s="687"/>
      <c r="AY3" s="687"/>
      <c r="AZ3" s="687"/>
      <c r="BA3" s="687"/>
      <c r="BB3" s="687"/>
      <c r="BC3" s="687"/>
      <c r="BD3" s="687"/>
      <c r="BE3" s="687"/>
      <c r="BF3" s="147"/>
      <c r="BG3" s="687"/>
    </row>
    <row r="4" spans="1:60" x14ac:dyDescent="0.2">
      <c r="J4" s="684" t="s">
        <v>1735</v>
      </c>
      <c r="K4" s="684"/>
      <c r="L4" s="684"/>
      <c r="M4" s="684"/>
      <c r="N4" s="684"/>
      <c r="O4" s="651"/>
      <c r="P4" s="685" t="s">
        <v>1734</v>
      </c>
      <c r="R4" s="684" t="s">
        <v>1731</v>
      </c>
      <c r="S4" s="684"/>
      <c r="T4" s="684"/>
      <c r="U4" s="684"/>
      <c r="V4" s="684"/>
      <c r="Z4" s="686" t="s">
        <v>1733</v>
      </c>
      <c r="AH4" s="685" t="s">
        <v>1732</v>
      </c>
      <c r="AI4" s="651"/>
      <c r="AJ4" s="684" t="s">
        <v>1731</v>
      </c>
      <c r="AK4" s="684"/>
      <c r="AL4" s="684"/>
      <c r="AM4" s="684"/>
      <c r="AN4" s="684"/>
      <c r="AO4" s="651"/>
      <c r="AP4" s="651"/>
      <c r="AX4" s="684" t="s">
        <v>1731</v>
      </c>
      <c r="AY4" s="684"/>
      <c r="AZ4" s="684"/>
      <c r="BA4" s="684"/>
      <c r="BB4" s="684"/>
      <c r="BC4" s="651"/>
      <c r="BD4" s="651"/>
      <c r="BF4" s="683"/>
    </row>
    <row r="5" spans="1:60" ht="15" x14ac:dyDescent="0.25">
      <c r="A5" s="647"/>
      <c r="B5" s="647"/>
      <c r="C5" s="647"/>
      <c r="D5" s="647"/>
      <c r="E5" s="647"/>
      <c r="F5" s="649"/>
      <c r="G5" s="653"/>
      <c r="H5" s="657" t="s">
        <v>1730</v>
      </c>
      <c r="I5" s="647"/>
      <c r="J5" s="657" t="s">
        <v>532</v>
      </c>
      <c r="K5" s="657"/>
      <c r="L5" s="657" t="s">
        <v>531</v>
      </c>
      <c r="M5" s="657"/>
      <c r="N5" s="657" t="s">
        <v>530</v>
      </c>
      <c r="O5" s="657"/>
      <c r="P5" s="657" t="s">
        <v>529</v>
      </c>
      <c r="Q5" s="657"/>
      <c r="R5" s="657" t="s">
        <v>554</v>
      </c>
      <c r="S5" s="657"/>
      <c r="T5" s="657" t="s">
        <v>553</v>
      </c>
      <c r="U5" s="657"/>
      <c r="V5" s="657" t="s">
        <v>552</v>
      </c>
      <c r="W5" s="657"/>
      <c r="X5" s="657" t="s">
        <v>582</v>
      </c>
      <c r="Y5" s="657"/>
      <c r="Z5" s="657" t="s">
        <v>581</v>
      </c>
      <c r="AA5" s="629"/>
      <c r="AB5" s="629" t="s">
        <v>729</v>
      </c>
      <c r="AC5" s="629"/>
      <c r="AD5" s="629" t="s">
        <v>728</v>
      </c>
      <c r="AE5" s="629"/>
      <c r="AF5" s="629" t="s">
        <v>727</v>
      </c>
      <c r="AG5" s="629"/>
      <c r="AH5" s="682" t="s">
        <v>726</v>
      </c>
      <c r="AI5" s="629"/>
      <c r="AJ5" s="629" t="s">
        <v>725</v>
      </c>
      <c r="AK5" s="629"/>
      <c r="AL5" s="629" t="s">
        <v>1729</v>
      </c>
      <c r="AM5" s="629"/>
      <c r="AN5" s="629" t="s">
        <v>1728</v>
      </c>
      <c r="AO5" s="629"/>
      <c r="AP5" s="629" t="s">
        <v>1727</v>
      </c>
      <c r="AQ5" s="629"/>
      <c r="AR5" s="629" t="s">
        <v>1726</v>
      </c>
      <c r="AS5" s="629"/>
      <c r="AT5" s="629" t="s">
        <v>1725</v>
      </c>
      <c r="AU5" s="629"/>
      <c r="AV5" s="629" t="s">
        <v>1724</v>
      </c>
      <c r="AW5" s="629"/>
      <c r="AX5" s="629" t="s">
        <v>1723</v>
      </c>
      <c r="AY5" s="629"/>
      <c r="AZ5" s="629" t="s">
        <v>1722</v>
      </c>
      <c r="BA5" s="629"/>
      <c r="BB5" s="629" t="s">
        <v>1721</v>
      </c>
      <c r="BC5" s="629"/>
      <c r="BD5" s="629" t="s">
        <v>1720</v>
      </c>
      <c r="BE5" s="629"/>
      <c r="BF5" s="657" t="s">
        <v>1719</v>
      </c>
      <c r="BG5" s="647"/>
      <c r="BH5" s="647"/>
    </row>
    <row r="6" spans="1:60" ht="44.25" customHeight="1" x14ac:dyDescent="0.25">
      <c r="A6" s="647"/>
      <c r="B6" s="647"/>
      <c r="C6" s="647"/>
      <c r="D6" s="647"/>
      <c r="E6" s="647"/>
      <c r="F6" s="649"/>
      <c r="G6" s="653"/>
      <c r="H6" s="629"/>
      <c r="I6" s="647"/>
      <c r="J6" s="629"/>
      <c r="K6" s="629"/>
      <c r="L6" s="629"/>
      <c r="M6" s="629"/>
      <c r="N6" s="629" t="s">
        <v>1718</v>
      </c>
      <c r="O6" s="629"/>
      <c r="P6" s="629"/>
      <c r="Q6" s="629"/>
      <c r="R6" s="657"/>
      <c r="S6" s="657"/>
      <c r="T6" s="657"/>
      <c r="U6" s="657"/>
      <c r="V6" s="657"/>
      <c r="W6" s="657"/>
      <c r="X6" s="657" t="s">
        <v>1717</v>
      </c>
      <c r="Y6" s="629"/>
      <c r="Z6" s="629"/>
      <c r="AA6" s="629"/>
      <c r="AB6" s="681" t="s">
        <v>1716</v>
      </c>
      <c r="AC6" s="681"/>
      <c r="AD6" s="681"/>
      <c r="AE6" s="681"/>
      <c r="AF6" s="681"/>
      <c r="AG6" s="629"/>
      <c r="AH6" s="629"/>
      <c r="AI6" s="629"/>
      <c r="AJ6" s="629" t="s">
        <v>1715</v>
      </c>
      <c r="AK6" s="629"/>
      <c r="AL6" s="629" t="s">
        <v>1714</v>
      </c>
      <c r="AM6" s="629"/>
      <c r="AN6" s="629" t="s">
        <v>1713</v>
      </c>
      <c r="AO6" s="629"/>
      <c r="AP6" s="629" t="s">
        <v>1712</v>
      </c>
      <c r="AQ6" s="629"/>
      <c r="AR6" s="681" t="s">
        <v>1711</v>
      </c>
      <c r="AS6" s="681"/>
      <c r="AT6" s="681"/>
      <c r="AU6" s="681"/>
      <c r="AV6" s="681"/>
      <c r="AW6" s="629"/>
      <c r="AX6" s="629" t="s">
        <v>1710</v>
      </c>
      <c r="AY6" s="629"/>
      <c r="AZ6" s="629" t="s">
        <v>1709</v>
      </c>
      <c r="BA6" s="629"/>
      <c r="BB6" s="629" t="s">
        <v>1708</v>
      </c>
      <c r="BC6" s="629"/>
      <c r="BD6" s="629" t="s">
        <v>1707</v>
      </c>
      <c r="BE6" s="629"/>
      <c r="BF6" s="679" t="s">
        <v>1706</v>
      </c>
      <c r="BG6" s="647"/>
      <c r="BH6" s="647"/>
    </row>
    <row r="7" spans="1:60" ht="30" x14ac:dyDescent="0.25">
      <c r="B7" s="677"/>
      <c r="C7" s="677"/>
      <c r="D7" s="677"/>
      <c r="E7" s="677"/>
      <c r="F7" s="676" t="s">
        <v>1705</v>
      </c>
      <c r="G7" s="677"/>
      <c r="H7" s="664" t="s">
        <v>1704</v>
      </c>
      <c r="I7" s="677"/>
      <c r="J7" s="664" t="s">
        <v>1703</v>
      </c>
      <c r="K7" s="677"/>
      <c r="L7" s="664" t="s">
        <v>1702</v>
      </c>
      <c r="M7" s="677"/>
      <c r="N7" s="679" t="s">
        <v>1698</v>
      </c>
      <c r="O7" s="676"/>
      <c r="P7" s="676" t="s">
        <v>848</v>
      </c>
      <c r="Q7" s="677"/>
      <c r="R7" s="680" t="s">
        <v>1701</v>
      </c>
      <c r="S7" s="680"/>
      <c r="T7" s="680"/>
      <c r="U7" s="680"/>
      <c r="V7" s="680"/>
      <c r="W7" s="680"/>
      <c r="X7" s="680"/>
      <c r="Y7" s="664"/>
      <c r="Z7" s="664"/>
      <c r="AA7" s="664"/>
      <c r="AB7" s="664" t="s">
        <v>543</v>
      </c>
      <c r="AC7" s="664"/>
      <c r="AD7" s="664" t="s">
        <v>543</v>
      </c>
      <c r="AE7" s="664"/>
      <c r="AF7" s="664" t="s">
        <v>543</v>
      </c>
      <c r="AG7" s="664"/>
      <c r="AH7" s="664" t="s">
        <v>848</v>
      </c>
      <c r="AI7" s="664"/>
      <c r="AJ7" s="680" t="s">
        <v>1700</v>
      </c>
      <c r="AK7" s="680"/>
      <c r="AL7" s="680"/>
      <c r="AM7" s="680"/>
      <c r="AN7" s="680"/>
      <c r="AO7" s="680"/>
      <c r="AP7" s="680"/>
      <c r="AQ7" s="664"/>
      <c r="AR7" s="664" t="s">
        <v>543</v>
      </c>
      <c r="AS7" s="664"/>
      <c r="AT7" s="664" t="s">
        <v>543</v>
      </c>
      <c r="AU7" s="664"/>
      <c r="AV7" s="664" t="s">
        <v>543</v>
      </c>
      <c r="AW7" s="664"/>
      <c r="AX7" s="680" t="s">
        <v>1699</v>
      </c>
      <c r="AY7" s="680"/>
      <c r="AZ7" s="680"/>
      <c r="BA7" s="680"/>
      <c r="BB7" s="680"/>
      <c r="BC7" s="680"/>
      <c r="BD7" s="680"/>
      <c r="BE7" s="664"/>
      <c r="BF7" s="679" t="s">
        <v>1698</v>
      </c>
      <c r="BG7" s="677"/>
    </row>
    <row r="8" spans="1:60" ht="12.75" customHeight="1" x14ac:dyDescent="0.25">
      <c r="B8" s="677"/>
      <c r="C8" s="677"/>
      <c r="D8" s="677"/>
      <c r="E8" s="677"/>
      <c r="F8" s="676" t="s">
        <v>1697</v>
      </c>
      <c r="G8" s="677"/>
      <c r="H8" s="664" t="s">
        <v>1696</v>
      </c>
      <c r="I8" s="677"/>
      <c r="J8" s="664" t="s">
        <v>1695</v>
      </c>
      <c r="K8" s="677"/>
      <c r="L8" s="664" t="s">
        <v>1694</v>
      </c>
      <c r="M8" s="677"/>
      <c r="N8" s="676" t="s">
        <v>1564</v>
      </c>
      <c r="O8" s="676"/>
      <c r="P8" s="676" t="s">
        <v>1693</v>
      </c>
      <c r="Q8" s="677"/>
      <c r="R8" s="664" t="s">
        <v>1686</v>
      </c>
      <c r="S8" s="664"/>
      <c r="T8" s="664" t="s">
        <v>1686</v>
      </c>
      <c r="U8" s="664"/>
      <c r="V8" s="664" t="s">
        <v>1686</v>
      </c>
      <c r="W8" s="664"/>
      <c r="X8" s="664"/>
      <c r="Y8" s="664"/>
      <c r="Z8" s="664" t="s">
        <v>543</v>
      </c>
      <c r="AA8" s="664"/>
      <c r="AB8" s="664" t="s">
        <v>1691</v>
      </c>
      <c r="AC8" s="664"/>
      <c r="AD8" s="664" t="s">
        <v>1691</v>
      </c>
      <c r="AE8" s="664"/>
      <c r="AF8" s="664" t="s">
        <v>1691</v>
      </c>
      <c r="AG8" s="664"/>
      <c r="AH8" s="664" t="s">
        <v>1692</v>
      </c>
      <c r="AI8" s="664"/>
      <c r="AJ8" s="664" t="s">
        <v>1681</v>
      </c>
      <c r="AK8" s="664"/>
      <c r="AL8" s="664" t="s">
        <v>1681</v>
      </c>
      <c r="AM8" s="664"/>
      <c r="AN8" s="664" t="s">
        <v>1681</v>
      </c>
      <c r="AO8" s="664"/>
      <c r="AP8" s="664"/>
      <c r="AQ8" s="664"/>
      <c r="AR8" s="664" t="s">
        <v>1691</v>
      </c>
      <c r="AS8" s="664"/>
      <c r="AT8" s="664" t="s">
        <v>1691</v>
      </c>
      <c r="AU8" s="664"/>
      <c r="AV8" s="664" t="s">
        <v>1691</v>
      </c>
      <c r="AW8" s="664"/>
      <c r="AX8" s="664" t="s">
        <v>1681</v>
      </c>
      <c r="AY8" s="664"/>
      <c r="AZ8" s="664" t="s">
        <v>1681</v>
      </c>
      <c r="BA8" s="664"/>
      <c r="BB8" s="664" t="s">
        <v>1681</v>
      </c>
      <c r="BC8" s="664"/>
      <c r="BD8" s="664"/>
      <c r="BE8" s="664"/>
      <c r="BF8" s="678" t="s">
        <v>1690</v>
      </c>
      <c r="BG8" s="677"/>
    </row>
    <row r="9" spans="1:60" ht="15" x14ac:dyDescent="0.25">
      <c r="A9" s="629"/>
      <c r="B9" s="647"/>
      <c r="C9" s="647"/>
      <c r="D9" s="647"/>
      <c r="E9" s="647"/>
      <c r="F9" s="676" t="s">
        <v>1687</v>
      </c>
      <c r="G9" s="653"/>
      <c r="H9" s="664" t="s">
        <v>562</v>
      </c>
      <c r="I9" s="647"/>
      <c r="J9" s="675" t="s">
        <v>1689</v>
      </c>
      <c r="K9" s="647"/>
      <c r="L9" s="675" t="s">
        <v>1688</v>
      </c>
      <c r="M9" s="647"/>
      <c r="N9" s="641" t="s">
        <v>544</v>
      </c>
      <c r="O9" s="641"/>
      <c r="P9" s="649" t="s">
        <v>1687</v>
      </c>
      <c r="Q9" s="647"/>
      <c r="R9" s="664" t="s">
        <v>1683</v>
      </c>
      <c r="S9" s="664"/>
      <c r="T9" s="629" t="s">
        <v>1682</v>
      </c>
      <c r="U9" s="629"/>
      <c r="V9" s="674" t="s">
        <v>1682</v>
      </c>
      <c r="W9" s="674"/>
      <c r="X9" s="674" t="s">
        <v>1686</v>
      </c>
      <c r="Y9" s="674"/>
      <c r="Z9" s="674" t="s">
        <v>1685</v>
      </c>
      <c r="AA9" s="674"/>
      <c r="AB9" s="664" t="s">
        <v>1683</v>
      </c>
      <c r="AC9" s="664"/>
      <c r="AD9" s="629" t="s">
        <v>1682</v>
      </c>
      <c r="AE9" s="629"/>
      <c r="AF9" s="674" t="s">
        <v>1682</v>
      </c>
      <c r="AG9" s="674"/>
      <c r="AH9" s="674" t="s">
        <v>1684</v>
      </c>
      <c r="AI9" s="674"/>
      <c r="AJ9" s="664" t="s">
        <v>1683</v>
      </c>
      <c r="AK9" s="664"/>
      <c r="AL9" s="629" t="s">
        <v>1682</v>
      </c>
      <c r="AM9" s="629"/>
      <c r="AN9" s="674" t="s">
        <v>1682</v>
      </c>
      <c r="AO9" s="674"/>
      <c r="AP9" s="674" t="s">
        <v>1681</v>
      </c>
      <c r="AQ9" s="674"/>
      <c r="AR9" s="664" t="s">
        <v>1683</v>
      </c>
      <c r="AS9" s="664"/>
      <c r="AT9" s="629" t="s">
        <v>1682</v>
      </c>
      <c r="AU9" s="629"/>
      <c r="AV9" s="674" t="s">
        <v>1682</v>
      </c>
      <c r="AW9" s="674"/>
      <c r="AX9" s="664" t="s">
        <v>1683</v>
      </c>
      <c r="AY9" s="664"/>
      <c r="AZ9" s="629" t="s">
        <v>1682</v>
      </c>
      <c r="BA9" s="629"/>
      <c r="BB9" s="674" t="s">
        <v>1682</v>
      </c>
      <c r="BC9" s="674"/>
      <c r="BD9" s="674" t="s">
        <v>1681</v>
      </c>
      <c r="BE9" s="674"/>
      <c r="BF9" s="673">
        <v>1.3885726029071155</v>
      </c>
      <c r="BG9" s="629"/>
      <c r="BH9" s="629"/>
    </row>
    <row r="10" spans="1:60" ht="15.75" thickBot="1" x14ac:dyDescent="0.3">
      <c r="A10" s="608" t="s">
        <v>100</v>
      </c>
      <c r="B10" s="670" t="s">
        <v>1347</v>
      </c>
      <c r="C10" s="670"/>
      <c r="D10" s="670"/>
      <c r="E10" s="670"/>
      <c r="F10" s="665" t="s">
        <v>1439</v>
      </c>
      <c r="G10" s="672"/>
      <c r="H10" s="666">
        <v>43100</v>
      </c>
      <c r="I10" s="670"/>
      <c r="J10" s="671">
        <v>43100</v>
      </c>
      <c r="K10" s="670"/>
      <c r="L10" s="671">
        <v>43100</v>
      </c>
      <c r="M10" s="670"/>
      <c r="N10" s="671">
        <v>43100</v>
      </c>
      <c r="O10" s="671"/>
      <c r="P10" s="666" t="s">
        <v>1680</v>
      </c>
      <c r="Q10" s="670"/>
      <c r="R10" s="669" t="s">
        <v>1677</v>
      </c>
      <c r="S10" s="669"/>
      <c r="T10" s="668" t="s">
        <v>1677</v>
      </c>
      <c r="U10" s="668"/>
      <c r="V10" s="667" t="s">
        <v>1676</v>
      </c>
      <c r="W10" s="667"/>
      <c r="X10" s="667" t="s">
        <v>1675</v>
      </c>
      <c r="Y10" s="667"/>
      <c r="Z10" s="667" t="s">
        <v>1679</v>
      </c>
      <c r="AA10" s="667"/>
      <c r="AB10" s="669" t="s">
        <v>1677</v>
      </c>
      <c r="AC10" s="669"/>
      <c r="AD10" s="668" t="s">
        <v>1677</v>
      </c>
      <c r="AE10" s="668"/>
      <c r="AF10" s="667" t="s">
        <v>1676</v>
      </c>
      <c r="AG10" s="667"/>
      <c r="AH10" s="667" t="s">
        <v>1678</v>
      </c>
      <c r="AI10" s="667"/>
      <c r="AJ10" s="669" t="s">
        <v>1677</v>
      </c>
      <c r="AK10" s="669"/>
      <c r="AL10" s="668" t="s">
        <v>1677</v>
      </c>
      <c r="AM10" s="668"/>
      <c r="AN10" s="667" t="s">
        <v>1676</v>
      </c>
      <c r="AO10" s="667"/>
      <c r="AP10" s="667" t="s">
        <v>1675</v>
      </c>
      <c r="AQ10" s="667"/>
      <c r="AR10" s="669" t="s">
        <v>1677</v>
      </c>
      <c r="AS10" s="669"/>
      <c r="AT10" s="668" t="s">
        <v>1677</v>
      </c>
      <c r="AU10" s="668"/>
      <c r="AV10" s="667" t="s">
        <v>1676</v>
      </c>
      <c r="AW10" s="667"/>
      <c r="AX10" s="669" t="s">
        <v>1677</v>
      </c>
      <c r="AY10" s="669"/>
      <c r="AZ10" s="668" t="s">
        <v>1677</v>
      </c>
      <c r="BA10" s="668"/>
      <c r="BB10" s="667" t="s">
        <v>1676</v>
      </c>
      <c r="BC10" s="667"/>
      <c r="BD10" s="667" t="s">
        <v>1675</v>
      </c>
      <c r="BE10" s="667"/>
      <c r="BF10" s="666"/>
      <c r="BG10" s="665" t="s">
        <v>808</v>
      </c>
      <c r="BH10" s="640" t="s">
        <v>100</v>
      </c>
    </row>
    <row r="11" spans="1:60" ht="15" x14ac:dyDescent="0.25">
      <c r="A11" s="629"/>
      <c r="B11" s="647"/>
      <c r="C11" s="647"/>
      <c r="D11" s="647"/>
      <c r="E11" s="647"/>
      <c r="F11" s="649"/>
      <c r="G11" s="647"/>
      <c r="H11" s="653"/>
      <c r="I11" s="647"/>
      <c r="J11" s="647"/>
      <c r="K11" s="647"/>
      <c r="L11" s="647"/>
      <c r="M11" s="647"/>
      <c r="N11" s="647"/>
      <c r="O11" s="647"/>
      <c r="P11" s="653"/>
      <c r="Q11" s="647"/>
      <c r="R11" s="664"/>
      <c r="S11" s="664"/>
      <c r="T11" s="663"/>
      <c r="U11" s="663"/>
      <c r="V11" s="662"/>
      <c r="W11" s="662"/>
      <c r="X11" s="662"/>
      <c r="Y11" s="662"/>
      <c r="Z11" s="662"/>
      <c r="AA11" s="662"/>
      <c r="AB11" s="662"/>
      <c r="AC11" s="662"/>
      <c r="AD11" s="662"/>
      <c r="AE11" s="662"/>
      <c r="AF11" s="662"/>
      <c r="AG11" s="662"/>
      <c r="AH11" s="662"/>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G11" s="629"/>
      <c r="BH11" s="629"/>
    </row>
    <row r="12" spans="1:60" ht="15" x14ac:dyDescent="0.25">
      <c r="A12" s="629">
        <v>100</v>
      </c>
      <c r="B12" s="647" t="s">
        <v>1674</v>
      </c>
      <c r="C12" s="647"/>
      <c r="D12" s="653" t="s">
        <v>1574</v>
      </c>
      <c r="E12" s="647"/>
      <c r="F12" s="649" t="s">
        <v>1589</v>
      </c>
      <c r="G12" s="647"/>
      <c r="H12" s="632">
        <v>0</v>
      </c>
      <c r="I12" s="647"/>
      <c r="J12" s="632">
        <v>-1695727972</v>
      </c>
      <c r="K12" s="647"/>
      <c r="L12" s="632">
        <v>-1087798598</v>
      </c>
      <c r="M12" s="647"/>
      <c r="N12" s="632">
        <v>-607929374</v>
      </c>
      <c r="O12" s="647"/>
      <c r="P12" s="649" t="s">
        <v>1588</v>
      </c>
      <c r="Q12" s="647"/>
      <c r="R12" s="632">
        <v>-607929374</v>
      </c>
      <c r="S12" s="632"/>
      <c r="T12" s="632">
        <v>0</v>
      </c>
      <c r="U12" s="632"/>
      <c r="V12" s="632">
        <v>0</v>
      </c>
      <c r="W12" s="632"/>
      <c r="X12" s="632">
        <v>-607929374</v>
      </c>
      <c r="Y12" s="632"/>
      <c r="Z12" s="644" t="s">
        <v>1581</v>
      </c>
      <c r="AA12" s="632"/>
      <c r="AB12" s="632">
        <v>-29903357.850686599</v>
      </c>
      <c r="AC12" s="632"/>
      <c r="AD12" s="632">
        <v>0</v>
      </c>
      <c r="AE12" s="632"/>
      <c r="AF12" s="632">
        <v>0</v>
      </c>
      <c r="AG12" s="632"/>
      <c r="AH12" s="649" t="s">
        <v>1586</v>
      </c>
      <c r="AI12" s="632"/>
      <c r="AJ12" s="632">
        <v>-578026016.06128585</v>
      </c>
      <c r="AK12" s="632"/>
      <c r="AL12" s="632">
        <v>0</v>
      </c>
      <c r="AM12" s="632"/>
      <c r="AN12" s="632">
        <v>0</v>
      </c>
      <c r="AO12" s="632"/>
      <c r="AP12" s="632">
        <v>-578026016.06128585</v>
      </c>
      <c r="AQ12" s="632"/>
      <c r="AR12" s="632">
        <v>-9982178.8929467555</v>
      </c>
      <c r="AS12" s="632"/>
      <c r="AT12" s="632">
        <v>0</v>
      </c>
      <c r="AU12" s="632"/>
      <c r="AV12" s="632">
        <v>0</v>
      </c>
      <c r="AW12" s="632"/>
      <c r="AX12" s="632">
        <v>-568043837.16833913</v>
      </c>
      <c r="AY12" s="632"/>
      <c r="AZ12" s="632">
        <v>0</v>
      </c>
      <c r="BA12" s="632"/>
      <c r="BB12" s="632">
        <v>0</v>
      </c>
      <c r="BC12" s="632"/>
      <c r="BD12" s="632">
        <v>-568043837.16833913</v>
      </c>
      <c r="BE12" s="632"/>
      <c r="BF12" s="632">
        <v>-788770110</v>
      </c>
      <c r="BG12" s="629"/>
      <c r="BH12" s="629">
        <v>100</v>
      </c>
    </row>
    <row r="13" spans="1:60" ht="15" x14ac:dyDescent="0.25">
      <c r="A13" s="629">
        <v>101</v>
      </c>
      <c r="B13" s="647" t="s">
        <v>978</v>
      </c>
      <c r="C13" s="647"/>
      <c r="D13" s="653" t="s">
        <v>1572</v>
      </c>
      <c r="E13" s="647"/>
      <c r="F13" s="649" t="s">
        <v>1589</v>
      </c>
      <c r="G13" s="647"/>
      <c r="H13" s="632">
        <v>0</v>
      </c>
      <c r="I13" s="647"/>
      <c r="J13" s="632">
        <v>0</v>
      </c>
      <c r="K13" s="647"/>
      <c r="L13" s="632">
        <v>0</v>
      </c>
      <c r="M13" s="647"/>
      <c r="N13" s="632">
        <v>0</v>
      </c>
      <c r="O13" s="647"/>
      <c r="P13" s="649" t="s">
        <v>1588</v>
      </c>
      <c r="Q13" s="647"/>
      <c r="R13" s="632">
        <v>0</v>
      </c>
      <c r="S13" s="632"/>
      <c r="T13" s="632">
        <v>0</v>
      </c>
      <c r="U13" s="632"/>
      <c r="V13" s="632">
        <v>0</v>
      </c>
      <c r="W13" s="632"/>
      <c r="X13" s="632">
        <v>0</v>
      </c>
      <c r="Y13" s="632"/>
      <c r="Z13" s="644" t="s">
        <v>1581</v>
      </c>
      <c r="AA13" s="632"/>
      <c r="AB13" s="632">
        <v>0</v>
      </c>
      <c r="AC13" s="632"/>
      <c r="AD13" s="632">
        <v>0</v>
      </c>
      <c r="AE13" s="632"/>
      <c r="AF13" s="632">
        <v>0</v>
      </c>
      <c r="AG13" s="632"/>
      <c r="AH13" s="649" t="s">
        <v>1586</v>
      </c>
      <c r="AI13" s="632"/>
      <c r="AJ13" s="632">
        <v>0</v>
      </c>
      <c r="AK13" s="632"/>
      <c r="AL13" s="632">
        <v>0</v>
      </c>
      <c r="AM13" s="632"/>
      <c r="AN13" s="632">
        <v>0</v>
      </c>
      <c r="AO13" s="632"/>
      <c r="AP13" s="632">
        <v>0</v>
      </c>
      <c r="AQ13" s="632"/>
      <c r="AR13" s="632">
        <v>0</v>
      </c>
      <c r="AS13" s="632"/>
      <c r="AT13" s="632">
        <v>0</v>
      </c>
      <c r="AU13" s="632"/>
      <c r="AV13" s="632">
        <v>0</v>
      </c>
      <c r="AW13" s="632"/>
      <c r="AX13" s="632">
        <v>0</v>
      </c>
      <c r="AY13" s="632"/>
      <c r="AZ13" s="632">
        <v>0</v>
      </c>
      <c r="BA13" s="632"/>
      <c r="BB13" s="632">
        <v>0</v>
      </c>
      <c r="BC13" s="632"/>
      <c r="BD13" s="632">
        <v>0</v>
      </c>
      <c r="BE13" s="632"/>
      <c r="BF13" s="632">
        <v>0</v>
      </c>
      <c r="BG13" s="629"/>
      <c r="BH13" s="629">
        <v>101</v>
      </c>
    </row>
    <row r="14" spans="1:60" ht="15" x14ac:dyDescent="0.25">
      <c r="A14" s="629">
        <v>102</v>
      </c>
      <c r="B14" s="647" t="s">
        <v>1673</v>
      </c>
      <c r="C14" s="647"/>
      <c r="D14" s="653" t="s">
        <v>1570</v>
      </c>
      <c r="E14" s="647"/>
      <c r="F14" s="649" t="s">
        <v>1589</v>
      </c>
      <c r="G14" s="647"/>
      <c r="H14" s="632">
        <v>0</v>
      </c>
      <c r="I14" s="647"/>
      <c r="J14" s="632">
        <v>-346763385</v>
      </c>
      <c r="K14" s="647"/>
      <c r="L14" s="632">
        <v>-206675379</v>
      </c>
      <c r="M14" s="647"/>
      <c r="N14" s="632">
        <v>-140088006</v>
      </c>
      <c r="O14" s="647"/>
      <c r="P14" s="649" t="s">
        <v>1588</v>
      </c>
      <c r="Q14" s="647"/>
      <c r="R14" s="632">
        <v>0</v>
      </c>
      <c r="S14" s="632"/>
      <c r="T14" s="632">
        <v>-140088006</v>
      </c>
      <c r="U14" s="632"/>
      <c r="V14" s="632">
        <v>0</v>
      </c>
      <c r="W14" s="632"/>
      <c r="X14" s="632">
        <v>-140088006</v>
      </c>
      <c r="Y14" s="632"/>
      <c r="Z14" s="644" t="s">
        <v>1670</v>
      </c>
      <c r="AA14" s="632"/>
      <c r="AB14" s="632">
        <v>0</v>
      </c>
      <c r="AC14" s="632"/>
      <c r="AD14" s="632">
        <v>-35245329.751651302</v>
      </c>
      <c r="AE14" s="632"/>
      <c r="AF14" s="632">
        <v>0</v>
      </c>
      <c r="AG14" s="632"/>
      <c r="AH14" s="649" t="s">
        <v>1586</v>
      </c>
      <c r="AI14" s="632"/>
      <c r="AJ14" s="632">
        <v>0</v>
      </c>
      <c r="AK14" s="632"/>
      <c r="AL14" s="632">
        <v>-104842676.26941842</v>
      </c>
      <c r="AM14" s="632"/>
      <c r="AN14" s="632">
        <v>0</v>
      </c>
      <c r="AO14" s="632"/>
      <c r="AP14" s="632">
        <v>-104842676.26941842</v>
      </c>
      <c r="AQ14" s="632"/>
      <c r="AR14" s="632">
        <v>0</v>
      </c>
      <c r="AS14" s="632"/>
      <c r="AT14" s="632">
        <v>-14324173.144193165</v>
      </c>
      <c r="AU14" s="632"/>
      <c r="AV14" s="632">
        <v>0</v>
      </c>
      <c r="AW14" s="632"/>
      <c r="AX14" s="632">
        <v>0</v>
      </c>
      <c r="AY14" s="632"/>
      <c r="AZ14" s="632">
        <v>-90518503.125225246</v>
      </c>
      <c r="BA14" s="632"/>
      <c r="BB14" s="632">
        <v>0</v>
      </c>
      <c r="BC14" s="632"/>
      <c r="BD14" s="632">
        <v>-90518503.125225246</v>
      </c>
      <c r="BE14" s="632"/>
      <c r="BF14" s="632">
        <v>-125691513</v>
      </c>
      <c r="BG14" s="629"/>
      <c r="BH14" s="629">
        <v>102</v>
      </c>
    </row>
    <row r="15" spans="1:60" ht="15" x14ac:dyDescent="0.25">
      <c r="A15" s="629">
        <v>103</v>
      </c>
      <c r="B15" s="647" t="s">
        <v>1672</v>
      </c>
      <c r="C15" s="647"/>
      <c r="D15" s="653" t="s">
        <v>1568</v>
      </c>
      <c r="E15" s="647"/>
      <c r="F15" s="649" t="s">
        <v>1671</v>
      </c>
      <c r="G15" s="647"/>
      <c r="H15" s="632">
        <v>0</v>
      </c>
      <c r="I15" s="647"/>
      <c r="J15" s="632">
        <v>9730734</v>
      </c>
      <c r="K15" s="647"/>
      <c r="L15" s="632">
        <v>5840030</v>
      </c>
      <c r="M15" s="647"/>
      <c r="N15" s="632">
        <v>3890704</v>
      </c>
      <c r="O15" s="647"/>
      <c r="P15" s="649" t="s">
        <v>1582</v>
      </c>
      <c r="Q15" s="647"/>
      <c r="R15" s="632">
        <v>0</v>
      </c>
      <c r="S15" s="632"/>
      <c r="T15" s="632">
        <v>0</v>
      </c>
      <c r="U15" s="632"/>
      <c r="V15" s="632">
        <v>3890704</v>
      </c>
      <c r="W15" s="632"/>
      <c r="X15" s="632">
        <v>3890704</v>
      </c>
      <c r="Y15" s="632"/>
      <c r="Z15" s="644" t="s">
        <v>1670</v>
      </c>
      <c r="AA15" s="632"/>
      <c r="AB15" s="632">
        <v>0</v>
      </c>
      <c r="AC15" s="632"/>
      <c r="AD15" s="632">
        <v>0</v>
      </c>
      <c r="AE15" s="632"/>
      <c r="AF15" s="632">
        <v>-201654.6052043424</v>
      </c>
      <c r="AG15" s="632"/>
      <c r="AH15" s="649" t="s">
        <v>1580</v>
      </c>
      <c r="AI15" s="632"/>
      <c r="AJ15" s="632">
        <v>0</v>
      </c>
      <c r="AK15" s="632"/>
      <c r="AL15" s="632">
        <v>0</v>
      </c>
      <c r="AM15" s="632"/>
      <c r="AN15" s="632">
        <v>4092358.741047631</v>
      </c>
      <c r="AO15" s="632"/>
      <c r="AP15" s="632">
        <v>4092358.741047631</v>
      </c>
      <c r="AQ15" s="632"/>
      <c r="AR15" s="632">
        <v>0</v>
      </c>
      <c r="AS15" s="632"/>
      <c r="AT15" s="632">
        <v>0</v>
      </c>
      <c r="AU15" s="632"/>
      <c r="AV15" s="632">
        <v>559120.1093791672</v>
      </c>
      <c r="AW15" s="632"/>
      <c r="AX15" s="632">
        <v>0</v>
      </c>
      <c r="AY15" s="632"/>
      <c r="AZ15" s="632">
        <v>0</v>
      </c>
      <c r="BA15" s="632"/>
      <c r="BB15" s="632">
        <v>3533238.6316684629</v>
      </c>
      <c r="BC15" s="632"/>
      <c r="BD15" s="632">
        <v>3533238.6316684629</v>
      </c>
      <c r="BE15" s="632"/>
      <c r="BF15" s="632">
        <v>4906158</v>
      </c>
      <c r="BG15" s="629"/>
      <c r="BH15" s="629">
        <v>103</v>
      </c>
    </row>
    <row r="16" spans="1:60" ht="15" x14ac:dyDescent="0.25">
      <c r="A16" s="629">
        <v>104</v>
      </c>
      <c r="B16" s="647" t="s">
        <v>1669</v>
      </c>
      <c r="C16" s="647" t="s">
        <v>1668</v>
      </c>
      <c r="D16" s="653" t="s">
        <v>1566</v>
      </c>
      <c r="E16" s="647"/>
      <c r="F16" s="649" t="s">
        <v>1583</v>
      </c>
      <c r="G16" s="647"/>
      <c r="H16" s="661">
        <v>0</v>
      </c>
      <c r="I16" s="647"/>
      <c r="J16" s="661">
        <v>336430551</v>
      </c>
      <c r="K16" s="647"/>
      <c r="L16" s="661">
        <v>201858330</v>
      </c>
      <c r="M16" s="647"/>
      <c r="N16" s="661">
        <v>134572220</v>
      </c>
      <c r="O16" s="647"/>
      <c r="P16" s="649" t="s">
        <v>1582</v>
      </c>
      <c r="Q16" s="647"/>
      <c r="R16" s="661">
        <v>134572220</v>
      </c>
      <c r="S16" s="661"/>
      <c r="T16" s="661">
        <v>0</v>
      </c>
      <c r="U16" s="661"/>
      <c r="V16" s="661">
        <v>0</v>
      </c>
      <c r="W16" s="661"/>
      <c r="X16" s="661">
        <v>134572220</v>
      </c>
      <c r="Y16" s="632"/>
      <c r="Z16" s="644" t="s">
        <v>1581</v>
      </c>
      <c r="AA16" s="632"/>
      <c r="AB16" s="661">
        <v>6619455.2183556501</v>
      </c>
      <c r="AC16" s="661"/>
      <c r="AD16" s="661">
        <v>0</v>
      </c>
      <c r="AE16" s="661"/>
      <c r="AF16" s="661">
        <v>0</v>
      </c>
      <c r="AG16" s="632"/>
      <c r="AH16" s="649" t="s">
        <v>1580</v>
      </c>
      <c r="AI16" s="632"/>
      <c r="AJ16" s="661">
        <v>127952764.98767835</v>
      </c>
      <c r="AK16" s="661"/>
      <c r="AL16" s="661">
        <v>0</v>
      </c>
      <c r="AM16" s="661"/>
      <c r="AN16" s="661">
        <v>0</v>
      </c>
      <c r="AO16" s="661"/>
      <c r="AP16" s="661">
        <v>127952764.98767835</v>
      </c>
      <c r="AQ16" s="632"/>
      <c r="AR16" s="661">
        <v>2209671.1178206801</v>
      </c>
      <c r="AS16" s="661"/>
      <c r="AT16" s="661">
        <v>0</v>
      </c>
      <c r="AU16" s="661"/>
      <c r="AV16" s="661">
        <v>0</v>
      </c>
      <c r="AW16" s="632"/>
      <c r="AX16" s="661">
        <v>125743093.86985767</v>
      </c>
      <c r="AY16" s="661"/>
      <c r="AZ16" s="661">
        <v>0</v>
      </c>
      <c r="BA16" s="661"/>
      <c r="BB16" s="661">
        <v>0</v>
      </c>
      <c r="BC16" s="661"/>
      <c r="BD16" s="661">
        <v>125743093.86985767</v>
      </c>
      <c r="BE16" s="632"/>
      <c r="BF16" s="661">
        <v>174603415</v>
      </c>
      <c r="BG16" s="629"/>
      <c r="BH16" s="629">
        <v>104</v>
      </c>
    </row>
    <row r="17" spans="1:60" ht="15" x14ac:dyDescent="0.25">
      <c r="A17" s="629">
        <v>105</v>
      </c>
      <c r="B17" s="647" t="s">
        <v>506</v>
      </c>
      <c r="C17" s="647"/>
      <c r="D17" s="629"/>
      <c r="E17" s="629"/>
      <c r="F17" s="629"/>
      <c r="G17" s="629"/>
      <c r="H17" s="630">
        <v>0</v>
      </c>
      <c r="I17" s="629"/>
      <c r="J17" s="631">
        <v>-1696330072</v>
      </c>
      <c r="K17" s="629"/>
      <c r="L17" s="631">
        <v>-1086775617</v>
      </c>
      <c r="M17" s="629"/>
      <c r="N17" s="631">
        <v>-609554456</v>
      </c>
      <c r="O17" s="629"/>
      <c r="P17" s="629"/>
      <c r="Q17" s="629"/>
      <c r="R17" s="631">
        <v>-473357154</v>
      </c>
      <c r="S17" s="631"/>
      <c r="T17" s="631">
        <v>-140088006</v>
      </c>
      <c r="U17" s="631"/>
      <c r="V17" s="631">
        <v>3890704</v>
      </c>
      <c r="W17" s="631"/>
      <c r="X17" s="631">
        <v>-609554456</v>
      </c>
      <c r="Y17" s="631"/>
      <c r="Z17" s="630"/>
      <c r="AA17" s="631"/>
      <c r="AB17" s="631">
        <v>-23283902.632330947</v>
      </c>
      <c r="AC17" s="631"/>
      <c r="AD17" s="631">
        <v>-35245329.751651302</v>
      </c>
      <c r="AE17" s="631"/>
      <c r="AF17" s="631">
        <v>-201654.6052043424</v>
      </c>
      <c r="AG17" s="631"/>
      <c r="AH17" s="629"/>
      <c r="AI17" s="631"/>
      <c r="AJ17" s="631">
        <v>-450073251.0736075</v>
      </c>
      <c r="AK17" s="631"/>
      <c r="AL17" s="631">
        <v>-104842676.26941842</v>
      </c>
      <c r="AM17" s="631"/>
      <c r="AN17" s="631">
        <v>4092358.741047631</v>
      </c>
      <c r="AO17" s="631"/>
      <c r="AP17" s="631">
        <v>-550823568.6019783</v>
      </c>
      <c r="AQ17" s="631"/>
      <c r="AR17" s="631">
        <v>-7772507.7751260754</v>
      </c>
      <c r="AS17" s="631"/>
      <c r="AT17" s="631">
        <v>-14324173.144193165</v>
      </c>
      <c r="AU17" s="631"/>
      <c r="AV17" s="631">
        <v>559120.1093791672</v>
      </c>
      <c r="AW17" s="631"/>
      <c r="AX17" s="631">
        <v>-442300743.29848146</v>
      </c>
      <c r="AY17" s="631"/>
      <c r="AZ17" s="631">
        <v>-90518503.125225246</v>
      </c>
      <c r="BA17" s="631"/>
      <c r="BB17" s="631">
        <v>3533238.6316684629</v>
      </c>
      <c r="BC17" s="631"/>
      <c r="BD17" s="631">
        <v>-529286007.7920382</v>
      </c>
      <c r="BE17" s="631"/>
      <c r="BF17" s="630">
        <v>-734952050</v>
      </c>
      <c r="BG17" s="655"/>
      <c r="BH17" s="629">
        <v>105</v>
      </c>
    </row>
    <row r="18" spans="1:60" ht="15" x14ac:dyDescent="0.25">
      <c r="A18" s="629"/>
      <c r="B18" s="647"/>
      <c r="C18" s="647"/>
      <c r="D18" s="629"/>
      <c r="E18" s="629"/>
      <c r="F18" s="629"/>
      <c r="G18" s="629"/>
      <c r="H18" s="629"/>
      <c r="I18" s="629"/>
      <c r="J18" s="660"/>
      <c r="K18" s="659"/>
      <c r="L18" s="660"/>
      <c r="M18" s="659"/>
      <c r="N18" s="660"/>
      <c r="O18" s="659"/>
      <c r="P18" s="629"/>
      <c r="Q18" s="629"/>
      <c r="R18" s="647"/>
      <c r="S18" s="647"/>
      <c r="T18" s="647"/>
      <c r="U18" s="647"/>
      <c r="V18" s="647"/>
      <c r="W18" s="647"/>
      <c r="X18" s="647"/>
      <c r="Y18" s="647"/>
      <c r="Z18" s="653"/>
      <c r="AA18" s="647"/>
      <c r="AB18" s="647"/>
      <c r="AC18" s="647"/>
      <c r="AD18" s="647"/>
      <c r="AE18" s="647"/>
      <c r="AF18" s="647"/>
      <c r="AG18" s="647"/>
      <c r="AH18" s="629"/>
      <c r="AI18" s="647"/>
      <c r="AJ18" s="647"/>
      <c r="AK18" s="647"/>
      <c r="AL18" s="647"/>
      <c r="AM18" s="647"/>
      <c r="AN18" s="647"/>
      <c r="AO18" s="647"/>
      <c r="AP18" s="647"/>
      <c r="AQ18" s="647"/>
      <c r="AR18" s="647"/>
      <c r="AS18" s="647"/>
      <c r="AT18" s="647"/>
      <c r="AU18" s="647"/>
      <c r="AV18" s="647"/>
      <c r="AW18" s="647"/>
      <c r="AX18" s="647"/>
      <c r="AY18" s="647"/>
      <c r="AZ18" s="647"/>
      <c r="BA18" s="647"/>
      <c r="BB18" s="647"/>
      <c r="BC18" s="647"/>
      <c r="BD18" s="647"/>
      <c r="BE18" s="647"/>
      <c r="BF18" s="629"/>
      <c r="BG18" s="655"/>
      <c r="BH18" s="629"/>
    </row>
    <row r="19" spans="1:60" ht="15" x14ac:dyDescent="0.25">
      <c r="A19" s="629">
        <v>106</v>
      </c>
      <c r="B19" s="639" t="s">
        <v>1579</v>
      </c>
      <c r="C19" s="639"/>
      <c r="D19" s="657"/>
      <c r="E19" s="629"/>
      <c r="F19" s="629"/>
      <c r="G19" s="629"/>
      <c r="H19" s="629"/>
      <c r="I19" s="629"/>
      <c r="J19" s="629"/>
      <c r="K19" s="629"/>
      <c r="L19" s="629"/>
      <c r="M19" s="629"/>
      <c r="N19" s="629"/>
      <c r="O19" s="629"/>
      <c r="P19" s="629"/>
      <c r="Q19" s="629"/>
      <c r="R19" s="647"/>
      <c r="S19" s="647"/>
      <c r="T19" s="647"/>
      <c r="U19" s="647"/>
      <c r="V19" s="647"/>
      <c r="W19" s="647"/>
      <c r="X19" s="647"/>
      <c r="Y19" s="647"/>
      <c r="Z19" s="653"/>
      <c r="AA19" s="647"/>
      <c r="AB19" s="647"/>
      <c r="AC19" s="647"/>
      <c r="AD19" s="647"/>
      <c r="AE19" s="647"/>
      <c r="AF19" s="647"/>
      <c r="AG19" s="647"/>
      <c r="AH19" s="629"/>
      <c r="AI19" s="647"/>
      <c r="AJ19" s="647"/>
      <c r="AK19" s="647"/>
      <c r="AL19" s="647"/>
      <c r="AM19" s="647"/>
      <c r="AN19" s="647"/>
      <c r="AO19" s="647"/>
      <c r="AP19" s="647"/>
      <c r="AQ19" s="647"/>
      <c r="AR19" s="647"/>
      <c r="AS19" s="647"/>
      <c r="AT19" s="647"/>
      <c r="AU19" s="647"/>
      <c r="AV19" s="647"/>
      <c r="AW19" s="647"/>
      <c r="AX19" s="647"/>
      <c r="AY19" s="647"/>
      <c r="AZ19" s="647"/>
      <c r="BA19" s="647"/>
      <c r="BB19" s="647"/>
      <c r="BC19" s="647"/>
      <c r="BD19" s="647"/>
      <c r="BE19" s="647"/>
      <c r="BF19" s="629"/>
      <c r="BG19" s="656"/>
      <c r="BH19" s="629">
        <v>106</v>
      </c>
    </row>
    <row r="20" spans="1:60" ht="15" x14ac:dyDescent="0.25">
      <c r="A20" s="629">
        <v>107</v>
      </c>
      <c r="B20" s="635" t="s">
        <v>1667</v>
      </c>
      <c r="C20" s="647"/>
      <c r="D20" s="629"/>
      <c r="E20" s="629"/>
      <c r="F20" s="629"/>
      <c r="G20" s="629"/>
      <c r="H20" s="630">
        <v>0</v>
      </c>
      <c r="I20" s="629"/>
      <c r="J20" s="631">
        <v>-22361973.694661092</v>
      </c>
      <c r="K20" s="631"/>
      <c r="L20" s="631">
        <v>-13417682.378914446</v>
      </c>
      <c r="M20" s="631"/>
      <c r="N20" s="631">
        <v>-8944291.3157466538</v>
      </c>
      <c r="O20" s="631"/>
      <c r="P20" s="649" t="s">
        <v>1666</v>
      </c>
      <c r="Q20" s="629"/>
      <c r="R20" s="631">
        <v>0</v>
      </c>
      <c r="S20" s="631"/>
      <c r="T20" s="631">
        <v>-8944291.3157466538</v>
      </c>
      <c r="U20" s="631"/>
      <c r="V20" s="631">
        <v>0</v>
      </c>
      <c r="W20" s="631"/>
      <c r="X20" s="631">
        <v>-8944291.3157466538</v>
      </c>
      <c r="Y20" s="631"/>
      <c r="Z20" s="644" t="s">
        <v>1581</v>
      </c>
      <c r="AA20" s="631"/>
      <c r="AB20" s="631">
        <v>0</v>
      </c>
      <c r="AC20" s="631"/>
      <c r="AD20" s="631">
        <v>-2137746.3489086498</v>
      </c>
      <c r="AE20" s="631"/>
      <c r="AF20" s="631">
        <v>0</v>
      </c>
      <c r="AG20" s="631"/>
      <c r="AH20" s="649" t="s">
        <v>1666</v>
      </c>
      <c r="AI20" s="631"/>
      <c r="AJ20" s="631">
        <v>0</v>
      </c>
      <c r="AK20" s="631"/>
      <c r="AL20" s="631">
        <v>-6806544.9668380041</v>
      </c>
      <c r="AM20" s="631"/>
      <c r="AN20" s="631">
        <v>0</v>
      </c>
      <c r="AO20" s="631"/>
      <c r="AP20" s="631">
        <v>-6806544.9668380041</v>
      </c>
      <c r="AQ20" s="631"/>
      <c r="AR20" s="631">
        <v>0</v>
      </c>
      <c r="AS20" s="631"/>
      <c r="AT20" s="631">
        <v>-929946.9651860015</v>
      </c>
      <c r="AU20" s="631"/>
      <c r="AV20" s="631">
        <v>0</v>
      </c>
      <c r="AW20" s="631"/>
      <c r="AX20" s="631">
        <v>0</v>
      </c>
      <c r="AY20" s="631"/>
      <c r="AZ20" s="631">
        <v>-5876598.0016520023</v>
      </c>
      <c r="BA20" s="631"/>
      <c r="BB20" s="631">
        <v>0</v>
      </c>
      <c r="BC20" s="631"/>
      <c r="BD20" s="631">
        <v>-5876598.0016520023</v>
      </c>
      <c r="BE20" s="631"/>
      <c r="BF20" s="630">
        <v>-16360800.678953011</v>
      </c>
      <c r="BG20" s="655"/>
      <c r="BH20" s="629">
        <v>107</v>
      </c>
    </row>
    <row r="21" spans="1:60" ht="15" x14ac:dyDescent="0.25">
      <c r="A21" s="629">
        <v>108</v>
      </c>
      <c r="B21" s="641" t="s">
        <v>77</v>
      </c>
      <c r="C21" s="647"/>
      <c r="D21" s="629"/>
      <c r="E21" s="629"/>
      <c r="F21" s="629"/>
      <c r="G21" s="629"/>
      <c r="H21" s="630">
        <v>0</v>
      </c>
      <c r="I21" s="629"/>
      <c r="J21" s="631">
        <v>0</v>
      </c>
      <c r="K21" s="631"/>
      <c r="L21" s="631">
        <v>0</v>
      </c>
      <c r="M21" s="631"/>
      <c r="N21" s="631">
        <v>0</v>
      </c>
      <c r="O21" s="631"/>
      <c r="P21" s="649" t="s">
        <v>1666</v>
      </c>
      <c r="Q21" s="629"/>
      <c r="R21" s="631">
        <v>0</v>
      </c>
      <c r="S21" s="631"/>
      <c r="T21" s="631">
        <v>0</v>
      </c>
      <c r="U21" s="631"/>
      <c r="V21" s="631">
        <v>0</v>
      </c>
      <c r="W21" s="631"/>
      <c r="X21" s="631">
        <v>0</v>
      </c>
      <c r="Y21" s="631"/>
      <c r="Z21" s="644" t="s">
        <v>1581</v>
      </c>
      <c r="AA21" s="631"/>
      <c r="AB21" s="631">
        <v>0</v>
      </c>
      <c r="AC21" s="631"/>
      <c r="AD21" s="631">
        <v>0</v>
      </c>
      <c r="AE21" s="631"/>
      <c r="AF21" s="631">
        <v>0</v>
      </c>
      <c r="AG21" s="631"/>
      <c r="AH21" s="649" t="s">
        <v>1666</v>
      </c>
      <c r="AI21" s="631"/>
      <c r="AJ21" s="631">
        <v>0</v>
      </c>
      <c r="AK21" s="631"/>
      <c r="AL21" s="631">
        <v>0</v>
      </c>
      <c r="AM21" s="631"/>
      <c r="AN21" s="631">
        <v>0</v>
      </c>
      <c r="AO21" s="631"/>
      <c r="AP21" s="631">
        <v>0</v>
      </c>
      <c r="AQ21" s="631"/>
      <c r="AR21" s="631">
        <v>0</v>
      </c>
      <c r="AS21" s="631"/>
      <c r="AT21" s="631">
        <v>0</v>
      </c>
      <c r="AU21" s="631"/>
      <c r="AV21" s="631">
        <v>0</v>
      </c>
      <c r="AW21" s="631"/>
      <c r="AX21" s="631">
        <v>0</v>
      </c>
      <c r="AY21" s="631"/>
      <c r="AZ21" s="631">
        <v>0</v>
      </c>
      <c r="BA21" s="631"/>
      <c r="BB21" s="631">
        <v>0</v>
      </c>
      <c r="BC21" s="631"/>
      <c r="BD21" s="631">
        <v>0</v>
      </c>
      <c r="BE21" s="631"/>
      <c r="BF21" s="630">
        <v>1800105.0092228993</v>
      </c>
      <c r="BG21" s="656"/>
      <c r="BH21" s="629">
        <v>108</v>
      </c>
    </row>
    <row r="22" spans="1:60" ht="15" x14ac:dyDescent="0.25">
      <c r="A22" s="629">
        <v>109</v>
      </c>
      <c r="B22" s="641" t="s">
        <v>77</v>
      </c>
      <c r="C22" s="647"/>
      <c r="D22" s="629"/>
      <c r="E22" s="629"/>
      <c r="F22" s="629"/>
      <c r="G22" s="629"/>
      <c r="H22" s="637">
        <v>0</v>
      </c>
      <c r="I22" s="629"/>
      <c r="J22" s="638">
        <v>0</v>
      </c>
      <c r="K22" s="638"/>
      <c r="L22" s="638">
        <v>0</v>
      </c>
      <c r="M22" s="638"/>
      <c r="N22" s="638">
        <v>0</v>
      </c>
      <c r="O22" s="638"/>
      <c r="P22" s="649" t="s">
        <v>1666</v>
      </c>
      <c r="Q22" s="629"/>
      <c r="R22" s="638">
        <v>0</v>
      </c>
      <c r="S22" s="638"/>
      <c r="T22" s="638">
        <v>0</v>
      </c>
      <c r="U22" s="638"/>
      <c r="V22" s="638">
        <v>0</v>
      </c>
      <c r="W22" s="638"/>
      <c r="X22" s="638">
        <v>0</v>
      </c>
      <c r="Y22" s="631"/>
      <c r="Z22" s="644" t="s">
        <v>1581</v>
      </c>
      <c r="AA22" s="631"/>
      <c r="AB22" s="638">
        <v>0</v>
      </c>
      <c r="AC22" s="638"/>
      <c r="AD22" s="638">
        <v>0</v>
      </c>
      <c r="AE22" s="638"/>
      <c r="AF22" s="638">
        <v>0</v>
      </c>
      <c r="AG22" s="631"/>
      <c r="AH22" s="649" t="s">
        <v>1666</v>
      </c>
      <c r="AI22" s="631"/>
      <c r="AJ22" s="638">
        <v>0</v>
      </c>
      <c r="AK22" s="638"/>
      <c r="AL22" s="638">
        <v>0</v>
      </c>
      <c r="AM22" s="638"/>
      <c r="AN22" s="638">
        <v>0</v>
      </c>
      <c r="AO22" s="638"/>
      <c r="AP22" s="638">
        <v>0</v>
      </c>
      <c r="AQ22" s="631"/>
      <c r="AR22" s="638">
        <v>0</v>
      </c>
      <c r="AS22" s="638"/>
      <c r="AT22" s="638">
        <v>0</v>
      </c>
      <c r="AU22" s="638"/>
      <c r="AV22" s="638">
        <v>0</v>
      </c>
      <c r="AW22" s="631"/>
      <c r="AX22" s="638">
        <v>0</v>
      </c>
      <c r="AY22" s="638"/>
      <c r="AZ22" s="638">
        <v>0</v>
      </c>
      <c r="BA22" s="638"/>
      <c r="BB22" s="638">
        <v>0</v>
      </c>
      <c r="BC22" s="638"/>
      <c r="BD22" s="638">
        <v>0</v>
      </c>
      <c r="BE22" s="631"/>
      <c r="BF22" s="637">
        <v>2140897.7962642731</v>
      </c>
      <c r="BG22" s="656"/>
      <c r="BH22" s="629">
        <v>109</v>
      </c>
    </row>
    <row r="23" spans="1:60" ht="15" x14ac:dyDescent="0.25">
      <c r="A23" s="629">
        <v>110</v>
      </c>
      <c r="B23" s="647" t="s">
        <v>1665</v>
      </c>
      <c r="C23" s="647"/>
      <c r="D23" s="629"/>
      <c r="E23" s="629"/>
      <c r="F23" s="629"/>
      <c r="G23" s="629"/>
      <c r="H23" s="630">
        <v>0</v>
      </c>
      <c r="I23" s="629"/>
      <c r="J23" s="631">
        <v>-1718692045.6946611</v>
      </c>
      <c r="K23" s="631"/>
      <c r="L23" s="631">
        <v>-1100193299.3789144</v>
      </c>
      <c r="M23" s="631"/>
      <c r="N23" s="631">
        <v>-618498747.31574667</v>
      </c>
      <c r="O23" s="631"/>
      <c r="P23" s="630"/>
      <c r="Q23" s="629"/>
      <c r="R23" s="631">
        <v>-473357154</v>
      </c>
      <c r="S23" s="631"/>
      <c r="T23" s="631">
        <v>-149032297.31574667</v>
      </c>
      <c r="U23" s="631"/>
      <c r="V23" s="631">
        <v>3890704</v>
      </c>
      <c r="W23" s="631"/>
      <c r="X23" s="631">
        <v>-618498747.31574667</v>
      </c>
      <c r="Y23" s="631"/>
      <c r="Z23" s="630"/>
      <c r="AA23" s="631"/>
      <c r="AB23" s="631">
        <v>-23283902.632330947</v>
      </c>
      <c r="AC23" s="631"/>
      <c r="AD23" s="631">
        <v>-37383076.10055995</v>
      </c>
      <c r="AE23" s="631"/>
      <c r="AF23" s="631">
        <v>-201654.6052043424</v>
      </c>
      <c r="AG23" s="631"/>
      <c r="AH23" s="630"/>
      <c r="AI23" s="631"/>
      <c r="AJ23" s="631">
        <v>-450073251.0736075</v>
      </c>
      <c r="AK23" s="631"/>
      <c r="AL23" s="631">
        <v>-111649221.23625642</v>
      </c>
      <c r="AM23" s="631"/>
      <c r="AN23" s="631">
        <v>4092358.741047631</v>
      </c>
      <c r="AO23" s="631"/>
      <c r="AP23" s="631">
        <v>-557630113.5688163</v>
      </c>
      <c r="AQ23" s="631"/>
      <c r="AR23" s="631">
        <v>-7772507.7751260754</v>
      </c>
      <c r="AS23" s="631"/>
      <c r="AT23" s="631">
        <v>-15254120.109379167</v>
      </c>
      <c r="AU23" s="631"/>
      <c r="AV23" s="631">
        <v>559120.1093791672</v>
      </c>
      <c r="AW23" s="631"/>
      <c r="AX23" s="631">
        <v>-442300743.29848146</v>
      </c>
      <c r="AY23" s="631"/>
      <c r="AZ23" s="631">
        <v>-96395101.126877248</v>
      </c>
      <c r="BA23" s="631"/>
      <c r="BB23" s="631">
        <v>3533238.6316684629</v>
      </c>
      <c r="BC23" s="631"/>
      <c r="BD23" s="631">
        <v>-535162605.7936902</v>
      </c>
      <c r="BE23" s="631"/>
      <c r="BF23" s="630">
        <v>-747371847.8734659</v>
      </c>
      <c r="BG23" s="656"/>
      <c r="BH23" s="629">
        <v>110</v>
      </c>
    </row>
    <row r="24" spans="1:60" ht="15" x14ac:dyDescent="0.25">
      <c r="A24" s="629"/>
      <c r="B24" s="647"/>
      <c r="C24" s="647"/>
      <c r="D24" s="629"/>
      <c r="E24" s="629"/>
      <c r="F24" s="629"/>
      <c r="G24" s="629"/>
      <c r="H24" s="629"/>
      <c r="I24" s="629"/>
      <c r="J24" s="629"/>
      <c r="K24" s="629"/>
      <c r="L24" s="629"/>
      <c r="M24" s="629"/>
      <c r="N24" s="629"/>
      <c r="O24" s="629"/>
      <c r="P24" s="629"/>
      <c r="Q24" s="629"/>
      <c r="R24" s="631"/>
      <c r="S24" s="631"/>
      <c r="T24" s="631"/>
      <c r="U24" s="631"/>
      <c r="V24" s="631"/>
      <c r="W24" s="631"/>
      <c r="X24" s="631"/>
      <c r="Y24" s="631"/>
      <c r="Z24" s="630"/>
      <c r="AA24" s="631"/>
      <c r="AB24" s="631"/>
      <c r="AC24" s="631"/>
      <c r="AD24" s="631"/>
      <c r="AE24" s="631"/>
      <c r="AF24" s="631"/>
      <c r="AG24" s="631"/>
      <c r="AH24" s="630"/>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29"/>
      <c r="BG24" s="656"/>
      <c r="BH24" s="629"/>
    </row>
    <row r="25" spans="1:60" ht="15" x14ac:dyDescent="0.25">
      <c r="A25" s="608" t="s">
        <v>100</v>
      </c>
      <c r="B25" s="639" t="s">
        <v>1664</v>
      </c>
      <c r="C25" s="658"/>
      <c r="D25" s="657" t="s">
        <v>93</v>
      </c>
      <c r="E25" s="629"/>
      <c r="F25" s="629"/>
      <c r="G25" s="629"/>
      <c r="H25" s="629"/>
      <c r="I25" s="629"/>
      <c r="J25" s="629"/>
      <c r="K25" s="629"/>
      <c r="L25" s="629"/>
      <c r="M25" s="629"/>
      <c r="N25" s="629"/>
      <c r="O25" s="629"/>
      <c r="P25" s="629"/>
      <c r="Q25" s="629"/>
      <c r="R25" s="631"/>
      <c r="S25" s="631"/>
      <c r="T25" s="631"/>
      <c r="U25" s="631"/>
      <c r="V25" s="647"/>
      <c r="W25" s="647"/>
      <c r="X25" s="647"/>
      <c r="Y25" s="647"/>
      <c r="Z25" s="653"/>
      <c r="AA25" s="647"/>
      <c r="AB25" s="647"/>
      <c r="AC25" s="647"/>
      <c r="AD25" s="647"/>
      <c r="AE25" s="647"/>
      <c r="AF25" s="647"/>
      <c r="AG25" s="647"/>
      <c r="AH25" s="653"/>
      <c r="AI25" s="647"/>
      <c r="AJ25" s="631"/>
      <c r="AK25" s="631"/>
      <c r="AL25" s="631"/>
      <c r="AM25" s="631"/>
      <c r="AN25" s="647"/>
      <c r="AO25" s="647"/>
      <c r="AP25" s="647"/>
      <c r="AQ25" s="647"/>
      <c r="AR25" s="647"/>
      <c r="AS25" s="647"/>
      <c r="AT25" s="631"/>
      <c r="AU25" s="647"/>
      <c r="AV25" s="647"/>
      <c r="AW25" s="647"/>
      <c r="AX25" s="631"/>
      <c r="AY25" s="631"/>
      <c r="AZ25" s="631"/>
      <c r="BA25" s="631"/>
      <c r="BB25" s="647"/>
      <c r="BC25" s="647"/>
      <c r="BD25" s="647"/>
      <c r="BE25" s="647"/>
      <c r="BF25" s="629"/>
      <c r="BG25" s="656"/>
      <c r="BH25" s="640" t="s">
        <v>100</v>
      </c>
    </row>
    <row r="26" spans="1:60" ht="15" x14ac:dyDescent="0.25">
      <c r="A26" s="629">
        <v>200</v>
      </c>
      <c r="B26" s="647" t="s">
        <v>1663</v>
      </c>
      <c r="C26" s="647"/>
      <c r="D26" s="629"/>
      <c r="E26" s="629"/>
      <c r="F26" s="629"/>
      <c r="G26" s="629"/>
      <c r="H26" s="637">
        <v>0</v>
      </c>
      <c r="I26" s="629"/>
      <c r="J26" s="638">
        <v>-1695727972</v>
      </c>
      <c r="K26" s="631"/>
      <c r="L26" s="638">
        <v>-1087798598</v>
      </c>
      <c r="M26" s="631"/>
      <c r="N26" s="638">
        <v>-607929374</v>
      </c>
      <c r="O26" s="629"/>
      <c r="P26" s="629"/>
      <c r="Q26" s="629"/>
      <c r="R26" s="638">
        <v>-607929374</v>
      </c>
      <c r="S26" s="631"/>
      <c r="T26" s="638">
        <v>0</v>
      </c>
      <c r="U26" s="631"/>
      <c r="V26" s="638">
        <v>0</v>
      </c>
      <c r="W26" s="631"/>
      <c r="X26" s="638">
        <v>-607929374</v>
      </c>
      <c r="Y26" s="631"/>
      <c r="Z26" s="630"/>
      <c r="AA26" s="631"/>
      <c r="AB26" s="638">
        <v>-29903357.850686599</v>
      </c>
      <c r="AC26" s="631"/>
      <c r="AD26" s="638">
        <v>0</v>
      </c>
      <c r="AE26" s="631"/>
      <c r="AF26" s="638">
        <v>0</v>
      </c>
      <c r="AG26" s="631"/>
      <c r="AH26" s="630"/>
      <c r="AI26" s="631"/>
      <c r="AJ26" s="638">
        <v>-578026016.06128585</v>
      </c>
      <c r="AK26" s="631"/>
      <c r="AL26" s="638">
        <v>0</v>
      </c>
      <c r="AM26" s="631"/>
      <c r="AN26" s="638">
        <v>0</v>
      </c>
      <c r="AO26" s="631"/>
      <c r="AP26" s="638">
        <v>-578026016.06128585</v>
      </c>
      <c r="AQ26" s="631"/>
      <c r="AR26" s="638">
        <v>-9982178.8929467555</v>
      </c>
      <c r="AS26" s="631"/>
      <c r="AT26" s="638">
        <v>0</v>
      </c>
      <c r="AU26" s="631"/>
      <c r="AV26" s="638">
        <v>0</v>
      </c>
      <c r="AW26" s="631"/>
      <c r="AX26" s="638">
        <v>-568043837.16833913</v>
      </c>
      <c r="AY26" s="631"/>
      <c r="AZ26" s="638">
        <v>0</v>
      </c>
      <c r="BA26" s="631"/>
      <c r="BB26" s="638">
        <v>0</v>
      </c>
      <c r="BC26" s="631"/>
      <c r="BD26" s="638">
        <v>-568043837.16833913</v>
      </c>
      <c r="BE26" s="631"/>
      <c r="BF26" s="637">
        <v>-788770110</v>
      </c>
      <c r="BG26" s="655"/>
      <c r="BH26" s="629">
        <v>200</v>
      </c>
    </row>
    <row r="27" spans="1:60" ht="15" x14ac:dyDescent="0.25">
      <c r="A27" s="629">
        <v>201</v>
      </c>
      <c r="B27" s="635" t="s">
        <v>1662</v>
      </c>
      <c r="C27" s="647"/>
      <c r="D27" s="647" t="s">
        <v>1659</v>
      </c>
      <c r="E27" s="629"/>
      <c r="F27" s="649" t="s">
        <v>1589</v>
      </c>
      <c r="G27" s="629"/>
      <c r="H27" s="634"/>
      <c r="I27" s="629"/>
      <c r="J27" s="633">
        <v>-177951619.23296779</v>
      </c>
      <c r="K27" s="631"/>
      <c r="L27" s="633">
        <v>-177951617.90316525</v>
      </c>
      <c r="M27" s="631"/>
      <c r="N27" s="633">
        <v>-1.3298025289016575</v>
      </c>
      <c r="O27" s="629"/>
      <c r="P27" s="649" t="s">
        <v>1588</v>
      </c>
      <c r="Q27" s="629"/>
      <c r="R27" s="631">
        <v>-1.3298025289016575</v>
      </c>
      <c r="S27" s="631"/>
      <c r="T27" s="631">
        <v>0</v>
      </c>
      <c r="U27" s="631"/>
      <c r="V27" s="631">
        <v>0</v>
      </c>
      <c r="W27" s="631"/>
      <c r="X27" s="631">
        <v>-1.3298025289016575</v>
      </c>
      <c r="Y27" s="631"/>
      <c r="Z27" s="644" t="s">
        <v>1581</v>
      </c>
      <c r="AA27" s="631"/>
      <c r="AB27" s="633"/>
      <c r="AC27" s="631"/>
      <c r="AD27" s="631">
        <v>0</v>
      </c>
      <c r="AE27" s="631"/>
      <c r="AF27" s="631">
        <v>0</v>
      </c>
      <c r="AG27" s="631"/>
      <c r="AH27" s="644" t="s">
        <v>1586</v>
      </c>
      <c r="AI27" s="631"/>
      <c r="AJ27" s="632">
        <v>-1.3298025289016575</v>
      </c>
      <c r="AK27" s="631"/>
      <c r="AL27" s="632">
        <v>0</v>
      </c>
      <c r="AM27" s="631"/>
      <c r="AN27" s="632">
        <v>0</v>
      </c>
      <c r="AO27" s="631"/>
      <c r="AP27" s="631">
        <v>-1.3298025289016575</v>
      </c>
      <c r="AQ27" s="631"/>
      <c r="AR27" s="636">
        <v>0</v>
      </c>
      <c r="AS27" s="631"/>
      <c r="AT27" s="631">
        <v>0</v>
      </c>
      <c r="AU27" s="631"/>
      <c r="AV27" s="631">
        <v>0</v>
      </c>
      <c r="AW27" s="631"/>
      <c r="AX27" s="632">
        <v>-1.3298025289016575</v>
      </c>
      <c r="AY27" s="631"/>
      <c r="AZ27" s="632">
        <v>0</v>
      </c>
      <c r="BA27" s="631"/>
      <c r="BB27" s="632">
        <v>0</v>
      </c>
      <c r="BC27" s="631"/>
      <c r="BD27" s="631">
        <v>-1.3298025289016575</v>
      </c>
      <c r="BE27" s="631"/>
      <c r="BF27" s="630">
        <v>-1.8465273589094393</v>
      </c>
      <c r="BG27" s="655"/>
      <c r="BH27" s="629">
        <v>201</v>
      </c>
    </row>
    <row r="28" spans="1:60" ht="15" x14ac:dyDescent="0.25">
      <c r="A28" s="629">
        <v>202</v>
      </c>
      <c r="B28" s="635" t="s">
        <v>1661</v>
      </c>
      <c r="C28" s="647"/>
      <c r="D28" s="647" t="s">
        <v>1659</v>
      </c>
      <c r="E28" s="629"/>
      <c r="F28" s="649" t="s">
        <v>1589</v>
      </c>
      <c r="G28" s="629"/>
      <c r="H28" s="634"/>
      <c r="I28" s="629"/>
      <c r="J28" s="633">
        <v>-1580569733.7014818</v>
      </c>
      <c r="K28" s="631"/>
      <c r="L28" s="633">
        <v>-947208768.22001982</v>
      </c>
      <c r="M28" s="631"/>
      <c r="N28" s="633">
        <v>-633360965.481462</v>
      </c>
      <c r="O28" s="629"/>
      <c r="P28" s="649" t="s">
        <v>1588</v>
      </c>
      <c r="Q28" s="629"/>
      <c r="R28" s="631">
        <v>-633360965.481462</v>
      </c>
      <c r="S28" s="631"/>
      <c r="T28" s="631">
        <v>0</v>
      </c>
      <c r="U28" s="631"/>
      <c r="V28" s="631">
        <v>0</v>
      </c>
      <c r="W28" s="631"/>
      <c r="X28" s="631">
        <v>-633360965.481462</v>
      </c>
      <c r="Y28" s="631"/>
      <c r="Z28" s="644" t="s">
        <v>1581</v>
      </c>
      <c r="AA28" s="631"/>
      <c r="AB28" s="633">
        <v>-31154309.124763623</v>
      </c>
      <c r="AC28" s="631"/>
      <c r="AD28" s="631">
        <v>0</v>
      </c>
      <c r="AE28" s="631"/>
      <c r="AF28" s="631">
        <v>0</v>
      </c>
      <c r="AG28" s="631"/>
      <c r="AH28" s="644" t="s">
        <v>1586</v>
      </c>
      <c r="AI28" s="631"/>
      <c r="AJ28" s="632">
        <v>-602206656.35669839</v>
      </c>
      <c r="AK28" s="631"/>
      <c r="AL28" s="632">
        <v>0</v>
      </c>
      <c r="AM28" s="631"/>
      <c r="AN28" s="632">
        <v>0</v>
      </c>
      <c r="AO28" s="631"/>
      <c r="AP28" s="631">
        <v>-602206656.35669839</v>
      </c>
      <c r="AQ28" s="631"/>
      <c r="AR28" s="636">
        <v>-10399764.752921</v>
      </c>
      <c r="AS28" s="631"/>
      <c r="AT28" s="631">
        <v>0</v>
      </c>
      <c r="AU28" s="631"/>
      <c r="AV28" s="631">
        <v>0</v>
      </c>
      <c r="AW28" s="631"/>
      <c r="AX28" s="632">
        <v>-591806891.60377741</v>
      </c>
      <c r="AY28" s="631"/>
      <c r="AZ28" s="632">
        <v>0</v>
      </c>
      <c r="BA28" s="631"/>
      <c r="BB28" s="632">
        <v>0</v>
      </c>
      <c r="BC28" s="631"/>
      <c r="BD28" s="631">
        <v>-591806891.60377741</v>
      </c>
      <c r="BE28" s="631"/>
      <c r="BF28" s="630">
        <v>-821766835.89262629</v>
      </c>
      <c r="BG28" s="655"/>
      <c r="BH28" s="629">
        <v>202</v>
      </c>
    </row>
    <row r="29" spans="1:60" ht="15" x14ac:dyDescent="0.25">
      <c r="A29" s="629">
        <v>203</v>
      </c>
      <c r="B29" s="635" t="s">
        <v>1660</v>
      </c>
      <c r="C29" s="647"/>
      <c r="D29" s="647" t="s">
        <v>1659</v>
      </c>
      <c r="E29" s="629"/>
      <c r="F29" s="649" t="s">
        <v>1589</v>
      </c>
      <c r="G29" s="629"/>
      <c r="H29" s="634"/>
      <c r="I29" s="629"/>
      <c r="J29" s="633">
        <v>62793380.796865478</v>
      </c>
      <c r="K29" s="631"/>
      <c r="L29" s="633">
        <v>37361787.897573374</v>
      </c>
      <c r="M29" s="631"/>
      <c r="N29" s="633">
        <v>25431592.899292093</v>
      </c>
      <c r="O29" s="629"/>
      <c r="P29" s="649" t="s">
        <v>1588</v>
      </c>
      <c r="Q29" s="629"/>
      <c r="R29" s="631">
        <v>25431592.899292093</v>
      </c>
      <c r="S29" s="631"/>
      <c r="T29" s="631">
        <v>0</v>
      </c>
      <c r="U29" s="631"/>
      <c r="V29" s="631">
        <v>0</v>
      </c>
      <c r="W29" s="631"/>
      <c r="X29" s="631">
        <v>25431592.899292093</v>
      </c>
      <c r="Y29" s="631"/>
      <c r="Z29" s="644" t="s">
        <v>1581</v>
      </c>
      <c r="AA29" s="631"/>
      <c r="AB29" s="633">
        <v>1250951.274077025</v>
      </c>
      <c r="AC29" s="631"/>
      <c r="AD29" s="631">
        <v>0</v>
      </c>
      <c r="AE29" s="631"/>
      <c r="AF29" s="631">
        <v>0</v>
      </c>
      <c r="AG29" s="631"/>
      <c r="AH29" s="644" t="s">
        <v>1586</v>
      </c>
      <c r="AI29" s="631"/>
      <c r="AJ29" s="632">
        <v>24180641.625215068</v>
      </c>
      <c r="AK29" s="631"/>
      <c r="AL29" s="632">
        <v>0</v>
      </c>
      <c r="AM29" s="631"/>
      <c r="AN29" s="632">
        <v>0</v>
      </c>
      <c r="AO29" s="631"/>
      <c r="AP29" s="631">
        <v>24180641.625215068</v>
      </c>
      <c r="AQ29" s="631"/>
      <c r="AR29" s="636">
        <v>417585.85997424403</v>
      </c>
      <c r="AS29" s="631"/>
      <c r="AT29" s="631">
        <v>0</v>
      </c>
      <c r="AU29" s="631"/>
      <c r="AV29" s="631">
        <v>0</v>
      </c>
      <c r="AW29" s="631"/>
      <c r="AX29" s="632">
        <v>23763055.765240826</v>
      </c>
      <c r="AY29" s="631"/>
      <c r="AZ29" s="632">
        <v>0</v>
      </c>
      <c r="BA29" s="631"/>
      <c r="BB29" s="632">
        <v>0</v>
      </c>
      <c r="BC29" s="631"/>
      <c r="BD29" s="631">
        <v>23763055.765240826</v>
      </c>
      <c r="BE29" s="631"/>
      <c r="BF29" s="630">
        <v>32996728.196967389</v>
      </c>
      <c r="BG29" s="655"/>
      <c r="BH29" s="629">
        <v>203</v>
      </c>
    </row>
    <row r="30" spans="1:60" ht="15" x14ac:dyDescent="0.25">
      <c r="A30" s="629">
        <v>204</v>
      </c>
      <c r="B30" s="642"/>
      <c r="C30" s="647"/>
      <c r="D30" s="629"/>
      <c r="E30" s="629"/>
      <c r="F30" s="629"/>
      <c r="G30" s="629"/>
      <c r="H30" s="634"/>
      <c r="I30" s="629"/>
      <c r="J30" s="633"/>
      <c r="K30" s="631"/>
      <c r="L30" s="633"/>
      <c r="M30" s="631"/>
      <c r="N30" s="633"/>
      <c r="O30" s="629"/>
      <c r="P30" s="629"/>
      <c r="Q30" s="629"/>
      <c r="R30" s="631">
        <v>0</v>
      </c>
      <c r="S30" s="631"/>
      <c r="T30" s="631">
        <v>0</v>
      </c>
      <c r="U30" s="631"/>
      <c r="V30" s="631">
        <v>0</v>
      </c>
      <c r="W30" s="631"/>
      <c r="X30" s="631">
        <v>0</v>
      </c>
      <c r="Y30" s="631"/>
      <c r="Z30" s="630"/>
      <c r="AA30" s="631"/>
      <c r="AB30" s="633"/>
      <c r="AC30" s="631"/>
      <c r="AD30" s="631">
        <v>0</v>
      </c>
      <c r="AE30" s="631"/>
      <c r="AF30" s="631">
        <v>0</v>
      </c>
      <c r="AG30" s="631"/>
      <c r="AH30" s="630"/>
      <c r="AI30" s="631"/>
      <c r="AJ30" s="632">
        <v>0</v>
      </c>
      <c r="AK30" s="631"/>
      <c r="AL30" s="632">
        <v>0</v>
      </c>
      <c r="AM30" s="631"/>
      <c r="AN30" s="632">
        <v>0</v>
      </c>
      <c r="AO30" s="631"/>
      <c r="AP30" s="631">
        <v>0</v>
      </c>
      <c r="AQ30" s="631"/>
      <c r="AR30" s="633"/>
      <c r="AS30" s="631"/>
      <c r="AT30" s="631">
        <v>0</v>
      </c>
      <c r="AU30" s="631"/>
      <c r="AV30" s="631">
        <v>0</v>
      </c>
      <c r="AW30" s="631"/>
      <c r="AX30" s="632">
        <v>0</v>
      </c>
      <c r="AY30" s="631"/>
      <c r="AZ30" s="632">
        <v>0</v>
      </c>
      <c r="BA30" s="631"/>
      <c r="BB30" s="632">
        <v>0</v>
      </c>
      <c r="BC30" s="631"/>
      <c r="BD30" s="631">
        <v>0</v>
      </c>
      <c r="BE30" s="631"/>
      <c r="BF30" s="630">
        <v>0</v>
      </c>
      <c r="BG30" s="655"/>
      <c r="BH30" s="629">
        <v>204</v>
      </c>
    </row>
    <row r="31" spans="1:60" ht="15" x14ac:dyDescent="0.25">
      <c r="A31" s="629">
        <v>205</v>
      </c>
      <c r="B31" s="642"/>
      <c r="C31" s="654"/>
      <c r="D31" s="647"/>
      <c r="E31" s="647"/>
      <c r="F31" s="649"/>
      <c r="G31" s="647"/>
      <c r="H31" s="634"/>
      <c r="I31" s="647"/>
      <c r="J31" s="633"/>
      <c r="K31" s="631"/>
      <c r="L31" s="633"/>
      <c r="M31" s="631"/>
      <c r="N31" s="633"/>
      <c r="O31" s="647"/>
      <c r="P31" s="653"/>
      <c r="Q31" s="647"/>
      <c r="R31" s="631">
        <v>0</v>
      </c>
      <c r="S31" s="631"/>
      <c r="T31" s="631">
        <v>0</v>
      </c>
      <c r="U31" s="631"/>
      <c r="V31" s="631">
        <v>0</v>
      </c>
      <c r="W31" s="631"/>
      <c r="X31" s="631">
        <v>0</v>
      </c>
      <c r="Y31" s="631"/>
      <c r="Z31" s="630"/>
      <c r="AA31" s="631"/>
      <c r="AB31" s="633"/>
      <c r="AC31" s="631"/>
      <c r="AD31" s="631">
        <v>0</v>
      </c>
      <c r="AE31" s="631"/>
      <c r="AF31" s="631">
        <v>0</v>
      </c>
      <c r="AG31" s="631"/>
      <c r="AH31" s="630"/>
      <c r="AI31" s="631"/>
      <c r="AJ31" s="632">
        <v>0</v>
      </c>
      <c r="AK31" s="631"/>
      <c r="AL31" s="632">
        <v>0</v>
      </c>
      <c r="AM31" s="631"/>
      <c r="AN31" s="632">
        <v>0</v>
      </c>
      <c r="AO31" s="631"/>
      <c r="AP31" s="631">
        <v>0</v>
      </c>
      <c r="AQ31" s="652"/>
      <c r="AR31" s="633"/>
      <c r="AS31" s="631"/>
      <c r="AT31" s="631">
        <v>0</v>
      </c>
      <c r="AU31" s="631"/>
      <c r="AV31" s="631">
        <v>0</v>
      </c>
      <c r="AW31" s="631"/>
      <c r="AX31" s="632">
        <v>0</v>
      </c>
      <c r="AY31" s="631"/>
      <c r="AZ31" s="632">
        <v>0</v>
      </c>
      <c r="BA31" s="631"/>
      <c r="BB31" s="632">
        <v>0</v>
      </c>
      <c r="BC31" s="631"/>
      <c r="BD31" s="631">
        <v>0</v>
      </c>
      <c r="BE31" s="652"/>
      <c r="BF31" s="630">
        <v>0</v>
      </c>
      <c r="BG31" s="647"/>
      <c r="BH31" s="629">
        <v>205</v>
      </c>
    </row>
    <row r="32" spans="1:60" ht="15" x14ac:dyDescent="0.25">
      <c r="A32" s="629"/>
      <c r="B32" s="641"/>
      <c r="C32" s="654"/>
      <c r="D32" s="647"/>
      <c r="E32" s="647"/>
      <c r="F32" s="649"/>
      <c r="G32" s="647"/>
      <c r="H32" s="630"/>
      <c r="I32" s="647"/>
      <c r="J32" s="631"/>
      <c r="K32" s="631"/>
      <c r="L32" s="631"/>
      <c r="M32" s="631"/>
      <c r="N32" s="631"/>
      <c r="O32" s="647"/>
      <c r="P32" s="653"/>
      <c r="Q32" s="647"/>
      <c r="R32" s="631"/>
      <c r="S32" s="631"/>
      <c r="T32" s="631"/>
      <c r="U32" s="631"/>
      <c r="V32" s="631"/>
      <c r="W32" s="631"/>
      <c r="X32" s="631"/>
      <c r="Y32" s="631"/>
      <c r="Z32" s="630"/>
      <c r="AA32" s="631"/>
      <c r="AB32" s="631"/>
      <c r="AC32" s="631"/>
      <c r="AD32" s="631"/>
      <c r="AE32" s="631"/>
      <c r="AF32" s="631"/>
      <c r="AG32" s="631"/>
      <c r="AH32" s="630"/>
      <c r="AI32" s="631"/>
      <c r="AJ32" s="631"/>
      <c r="AK32" s="631"/>
      <c r="AL32" s="631"/>
      <c r="AM32" s="631"/>
      <c r="AN32" s="631"/>
      <c r="AO32" s="631"/>
      <c r="AP32" s="631"/>
      <c r="AQ32" s="652"/>
      <c r="AR32" s="631"/>
      <c r="AS32" s="631"/>
      <c r="AT32" s="631"/>
      <c r="AU32" s="631"/>
      <c r="AV32" s="631"/>
      <c r="AW32" s="631"/>
      <c r="AX32" s="631"/>
      <c r="AY32" s="631"/>
      <c r="AZ32" s="631"/>
      <c r="BA32" s="631"/>
      <c r="BB32" s="631"/>
      <c r="BC32" s="631"/>
      <c r="BD32" s="631"/>
      <c r="BE32" s="652"/>
      <c r="BF32" s="630"/>
      <c r="BG32" s="647"/>
      <c r="BH32" s="629"/>
    </row>
    <row r="33" spans="1:60" ht="15" x14ac:dyDescent="0.25">
      <c r="A33" s="608" t="s">
        <v>100</v>
      </c>
      <c r="B33" s="651"/>
      <c r="F33" s="643"/>
      <c r="H33" s="623"/>
      <c r="BH33" s="640" t="s">
        <v>100</v>
      </c>
    </row>
    <row r="34" spans="1:60" ht="15" x14ac:dyDescent="0.25">
      <c r="A34" s="629">
        <v>300</v>
      </c>
      <c r="B34" s="647" t="s">
        <v>1658</v>
      </c>
      <c r="F34" s="643"/>
      <c r="H34" s="637">
        <v>0</v>
      </c>
      <c r="J34" s="638">
        <v>0</v>
      </c>
      <c r="K34" s="631"/>
      <c r="L34" s="638">
        <v>0</v>
      </c>
      <c r="M34" s="631"/>
      <c r="N34" s="638">
        <v>0</v>
      </c>
      <c r="O34" s="629"/>
      <c r="P34" s="629"/>
      <c r="Q34" s="629"/>
      <c r="R34" s="638">
        <v>0</v>
      </c>
      <c r="S34" s="631"/>
      <c r="T34" s="638">
        <v>0</v>
      </c>
      <c r="U34" s="631"/>
      <c r="V34" s="638">
        <v>0</v>
      </c>
      <c r="W34" s="631"/>
      <c r="X34" s="638">
        <v>0</v>
      </c>
      <c r="Y34" s="631"/>
      <c r="Z34" s="630"/>
      <c r="AA34" s="631"/>
      <c r="AB34" s="638">
        <v>0</v>
      </c>
      <c r="AC34" s="631"/>
      <c r="AD34" s="638">
        <v>0</v>
      </c>
      <c r="AE34" s="631"/>
      <c r="AF34" s="638">
        <v>0</v>
      </c>
      <c r="AG34" s="631"/>
      <c r="AH34" s="630"/>
      <c r="AI34" s="631"/>
      <c r="AJ34" s="638">
        <v>0</v>
      </c>
      <c r="AK34" s="631"/>
      <c r="AL34" s="638">
        <v>0</v>
      </c>
      <c r="AM34" s="631"/>
      <c r="AN34" s="638">
        <v>0</v>
      </c>
      <c r="AO34" s="631"/>
      <c r="AP34" s="638">
        <v>0</v>
      </c>
      <c r="AR34" s="638">
        <v>0</v>
      </c>
      <c r="AS34" s="631"/>
      <c r="AT34" s="638">
        <v>0</v>
      </c>
      <c r="AU34" s="631"/>
      <c r="AV34" s="638">
        <v>0</v>
      </c>
      <c r="AW34" s="631"/>
      <c r="AX34" s="638">
        <v>0</v>
      </c>
      <c r="AY34" s="631"/>
      <c r="AZ34" s="638">
        <v>0</v>
      </c>
      <c r="BA34" s="631"/>
      <c r="BB34" s="638">
        <v>0</v>
      </c>
      <c r="BC34" s="631"/>
      <c r="BD34" s="638">
        <v>0</v>
      </c>
      <c r="BF34" s="637">
        <v>0</v>
      </c>
      <c r="BH34" s="629">
        <v>300</v>
      </c>
    </row>
    <row r="35" spans="1:60" ht="15" x14ac:dyDescent="0.25">
      <c r="A35" s="629">
        <v>301</v>
      </c>
      <c r="B35" s="646" t="s">
        <v>1657</v>
      </c>
      <c r="D35" s="650" t="s">
        <v>1656</v>
      </c>
      <c r="F35" s="643" t="s">
        <v>1589</v>
      </c>
      <c r="H35" s="634"/>
      <c r="J35" s="633">
        <v>0</v>
      </c>
      <c r="K35" s="631"/>
      <c r="L35" s="633">
        <v>0</v>
      </c>
      <c r="M35" s="631"/>
      <c r="N35" s="633">
        <v>0</v>
      </c>
      <c r="P35" s="649" t="s">
        <v>1588</v>
      </c>
      <c r="R35" s="631">
        <v>0</v>
      </c>
      <c r="S35" s="631"/>
      <c r="T35" s="631">
        <v>0</v>
      </c>
      <c r="U35" s="631"/>
      <c r="V35" s="631">
        <v>0</v>
      </c>
      <c r="W35" s="631"/>
      <c r="X35" s="631">
        <v>0</v>
      </c>
      <c r="Y35" s="631"/>
      <c r="Z35" s="630"/>
      <c r="AA35" s="631"/>
      <c r="AB35" s="633"/>
      <c r="AC35" s="631"/>
      <c r="AD35" s="633"/>
      <c r="AE35" s="631"/>
      <c r="AF35" s="631">
        <v>0</v>
      </c>
      <c r="AG35" s="631"/>
      <c r="AH35" s="630"/>
      <c r="AI35" s="631"/>
      <c r="AJ35" s="632">
        <v>0</v>
      </c>
      <c r="AK35" s="631"/>
      <c r="AL35" s="632">
        <v>0</v>
      </c>
      <c r="AM35" s="631"/>
      <c r="AN35" s="632">
        <v>0</v>
      </c>
      <c r="AO35" s="631"/>
      <c r="AP35" s="631">
        <v>0</v>
      </c>
      <c r="AR35" s="633"/>
      <c r="AS35" s="631"/>
      <c r="AT35" s="633"/>
      <c r="AU35" s="631"/>
      <c r="AV35" s="631">
        <v>0</v>
      </c>
      <c r="AW35" s="631"/>
      <c r="AX35" s="632">
        <v>0</v>
      </c>
      <c r="AY35" s="631"/>
      <c r="AZ35" s="632">
        <v>0</v>
      </c>
      <c r="BA35" s="631"/>
      <c r="BB35" s="632">
        <v>0</v>
      </c>
      <c r="BC35" s="631"/>
      <c r="BD35" s="631">
        <v>0</v>
      </c>
      <c r="BF35" s="630">
        <v>0</v>
      </c>
      <c r="BH35" s="629">
        <v>301</v>
      </c>
    </row>
    <row r="36" spans="1:60" ht="15" x14ac:dyDescent="0.25">
      <c r="A36" s="629">
        <v>302</v>
      </c>
      <c r="B36" s="646" t="s">
        <v>1657</v>
      </c>
      <c r="D36" s="650" t="s">
        <v>1656</v>
      </c>
      <c r="F36" s="643" t="s">
        <v>1589</v>
      </c>
      <c r="H36" s="634"/>
      <c r="J36" s="633">
        <v>0</v>
      </c>
      <c r="K36" s="631"/>
      <c r="L36" s="633">
        <v>0</v>
      </c>
      <c r="M36" s="631"/>
      <c r="N36" s="633">
        <v>0</v>
      </c>
      <c r="P36" s="649" t="s">
        <v>1588</v>
      </c>
      <c r="R36" s="631">
        <v>0</v>
      </c>
      <c r="S36" s="631"/>
      <c r="T36" s="631">
        <v>0</v>
      </c>
      <c r="U36" s="631"/>
      <c r="V36" s="631">
        <v>0</v>
      </c>
      <c r="W36" s="631"/>
      <c r="X36" s="631">
        <v>0</v>
      </c>
      <c r="Y36" s="631"/>
      <c r="Z36" s="630"/>
      <c r="AA36" s="631"/>
      <c r="AB36" s="633"/>
      <c r="AC36" s="631"/>
      <c r="AD36" s="633"/>
      <c r="AE36" s="631"/>
      <c r="AF36" s="631">
        <v>0</v>
      </c>
      <c r="AG36" s="631"/>
      <c r="AH36" s="630"/>
      <c r="AI36" s="631"/>
      <c r="AJ36" s="632">
        <v>0</v>
      </c>
      <c r="AK36" s="631"/>
      <c r="AL36" s="632">
        <v>0</v>
      </c>
      <c r="AM36" s="631"/>
      <c r="AN36" s="632">
        <v>0</v>
      </c>
      <c r="AO36" s="631"/>
      <c r="AP36" s="631">
        <v>0</v>
      </c>
      <c r="AR36" s="633"/>
      <c r="AS36" s="631"/>
      <c r="AT36" s="633"/>
      <c r="AU36" s="631"/>
      <c r="AV36" s="631">
        <v>0</v>
      </c>
      <c r="AW36" s="631"/>
      <c r="AX36" s="632">
        <v>0</v>
      </c>
      <c r="AY36" s="631"/>
      <c r="AZ36" s="632">
        <v>0</v>
      </c>
      <c r="BA36" s="631"/>
      <c r="BB36" s="632">
        <v>0</v>
      </c>
      <c r="BC36" s="631"/>
      <c r="BD36" s="631">
        <v>0</v>
      </c>
      <c r="BF36" s="630">
        <v>0</v>
      </c>
      <c r="BH36" s="629">
        <v>302</v>
      </c>
    </row>
    <row r="37" spans="1:60" ht="15" x14ac:dyDescent="0.25">
      <c r="A37" s="629">
        <v>303</v>
      </c>
      <c r="B37" s="646" t="s">
        <v>1657</v>
      </c>
      <c r="D37" s="650" t="s">
        <v>1656</v>
      </c>
      <c r="F37" s="643" t="s">
        <v>1589</v>
      </c>
      <c r="H37" s="634"/>
      <c r="J37" s="633">
        <v>0</v>
      </c>
      <c r="K37" s="631"/>
      <c r="L37" s="633">
        <v>0</v>
      </c>
      <c r="M37" s="631"/>
      <c r="N37" s="633">
        <v>0</v>
      </c>
      <c r="P37" s="649" t="s">
        <v>1588</v>
      </c>
      <c r="R37" s="631">
        <v>0</v>
      </c>
      <c r="S37" s="631"/>
      <c r="T37" s="631">
        <v>0</v>
      </c>
      <c r="U37" s="631"/>
      <c r="V37" s="631">
        <v>0</v>
      </c>
      <c r="W37" s="631"/>
      <c r="X37" s="631">
        <v>0</v>
      </c>
      <c r="Y37" s="631"/>
      <c r="Z37" s="630"/>
      <c r="AA37" s="631"/>
      <c r="AB37" s="633"/>
      <c r="AC37" s="631"/>
      <c r="AD37" s="633"/>
      <c r="AE37" s="631"/>
      <c r="AF37" s="631">
        <v>0</v>
      </c>
      <c r="AG37" s="631"/>
      <c r="AH37" s="630"/>
      <c r="AI37" s="631"/>
      <c r="AJ37" s="632">
        <v>0</v>
      </c>
      <c r="AK37" s="631"/>
      <c r="AL37" s="632">
        <v>0</v>
      </c>
      <c r="AM37" s="631"/>
      <c r="AN37" s="632">
        <v>0</v>
      </c>
      <c r="AO37" s="631"/>
      <c r="AP37" s="631">
        <v>0</v>
      </c>
      <c r="AR37" s="633"/>
      <c r="AS37" s="631"/>
      <c r="AT37" s="633"/>
      <c r="AU37" s="631"/>
      <c r="AV37" s="631">
        <v>0</v>
      </c>
      <c r="AW37" s="631"/>
      <c r="AX37" s="632">
        <v>0</v>
      </c>
      <c r="AY37" s="631"/>
      <c r="AZ37" s="632">
        <v>0</v>
      </c>
      <c r="BA37" s="631"/>
      <c r="BB37" s="632">
        <v>0</v>
      </c>
      <c r="BC37" s="631"/>
      <c r="BD37" s="631">
        <v>0</v>
      </c>
      <c r="BF37" s="630">
        <v>0</v>
      </c>
      <c r="BH37" s="629">
        <v>303</v>
      </c>
    </row>
    <row r="38" spans="1:60" ht="15" x14ac:dyDescent="0.25">
      <c r="A38" s="629">
        <v>304</v>
      </c>
      <c r="B38" s="642"/>
      <c r="F38" s="643"/>
      <c r="H38" s="634"/>
      <c r="J38" s="633"/>
      <c r="K38" s="631"/>
      <c r="L38" s="633"/>
      <c r="M38" s="631"/>
      <c r="N38" s="633"/>
      <c r="R38" s="631">
        <v>0</v>
      </c>
      <c r="S38" s="631"/>
      <c r="T38" s="631">
        <v>0</v>
      </c>
      <c r="U38" s="631"/>
      <c r="V38" s="631">
        <v>0</v>
      </c>
      <c r="W38" s="631"/>
      <c r="X38" s="631">
        <v>0</v>
      </c>
      <c r="Y38" s="631"/>
      <c r="Z38" s="630"/>
      <c r="AA38" s="631"/>
      <c r="AB38" s="633"/>
      <c r="AC38" s="631"/>
      <c r="AD38" s="633"/>
      <c r="AE38" s="631"/>
      <c r="AF38" s="631">
        <v>0</v>
      </c>
      <c r="AG38" s="631"/>
      <c r="AH38" s="630"/>
      <c r="AI38" s="631"/>
      <c r="AJ38" s="632">
        <v>0</v>
      </c>
      <c r="AK38" s="631"/>
      <c r="AL38" s="632">
        <v>0</v>
      </c>
      <c r="AM38" s="631"/>
      <c r="AN38" s="632">
        <v>0</v>
      </c>
      <c r="AO38" s="631"/>
      <c r="AP38" s="631">
        <v>0</v>
      </c>
      <c r="AR38" s="633"/>
      <c r="AS38" s="631"/>
      <c r="AT38" s="633"/>
      <c r="AU38" s="631"/>
      <c r="AV38" s="631">
        <v>0</v>
      </c>
      <c r="AW38" s="631"/>
      <c r="AX38" s="632">
        <v>0</v>
      </c>
      <c r="AY38" s="631"/>
      <c r="AZ38" s="632">
        <v>0</v>
      </c>
      <c r="BA38" s="631"/>
      <c r="BB38" s="632">
        <v>0</v>
      </c>
      <c r="BC38" s="631"/>
      <c r="BD38" s="631">
        <v>0</v>
      </c>
      <c r="BF38" s="630">
        <v>0</v>
      </c>
      <c r="BH38" s="629">
        <v>304</v>
      </c>
    </row>
    <row r="39" spans="1:60" ht="15" x14ac:dyDescent="0.25">
      <c r="A39" s="629">
        <v>305</v>
      </c>
      <c r="B39" s="642"/>
      <c r="F39" s="643"/>
      <c r="H39" s="634"/>
      <c r="J39" s="633"/>
      <c r="K39" s="631"/>
      <c r="L39" s="633"/>
      <c r="M39" s="631"/>
      <c r="N39" s="633"/>
      <c r="R39" s="631">
        <v>0</v>
      </c>
      <c r="S39" s="631"/>
      <c r="T39" s="631">
        <v>0</v>
      </c>
      <c r="U39" s="631"/>
      <c r="V39" s="631">
        <v>0</v>
      </c>
      <c r="W39" s="631"/>
      <c r="X39" s="631">
        <v>0</v>
      </c>
      <c r="Y39" s="631"/>
      <c r="Z39" s="630"/>
      <c r="AA39" s="631"/>
      <c r="AB39" s="633"/>
      <c r="AC39" s="631"/>
      <c r="AD39" s="633"/>
      <c r="AE39" s="631"/>
      <c r="AF39" s="631">
        <v>0</v>
      </c>
      <c r="AG39" s="631"/>
      <c r="AH39" s="630"/>
      <c r="AI39" s="631"/>
      <c r="AJ39" s="632">
        <v>0</v>
      </c>
      <c r="AK39" s="631"/>
      <c r="AL39" s="632">
        <v>0</v>
      </c>
      <c r="AM39" s="631"/>
      <c r="AN39" s="632">
        <v>0</v>
      </c>
      <c r="AO39" s="631"/>
      <c r="AP39" s="631">
        <v>0</v>
      </c>
      <c r="AR39" s="633"/>
      <c r="AS39" s="631"/>
      <c r="AT39" s="633"/>
      <c r="AU39" s="631"/>
      <c r="AV39" s="631">
        <v>0</v>
      </c>
      <c r="AW39" s="631"/>
      <c r="AX39" s="632">
        <v>0</v>
      </c>
      <c r="AY39" s="631"/>
      <c r="AZ39" s="632">
        <v>0</v>
      </c>
      <c r="BA39" s="631"/>
      <c r="BB39" s="632">
        <v>0</v>
      </c>
      <c r="BC39" s="631"/>
      <c r="BD39" s="631">
        <v>0</v>
      </c>
      <c r="BF39" s="630">
        <v>0</v>
      </c>
      <c r="BH39" s="629">
        <v>305</v>
      </c>
    </row>
    <row r="40" spans="1:60" ht="15" x14ac:dyDescent="0.25">
      <c r="A40" s="629"/>
      <c r="B40" s="641"/>
      <c r="F40" s="643"/>
      <c r="H40" s="630"/>
      <c r="J40" s="631"/>
      <c r="K40" s="631"/>
      <c r="L40" s="631"/>
      <c r="M40" s="631"/>
      <c r="N40" s="631"/>
      <c r="R40" s="631"/>
      <c r="S40" s="631"/>
      <c r="T40" s="631"/>
      <c r="U40" s="631"/>
      <c r="V40" s="631"/>
      <c r="W40" s="631"/>
      <c r="X40" s="631"/>
      <c r="Y40" s="631"/>
      <c r="Z40" s="630"/>
      <c r="AA40" s="631"/>
      <c r="AB40" s="631"/>
      <c r="AC40" s="631"/>
      <c r="AD40" s="631"/>
      <c r="AE40" s="631"/>
      <c r="AF40" s="631"/>
      <c r="AG40" s="631"/>
      <c r="AH40" s="630"/>
      <c r="AI40" s="631"/>
      <c r="AJ40" s="631"/>
      <c r="AK40" s="631"/>
      <c r="AL40" s="631"/>
      <c r="AM40" s="631"/>
      <c r="AN40" s="631"/>
      <c r="AO40" s="631"/>
      <c r="AP40" s="631"/>
      <c r="AR40" s="631"/>
      <c r="AS40" s="631"/>
      <c r="AT40" s="631"/>
      <c r="AU40" s="631"/>
      <c r="AV40" s="631"/>
      <c r="AW40" s="631"/>
      <c r="AX40" s="631"/>
      <c r="AY40" s="631"/>
      <c r="AZ40" s="631"/>
      <c r="BA40" s="631"/>
      <c r="BB40" s="631"/>
      <c r="BC40" s="631"/>
      <c r="BD40" s="631"/>
      <c r="BF40" s="630"/>
      <c r="BH40" s="629"/>
    </row>
    <row r="41" spans="1:60" ht="15" x14ac:dyDescent="0.25">
      <c r="A41" s="608" t="s">
        <v>100</v>
      </c>
      <c r="F41" s="643"/>
      <c r="H41" s="623"/>
      <c r="R41" s="631"/>
      <c r="S41" s="631"/>
      <c r="T41" s="631"/>
      <c r="U41" s="631"/>
      <c r="V41" s="631"/>
      <c r="W41" s="631"/>
      <c r="X41" s="631"/>
      <c r="Y41" s="631"/>
      <c r="Z41" s="630"/>
      <c r="AA41" s="631"/>
      <c r="AC41" s="631"/>
      <c r="AE41" s="631"/>
      <c r="AG41" s="631"/>
      <c r="AH41" s="630"/>
      <c r="AI41" s="631"/>
      <c r="AJ41" s="631"/>
      <c r="AK41" s="631"/>
      <c r="AL41" s="631"/>
      <c r="AM41" s="631"/>
      <c r="AN41" s="631"/>
      <c r="AO41" s="631"/>
      <c r="AP41" s="631"/>
      <c r="AS41" s="631"/>
      <c r="AU41" s="631"/>
      <c r="AW41" s="631"/>
      <c r="AX41" s="631"/>
      <c r="AY41" s="631"/>
      <c r="AZ41" s="631"/>
      <c r="BA41" s="631"/>
      <c r="BB41" s="631"/>
      <c r="BC41" s="631"/>
      <c r="BD41" s="631"/>
      <c r="BH41" s="608" t="s">
        <v>100</v>
      </c>
    </row>
    <row r="42" spans="1:60" ht="15" x14ac:dyDescent="0.25">
      <c r="A42" s="629">
        <v>400</v>
      </c>
      <c r="B42" s="647" t="s">
        <v>1655</v>
      </c>
      <c r="F42" s="643"/>
      <c r="H42" s="637">
        <v>0</v>
      </c>
      <c r="J42" s="638">
        <v>-346763385</v>
      </c>
      <c r="K42" s="631"/>
      <c r="L42" s="638">
        <v>-206675379</v>
      </c>
      <c r="M42" s="631"/>
      <c r="N42" s="638">
        <v>-140088006</v>
      </c>
      <c r="O42" s="629"/>
      <c r="P42" s="629"/>
      <c r="Q42" s="629"/>
      <c r="R42" s="638">
        <v>0</v>
      </c>
      <c r="S42" s="631"/>
      <c r="T42" s="638">
        <v>-140088006</v>
      </c>
      <c r="U42" s="631"/>
      <c r="V42" s="638">
        <v>0</v>
      </c>
      <c r="W42" s="631"/>
      <c r="X42" s="638">
        <v>-140088006</v>
      </c>
      <c r="Y42" s="631"/>
      <c r="Z42" s="630"/>
      <c r="AA42" s="631"/>
      <c r="AB42" s="638">
        <v>0</v>
      </c>
      <c r="AC42" s="631"/>
      <c r="AD42" s="638">
        <v>-35245329.751651302</v>
      </c>
      <c r="AE42" s="631"/>
      <c r="AF42" s="638">
        <v>0</v>
      </c>
      <c r="AG42" s="631"/>
      <c r="AH42" s="630"/>
      <c r="AI42" s="631"/>
      <c r="AJ42" s="638">
        <v>0</v>
      </c>
      <c r="AK42" s="631"/>
      <c r="AL42" s="638">
        <v>-104842676.26941842</v>
      </c>
      <c r="AM42" s="631"/>
      <c r="AN42" s="638">
        <v>0</v>
      </c>
      <c r="AO42" s="631"/>
      <c r="AP42" s="638">
        <v>-104842676.26941842</v>
      </c>
      <c r="AR42" s="638">
        <v>0</v>
      </c>
      <c r="AS42" s="631"/>
      <c r="AT42" s="638">
        <v>-14324173.144193165</v>
      </c>
      <c r="AU42" s="631"/>
      <c r="AV42" s="638">
        <v>0</v>
      </c>
      <c r="AW42" s="631"/>
      <c r="AX42" s="638">
        <v>0</v>
      </c>
      <c r="AY42" s="631"/>
      <c r="AZ42" s="638">
        <v>-90518503.125225246</v>
      </c>
      <c r="BA42" s="631"/>
      <c r="BB42" s="638">
        <v>0</v>
      </c>
      <c r="BC42" s="631"/>
      <c r="BD42" s="638">
        <v>-90518503.125225246</v>
      </c>
      <c r="BF42" s="637">
        <v>-125691513</v>
      </c>
      <c r="BH42" s="629">
        <v>400</v>
      </c>
    </row>
    <row r="43" spans="1:60" ht="15" x14ac:dyDescent="0.25">
      <c r="A43" s="629">
        <v>401</v>
      </c>
      <c r="B43" s="635" t="s">
        <v>1654</v>
      </c>
      <c r="F43" s="643" t="s">
        <v>1589</v>
      </c>
      <c r="H43" s="634"/>
      <c r="J43" s="633">
        <v>-2434619.1484139045</v>
      </c>
      <c r="K43" s="631"/>
      <c r="L43" s="633">
        <v>-1460771.1451043426</v>
      </c>
      <c r="M43" s="631"/>
      <c r="N43" s="633">
        <v>-973848.00330956175</v>
      </c>
      <c r="P43" s="645" t="s">
        <v>1588</v>
      </c>
      <c r="R43" s="631">
        <v>0</v>
      </c>
      <c r="S43" s="631"/>
      <c r="T43" s="631">
        <v>-973848.00330956175</v>
      </c>
      <c r="U43" s="631"/>
      <c r="V43" s="631">
        <v>0</v>
      </c>
      <c r="W43" s="631"/>
      <c r="X43" s="631">
        <v>-973848.00330956175</v>
      </c>
      <c r="Y43" s="631"/>
      <c r="Z43" s="644" t="s">
        <v>1581</v>
      </c>
      <c r="AA43" s="631"/>
      <c r="AB43" s="631">
        <v>0</v>
      </c>
      <c r="AC43" s="631"/>
      <c r="AD43" s="633">
        <v>-245014.50894711379</v>
      </c>
      <c r="AE43" s="631"/>
      <c r="AF43" s="631">
        <v>0</v>
      </c>
      <c r="AG43" s="631"/>
      <c r="AH43" s="644" t="s">
        <v>1586</v>
      </c>
      <c r="AI43" s="631"/>
      <c r="AJ43" s="632">
        <v>0</v>
      </c>
      <c r="AK43" s="631"/>
      <c r="AL43" s="632">
        <v>-728833.49436244799</v>
      </c>
      <c r="AM43" s="631"/>
      <c r="AN43" s="632">
        <v>0</v>
      </c>
      <c r="AO43" s="631"/>
      <c r="AP43" s="631">
        <v>-728833.49436244799</v>
      </c>
      <c r="AR43" s="631">
        <v>0</v>
      </c>
      <c r="AS43" s="631"/>
      <c r="AT43" s="636">
        <v>-99577.171606218006</v>
      </c>
      <c r="AU43" s="631"/>
      <c r="AV43" s="631">
        <v>0</v>
      </c>
      <c r="AW43" s="631"/>
      <c r="AX43" s="632">
        <v>0</v>
      </c>
      <c r="AY43" s="631"/>
      <c r="AZ43" s="632">
        <v>-629256.32275623002</v>
      </c>
      <c r="BA43" s="631"/>
      <c r="BB43" s="632">
        <v>0</v>
      </c>
      <c r="BC43" s="631"/>
      <c r="BD43" s="631">
        <v>-629256.32275623002</v>
      </c>
      <c r="BF43" s="630">
        <v>-873768.08998537832</v>
      </c>
      <c r="BH43" s="629">
        <v>401</v>
      </c>
    </row>
    <row r="44" spans="1:60" ht="15" x14ac:dyDescent="0.25">
      <c r="A44" s="629">
        <v>402</v>
      </c>
      <c r="B44" s="635" t="s">
        <v>1653</v>
      </c>
      <c r="F44" s="643" t="s">
        <v>1589</v>
      </c>
      <c r="H44" s="634"/>
      <c r="J44" s="633">
        <v>-448269.85840000003</v>
      </c>
      <c r="K44" s="631"/>
      <c r="L44" s="633">
        <v>-268961.71440600004</v>
      </c>
      <c r="M44" s="631"/>
      <c r="N44" s="633">
        <v>-179308.14399399998</v>
      </c>
      <c r="P44" s="645" t="s">
        <v>1588</v>
      </c>
      <c r="R44" s="631">
        <v>0</v>
      </c>
      <c r="S44" s="631"/>
      <c r="T44" s="631">
        <v>-179308.14399399998</v>
      </c>
      <c r="U44" s="631"/>
      <c r="V44" s="631">
        <v>0</v>
      </c>
      <c r="W44" s="631"/>
      <c r="X44" s="631">
        <v>-179308.14399399998</v>
      </c>
      <c r="Y44" s="631"/>
      <c r="Z44" s="644" t="s">
        <v>1581</v>
      </c>
      <c r="AA44" s="631"/>
      <c r="AB44" s="631">
        <v>0</v>
      </c>
      <c r="AC44" s="631"/>
      <c r="AD44" s="633">
        <v>-45112.888974053836</v>
      </c>
      <c r="AE44" s="631"/>
      <c r="AF44" s="631">
        <v>0</v>
      </c>
      <c r="AG44" s="631"/>
      <c r="AH44" s="644" t="s">
        <v>1586</v>
      </c>
      <c r="AI44" s="631"/>
      <c r="AJ44" s="632">
        <v>0</v>
      </c>
      <c r="AK44" s="631"/>
      <c r="AL44" s="632">
        <v>-134195.25501994614</v>
      </c>
      <c r="AM44" s="631"/>
      <c r="AN44" s="632">
        <v>0</v>
      </c>
      <c r="AO44" s="631"/>
      <c r="AP44" s="631">
        <v>-134195.25501994614</v>
      </c>
      <c r="AR44" s="631">
        <v>0</v>
      </c>
      <c r="AS44" s="631"/>
      <c r="AT44" s="636">
        <v>-18334.481114305199</v>
      </c>
      <c r="AU44" s="631"/>
      <c r="AV44" s="631">
        <v>0</v>
      </c>
      <c r="AW44" s="631"/>
      <c r="AX44" s="632">
        <v>0</v>
      </c>
      <c r="AY44" s="631"/>
      <c r="AZ44" s="632">
        <v>-115860.77390564093</v>
      </c>
      <c r="BA44" s="631"/>
      <c r="BB44" s="632">
        <v>0</v>
      </c>
      <c r="BC44" s="631"/>
      <c r="BD44" s="631">
        <v>-115860.77390564093</v>
      </c>
      <c r="BF44" s="630">
        <v>-160881.09639698864</v>
      </c>
      <c r="BH44" s="629">
        <v>402</v>
      </c>
    </row>
    <row r="45" spans="1:60" ht="15" x14ac:dyDescent="0.25">
      <c r="A45" s="629">
        <v>403</v>
      </c>
      <c r="B45" s="635" t="s">
        <v>1652</v>
      </c>
      <c r="F45" s="643" t="s">
        <v>1589</v>
      </c>
      <c r="H45" s="634"/>
      <c r="J45" s="633">
        <v>-54964684.313400358</v>
      </c>
      <c r="K45" s="631"/>
      <c r="L45" s="633">
        <v>-32978810.784167517</v>
      </c>
      <c r="M45" s="631"/>
      <c r="N45" s="633">
        <v>-21985873.529232834</v>
      </c>
      <c r="P45" s="645" t="s">
        <v>1588</v>
      </c>
      <c r="R45" s="631">
        <v>0</v>
      </c>
      <c r="S45" s="631"/>
      <c r="T45" s="631">
        <v>-21985873.529232834</v>
      </c>
      <c r="U45" s="631"/>
      <c r="V45" s="631">
        <v>0</v>
      </c>
      <c r="W45" s="631"/>
      <c r="X45" s="631">
        <v>-21985873.529232834</v>
      </c>
      <c r="Y45" s="631"/>
      <c r="Z45" s="644" t="s">
        <v>1581</v>
      </c>
      <c r="AA45" s="631"/>
      <c r="AB45" s="631">
        <v>0</v>
      </c>
      <c r="AC45" s="631"/>
      <c r="AD45" s="633">
        <v>-5531518.2535995655</v>
      </c>
      <c r="AE45" s="631"/>
      <c r="AF45" s="631">
        <v>0</v>
      </c>
      <c r="AG45" s="631"/>
      <c r="AH45" s="644" t="s">
        <v>1586</v>
      </c>
      <c r="AI45" s="631"/>
      <c r="AJ45" s="632">
        <v>0</v>
      </c>
      <c r="AK45" s="631"/>
      <c r="AL45" s="632">
        <v>-16454355.275633268</v>
      </c>
      <c r="AM45" s="631"/>
      <c r="AN45" s="632">
        <v>0</v>
      </c>
      <c r="AO45" s="631"/>
      <c r="AP45" s="631">
        <v>-16454355.275633268</v>
      </c>
      <c r="AR45" s="631">
        <v>0</v>
      </c>
      <c r="AS45" s="631"/>
      <c r="AT45" s="636">
        <v>-2248082.9594483478</v>
      </c>
      <c r="AU45" s="631"/>
      <c r="AV45" s="631">
        <v>0</v>
      </c>
      <c r="AW45" s="631"/>
      <c r="AX45" s="632">
        <v>0</v>
      </c>
      <c r="AY45" s="631"/>
      <c r="AZ45" s="632">
        <v>-14206272.316184919</v>
      </c>
      <c r="BA45" s="631"/>
      <c r="BB45" s="632">
        <v>0</v>
      </c>
      <c r="BC45" s="631"/>
      <c r="BD45" s="631">
        <v>-14206272.316184919</v>
      </c>
      <c r="BF45" s="630">
        <v>-19726440.527692191</v>
      </c>
      <c r="BH45" s="629">
        <v>403</v>
      </c>
    </row>
    <row r="46" spans="1:60" ht="15" x14ac:dyDescent="0.25">
      <c r="A46" s="629">
        <v>404</v>
      </c>
      <c r="B46" s="635" t="s">
        <v>1651</v>
      </c>
      <c r="F46" s="643" t="s">
        <v>1589</v>
      </c>
      <c r="H46" s="634"/>
      <c r="J46" s="633">
        <v>-20602724.375152476</v>
      </c>
      <c r="K46" s="631"/>
      <c r="L46" s="633">
        <v>-12361634.400661021</v>
      </c>
      <c r="M46" s="631"/>
      <c r="N46" s="633">
        <v>-8241089.9744914537</v>
      </c>
      <c r="P46" s="645" t="s">
        <v>1588</v>
      </c>
      <c r="R46" s="631">
        <v>0</v>
      </c>
      <c r="S46" s="631"/>
      <c r="T46" s="631">
        <v>-8241089.9744914537</v>
      </c>
      <c r="U46" s="631"/>
      <c r="V46" s="631">
        <v>0</v>
      </c>
      <c r="W46" s="631"/>
      <c r="X46" s="631">
        <v>-8241089.9744914537</v>
      </c>
      <c r="Y46" s="631"/>
      <c r="Z46" s="644" t="s">
        <v>1581</v>
      </c>
      <c r="AA46" s="631"/>
      <c r="AB46" s="631">
        <v>0</v>
      </c>
      <c r="AC46" s="631"/>
      <c r="AD46" s="633">
        <v>-2073410.4361532044</v>
      </c>
      <c r="AE46" s="631"/>
      <c r="AF46" s="631">
        <v>0</v>
      </c>
      <c r="AG46" s="631"/>
      <c r="AH46" s="644" t="s">
        <v>1586</v>
      </c>
      <c r="AI46" s="631"/>
      <c r="AJ46" s="632">
        <v>0</v>
      </c>
      <c r="AK46" s="631"/>
      <c r="AL46" s="632">
        <v>-6167679.5383382495</v>
      </c>
      <c r="AM46" s="631"/>
      <c r="AN46" s="632">
        <v>0</v>
      </c>
      <c r="AO46" s="631"/>
      <c r="AP46" s="631">
        <v>-6167679.5383382495</v>
      </c>
      <c r="AR46" s="631">
        <v>0</v>
      </c>
      <c r="AS46" s="631"/>
      <c r="AT46" s="636">
        <v>-842661.71704760636</v>
      </c>
      <c r="AU46" s="631"/>
      <c r="AV46" s="631">
        <v>0</v>
      </c>
      <c r="AW46" s="631"/>
      <c r="AX46" s="632">
        <v>0</v>
      </c>
      <c r="AY46" s="631"/>
      <c r="AZ46" s="632">
        <v>-5325017.821290643</v>
      </c>
      <c r="BA46" s="631"/>
      <c r="BB46" s="632">
        <v>0</v>
      </c>
      <c r="BC46" s="631"/>
      <c r="BD46" s="631">
        <v>-5325017.821290643</v>
      </c>
      <c r="BF46" s="630">
        <v>-7394173.8566363249</v>
      </c>
      <c r="BH46" s="629">
        <v>404</v>
      </c>
    </row>
    <row r="47" spans="1:60" ht="15" x14ac:dyDescent="0.25">
      <c r="A47" s="629">
        <v>405</v>
      </c>
      <c r="B47" s="635" t="s">
        <v>1650</v>
      </c>
      <c r="F47" s="643" t="s">
        <v>1589</v>
      </c>
      <c r="H47" s="634"/>
      <c r="J47" s="633">
        <v>-523661.88911936671</v>
      </c>
      <c r="K47" s="631"/>
      <c r="L47" s="633">
        <v>-314197.16501846712</v>
      </c>
      <c r="M47" s="631"/>
      <c r="N47" s="633">
        <v>-209464.72410089959</v>
      </c>
      <c r="P47" s="645" t="s">
        <v>1588</v>
      </c>
      <c r="R47" s="631">
        <v>0</v>
      </c>
      <c r="S47" s="631"/>
      <c r="T47" s="631">
        <v>-209464.72410089959</v>
      </c>
      <c r="U47" s="631"/>
      <c r="V47" s="631">
        <v>0</v>
      </c>
      <c r="W47" s="631"/>
      <c r="X47" s="631">
        <v>-209464.72410089959</v>
      </c>
      <c r="Y47" s="631"/>
      <c r="Z47" s="644" t="s">
        <v>1581</v>
      </c>
      <c r="AA47" s="631"/>
      <c r="AB47" s="631">
        <v>0</v>
      </c>
      <c r="AC47" s="631"/>
      <c r="AD47" s="633">
        <v>-52700.109609415747</v>
      </c>
      <c r="AE47" s="631"/>
      <c r="AF47" s="631">
        <v>0</v>
      </c>
      <c r="AG47" s="631"/>
      <c r="AH47" s="644" t="s">
        <v>1586</v>
      </c>
      <c r="AI47" s="631"/>
      <c r="AJ47" s="632">
        <v>0</v>
      </c>
      <c r="AK47" s="631"/>
      <c r="AL47" s="632">
        <v>-156764.61449148384</v>
      </c>
      <c r="AM47" s="631"/>
      <c r="AN47" s="632">
        <v>0</v>
      </c>
      <c r="AO47" s="631"/>
      <c r="AP47" s="631">
        <v>-156764.61449148384</v>
      </c>
      <c r="AR47" s="631">
        <v>0</v>
      </c>
      <c r="AS47" s="631"/>
      <c r="AT47" s="636">
        <v>-21418.029000788727</v>
      </c>
      <c r="AU47" s="631"/>
      <c r="AV47" s="631">
        <v>0</v>
      </c>
      <c r="AW47" s="631"/>
      <c r="AX47" s="632">
        <v>0</v>
      </c>
      <c r="AY47" s="631"/>
      <c r="AZ47" s="632">
        <v>-135346.58549069511</v>
      </c>
      <c r="BA47" s="631"/>
      <c r="BB47" s="632">
        <v>0</v>
      </c>
      <c r="BC47" s="631"/>
      <c r="BD47" s="631">
        <v>-135346.58549069511</v>
      </c>
      <c r="BF47" s="630">
        <v>-187938.56050940495</v>
      </c>
      <c r="BH47" s="629">
        <v>405</v>
      </c>
    </row>
    <row r="48" spans="1:60" ht="15" x14ac:dyDescent="0.25">
      <c r="A48" s="629">
        <v>406</v>
      </c>
      <c r="B48" s="635" t="s">
        <v>1649</v>
      </c>
      <c r="F48" s="643" t="s">
        <v>1589</v>
      </c>
      <c r="H48" s="634"/>
      <c r="J48" s="633">
        <v>200460.11720000001</v>
      </c>
      <c r="K48" s="631"/>
      <c r="L48" s="633">
        <v>120276.27095399999</v>
      </c>
      <c r="M48" s="631"/>
      <c r="N48" s="633">
        <v>80183.846246000001</v>
      </c>
      <c r="P48" s="645" t="s">
        <v>1588</v>
      </c>
      <c r="R48" s="631">
        <v>0</v>
      </c>
      <c r="S48" s="631"/>
      <c r="T48" s="631">
        <v>80183.846246000001</v>
      </c>
      <c r="U48" s="631"/>
      <c r="V48" s="631">
        <v>0</v>
      </c>
      <c r="W48" s="631"/>
      <c r="X48" s="631">
        <v>80183.846246000001</v>
      </c>
      <c r="Y48" s="631"/>
      <c r="Z48" s="644" t="s">
        <v>1581</v>
      </c>
      <c r="AA48" s="631"/>
      <c r="AB48" s="631">
        <v>0</v>
      </c>
      <c r="AC48" s="631"/>
      <c r="AD48" s="633">
        <v>20173.79061895507</v>
      </c>
      <c r="AE48" s="631"/>
      <c r="AF48" s="631">
        <v>0</v>
      </c>
      <c r="AG48" s="631"/>
      <c r="AH48" s="644" t="s">
        <v>1586</v>
      </c>
      <c r="AI48" s="631"/>
      <c r="AJ48" s="632">
        <v>0</v>
      </c>
      <c r="AK48" s="631"/>
      <c r="AL48" s="632">
        <v>60010.055627044931</v>
      </c>
      <c r="AM48" s="631"/>
      <c r="AN48" s="632">
        <v>0</v>
      </c>
      <c r="AO48" s="631"/>
      <c r="AP48" s="631">
        <v>60010.055627044931</v>
      </c>
      <c r="AR48" s="631">
        <v>0</v>
      </c>
      <c r="AS48" s="631"/>
      <c r="AT48" s="636">
        <v>8198.8981756390949</v>
      </c>
      <c r="AU48" s="631"/>
      <c r="AV48" s="631">
        <v>0</v>
      </c>
      <c r="AW48" s="631"/>
      <c r="AX48" s="632">
        <v>0</v>
      </c>
      <c r="AY48" s="631"/>
      <c r="AZ48" s="632">
        <v>51811.157451405837</v>
      </c>
      <c r="BA48" s="631"/>
      <c r="BB48" s="632">
        <v>0</v>
      </c>
      <c r="BC48" s="631"/>
      <c r="BD48" s="631">
        <v>51811.157451405837</v>
      </c>
      <c r="BF48" s="630">
        <v>71943.553761928997</v>
      </c>
      <c r="BH48" s="629">
        <v>406</v>
      </c>
    </row>
    <row r="49" spans="1:60" ht="15" x14ac:dyDescent="0.25">
      <c r="A49" s="629">
        <v>407</v>
      </c>
      <c r="B49" s="635" t="s">
        <v>1648</v>
      </c>
      <c r="F49" s="643" t="s">
        <v>1589</v>
      </c>
      <c r="H49" s="634"/>
      <c r="J49" s="633">
        <v>-213631.2616</v>
      </c>
      <c r="K49" s="631"/>
      <c r="L49" s="633">
        <v>-128178.642312</v>
      </c>
      <c r="M49" s="631"/>
      <c r="N49" s="633">
        <v>-85452.619288000002</v>
      </c>
      <c r="P49" s="645" t="s">
        <v>1588</v>
      </c>
      <c r="R49" s="631">
        <v>0</v>
      </c>
      <c r="S49" s="631"/>
      <c r="T49" s="631">
        <v>-85452.619288000002</v>
      </c>
      <c r="U49" s="631"/>
      <c r="V49" s="631">
        <v>0</v>
      </c>
      <c r="W49" s="631"/>
      <c r="X49" s="631">
        <v>-85452.619288000002</v>
      </c>
      <c r="Y49" s="631"/>
      <c r="Z49" s="644" t="s">
        <v>1581</v>
      </c>
      <c r="AA49" s="631"/>
      <c r="AB49" s="631">
        <v>0</v>
      </c>
      <c r="AC49" s="631"/>
      <c r="AD49" s="633">
        <v>-21499.383355452235</v>
      </c>
      <c r="AE49" s="631"/>
      <c r="AF49" s="631">
        <v>0</v>
      </c>
      <c r="AG49" s="631"/>
      <c r="AH49" s="644" t="s">
        <v>1586</v>
      </c>
      <c r="AI49" s="631"/>
      <c r="AJ49" s="632">
        <v>0</v>
      </c>
      <c r="AK49" s="631"/>
      <c r="AL49" s="632">
        <v>-63953.235932547766</v>
      </c>
      <c r="AM49" s="631"/>
      <c r="AN49" s="632">
        <v>0</v>
      </c>
      <c r="AO49" s="631"/>
      <c r="AP49" s="631">
        <v>-63953.235932547766</v>
      </c>
      <c r="AR49" s="631">
        <v>0</v>
      </c>
      <c r="AS49" s="631"/>
      <c r="AT49" s="636">
        <v>-8737.636783280599</v>
      </c>
      <c r="AU49" s="631"/>
      <c r="AV49" s="631">
        <v>0</v>
      </c>
      <c r="AW49" s="631"/>
      <c r="AX49" s="632">
        <v>0</v>
      </c>
      <c r="AY49" s="631"/>
      <c r="AZ49" s="632">
        <v>-55215.599149267167</v>
      </c>
      <c r="BA49" s="631"/>
      <c r="BB49" s="632">
        <v>0</v>
      </c>
      <c r="BC49" s="631"/>
      <c r="BD49" s="631">
        <v>-55215.599149267167</v>
      </c>
      <c r="BF49" s="630">
        <v>-76670.868231773828</v>
      </c>
      <c r="BH49" s="629">
        <v>407</v>
      </c>
    </row>
    <row r="50" spans="1:60" ht="15" x14ac:dyDescent="0.25">
      <c r="A50" s="629">
        <v>408</v>
      </c>
      <c r="B50" s="635" t="s">
        <v>1647</v>
      </c>
      <c r="F50" s="643" t="s">
        <v>1589</v>
      </c>
      <c r="H50" s="634"/>
      <c r="J50" s="633">
        <v>2328139.9133534944</v>
      </c>
      <c r="K50" s="631"/>
      <c r="L50" s="633">
        <v>1396884.1244907889</v>
      </c>
      <c r="M50" s="631"/>
      <c r="N50" s="633">
        <v>931255.78886270523</v>
      </c>
      <c r="P50" s="645" t="s">
        <v>1588</v>
      </c>
      <c r="R50" s="631">
        <v>0</v>
      </c>
      <c r="S50" s="631"/>
      <c r="T50" s="631">
        <v>931255.78886270523</v>
      </c>
      <c r="U50" s="631"/>
      <c r="V50" s="631">
        <v>0</v>
      </c>
      <c r="W50" s="631"/>
      <c r="X50" s="631">
        <v>931255.78886270523</v>
      </c>
      <c r="Y50" s="631"/>
      <c r="Z50" s="644" t="s">
        <v>1581</v>
      </c>
      <c r="AA50" s="631"/>
      <c r="AB50" s="631">
        <v>0</v>
      </c>
      <c r="AC50" s="631"/>
      <c r="AD50" s="633">
        <v>234298.55484318626</v>
      </c>
      <c r="AE50" s="631"/>
      <c r="AF50" s="631">
        <v>0</v>
      </c>
      <c r="AG50" s="631"/>
      <c r="AH50" s="644" t="s">
        <v>1586</v>
      </c>
      <c r="AI50" s="631"/>
      <c r="AJ50" s="632">
        <v>0</v>
      </c>
      <c r="AK50" s="631"/>
      <c r="AL50" s="632">
        <v>696957.23401951895</v>
      </c>
      <c r="AM50" s="631"/>
      <c r="AN50" s="632">
        <v>0</v>
      </c>
      <c r="AO50" s="631"/>
      <c r="AP50" s="631">
        <v>696957.23401951895</v>
      </c>
      <c r="AR50" s="631">
        <v>0</v>
      </c>
      <c r="AS50" s="631"/>
      <c r="AT50" s="636">
        <v>95222.06461554805</v>
      </c>
      <c r="AU50" s="631"/>
      <c r="AV50" s="631">
        <v>0</v>
      </c>
      <c r="AW50" s="631"/>
      <c r="AX50" s="632">
        <v>0</v>
      </c>
      <c r="AY50" s="631"/>
      <c r="AZ50" s="632">
        <v>601735.16940397094</v>
      </c>
      <c r="BA50" s="631"/>
      <c r="BB50" s="632">
        <v>0</v>
      </c>
      <c r="BC50" s="631"/>
      <c r="BD50" s="631">
        <v>601735.16940397094</v>
      </c>
      <c r="BF50" s="630">
        <v>835552.97044002602</v>
      </c>
      <c r="BH50" s="629">
        <v>408</v>
      </c>
    </row>
    <row r="51" spans="1:60" ht="15" x14ac:dyDescent="0.25">
      <c r="A51" s="629">
        <v>409</v>
      </c>
      <c r="B51" s="635" t="s">
        <v>1646</v>
      </c>
      <c r="F51" s="643" t="s">
        <v>1589</v>
      </c>
      <c r="H51" s="634"/>
      <c r="J51" s="633">
        <v>-215413.08259999999</v>
      </c>
      <c r="K51" s="631"/>
      <c r="L51" s="633">
        <v>-129247.82089800001</v>
      </c>
      <c r="M51" s="631"/>
      <c r="N51" s="633">
        <v>-86165.261702000003</v>
      </c>
      <c r="P51" s="645" t="s">
        <v>1588</v>
      </c>
      <c r="R51" s="631">
        <v>0</v>
      </c>
      <c r="S51" s="631"/>
      <c r="T51" s="631">
        <v>-86165.261702000003</v>
      </c>
      <c r="U51" s="631"/>
      <c r="V51" s="631">
        <v>0</v>
      </c>
      <c r="W51" s="631"/>
      <c r="X51" s="631">
        <v>-86165.261702000003</v>
      </c>
      <c r="Y51" s="631"/>
      <c r="Z51" s="644" t="s">
        <v>1581</v>
      </c>
      <c r="AA51" s="631"/>
      <c r="AB51" s="631">
        <v>0</v>
      </c>
      <c r="AC51" s="631"/>
      <c r="AD51" s="633">
        <v>-21678.680053219956</v>
      </c>
      <c r="AE51" s="631"/>
      <c r="AF51" s="631">
        <v>0</v>
      </c>
      <c r="AG51" s="631"/>
      <c r="AH51" s="644" t="s">
        <v>1586</v>
      </c>
      <c r="AI51" s="631"/>
      <c r="AJ51" s="632">
        <v>0</v>
      </c>
      <c r="AK51" s="631"/>
      <c r="AL51" s="632">
        <v>-64486.581648780048</v>
      </c>
      <c r="AM51" s="631"/>
      <c r="AN51" s="632">
        <v>0</v>
      </c>
      <c r="AO51" s="631"/>
      <c r="AP51" s="631">
        <v>-64486.581648780048</v>
      </c>
      <c r="AR51" s="631">
        <v>0</v>
      </c>
      <c r="AS51" s="631"/>
      <c r="AT51" s="636">
        <v>-8810.5053579571231</v>
      </c>
      <c r="AU51" s="631"/>
      <c r="AV51" s="631">
        <v>0</v>
      </c>
      <c r="AW51" s="631"/>
      <c r="AX51" s="632">
        <v>0</v>
      </c>
      <c r="AY51" s="631"/>
      <c r="AZ51" s="632">
        <v>-55676.076290822923</v>
      </c>
      <c r="BA51" s="631"/>
      <c r="BB51" s="632">
        <v>0</v>
      </c>
      <c r="BC51" s="631"/>
      <c r="BD51" s="631">
        <v>-55676.076290822923</v>
      </c>
      <c r="BF51" s="630">
        <v>-77310.274174803126</v>
      </c>
      <c r="BH51" s="629">
        <v>409</v>
      </c>
    </row>
    <row r="52" spans="1:60" ht="15" x14ac:dyDescent="0.25">
      <c r="A52" s="629">
        <v>410</v>
      </c>
      <c r="B52" s="635" t="s">
        <v>1645</v>
      </c>
      <c r="F52" s="643" t="s">
        <v>1589</v>
      </c>
      <c r="H52" s="634"/>
      <c r="J52" s="633">
        <v>-2118462.1781889452</v>
      </c>
      <c r="K52" s="631"/>
      <c r="L52" s="633">
        <v>-1271077.2434608291</v>
      </c>
      <c r="M52" s="631"/>
      <c r="N52" s="633">
        <v>-847384.9347281158</v>
      </c>
      <c r="P52" s="645" t="s">
        <v>1588</v>
      </c>
      <c r="R52" s="631">
        <v>0</v>
      </c>
      <c r="S52" s="631"/>
      <c r="T52" s="631">
        <v>-847384.9347281158</v>
      </c>
      <c r="U52" s="631"/>
      <c r="V52" s="631">
        <v>0</v>
      </c>
      <c r="W52" s="631"/>
      <c r="X52" s="631">
        <v>-847384.9347281158</v>
      </c>
      <c r="Y52" s="631"/>
      <c r="Z52" s="644" t="s">
        <v>1581</v>
      </c>
      <c r="AA52" s="631"/>
      <c r="AB52" s="631">
        <v>0</v>
      </c>
      <c r="AC52" s="631"/>
      <c r="AD52" s="633">
        <v>-213197.1344254979</v>
      </c>
      <c r="AE52" s="631"/>
      <c r="AF52" s="631">
        <v>0</v>
      </c>
      <c r="AG52" s="631"/>
      <c r="AH52" s="644" t="s">
        <v>1586</v>
      </c>
      <c r="AI52" s="631"/>
      <c r="AJ52" s="632">
        <v>0</v>
      </c>
      <c r="AK52" s="631"/>
      <c r="AL52" s="632">
        <v>-634187.80030261795</v>
      </c>
      <c r="AM52" s="631"/>
      <c r="AN52" s="632">
        <v>0</v>
      </c>
      <c r="AO52" s="631"/>
      <c r="AP52" s="631">
        <v>-634187.80030261795</v>
      </c>
      <c r="AR52" s="631">
        <v>0</v>
      </c>
      <c r="AS52" s="631"/>
      <c r="AT52" s="636">
        <v>-86646.165289844619</v>
      </c>
      <c r="AU52" s="631"/>
      <c r="AV52" s="631">
        <v>0</v>
      </c>
      <c r="AW52" s="631"/>
      <c r="AX52" s="632">
        <v>0</v>
      </c>
      <c r="AY52" s="631"/>
      <c r="AZ52" s="632">
        <v>-547541.63501277333</v>
      </c>
      <c r="BA52" s="631"/>
      <c r="BB52" s="632">
        <v>0</v>
      </c>
      <c r="BC52" s="631"/>
      <c r="BD52" s="631">
        <v>-547541.63501277333</v>
      </c>
      <c r="BF52" s="630">
        <v>-760301.31332970446</v>
      </c>
      <c r="BH52" s="629">
        <v>410</v>
      </c>
    </row>
    <row r="53" spans="1:60" ht="15" x14ac:dyDescent="0.25">
      <c r="A53" s="629">
        <v>411</v>
      </c>
      <c r="B53" s="635" t="s">
        <v>1644</v>
      </c>
      <c r="F53" s="643" t="s">
        <v>1589</v>
      </c>
      <c r="H53" s="634"/>
      <c r="J53" s="633">
        <v>-7026118.1700553214</v>
      </c>
      <c r="K53" s="631"/>
      <c r="L53" s="633">
        <v>-4215671.4134425009</v>
      </c>
      <c r="M53" s="631"/>
      <c r="N53" s="633">
        <v>-2810446.7566128215</v>
      </c>
      <c r="P53" s="645" t="s">
        <v>1588</v>
      </c>
      <c r="R53" s="631">
        <v>0</v>
      </c>
      <c r="S53" s="631"/>
      <c r="T53" s="631">
        <v>-2810446.7566128215</v>
      </c>
      <c r="U53" s="631"/>
      <c r="V53" s="631">
        <v>0</v>
      </c>
      <c r="W53" s="631"/>
      <c r="X53" s="631">
        <v>-2810446.7566128215</v>
      </c>
      <c r="Y53" s="631"/>
      <c r="Z53" s="644" t="s">
        <v>1581</v>
      </c>
      <c r="AA53" s="631"/>
      <c r="AB53" s="631">
        <v>0</v>
      </c>
      <c r="AC53" s="631"/>
      <c r="AD53" s="633">
        <v>-707092.10231302434</v>
      </c>
      <c r="AE53" s="631"/>
      <c r="AF53" s="631">
        <v>0</v>
      </c>
      <c r="AG53" s="631"/>
      <c r="AH53" s="644" t="s">
        <v>1586</v>
      </c>
      <c r="AI53" s="631"/>
      <c r="AJ53" s="632">
        <v>0</v>
      </c>
      <c r="AK53" s="631"/>
      <c r="AL53" s="632">
        <v>-2103354.654299797</v>
      </c>
      <c r="AM53" s="631"/>
      <c r="AN53" s="632">
        <v>0</v>
      </c>
      <c r="AO53" s="631"/>
      <c r="AP53" s="631">
        <v>-2103354.654299797</v>
      </c>
      <c r="AR53" s="631">
        <v>0</v>
      </c>
      <c r="AS53" s="631"/>
      <c r="AT53" s="636">
        <v>-287371.68225667602</v>
      </c>
      <c r="AU53" s="631"/>
      <c r="AV53" s="631">
        <v>0</v>
      </c>
      <c r="AW53" s="631"/>
      <c r="AX53" s="632">
        <v>0</v>
      </c>
      <c r="AY53" s="631"/>
      <c r="AZ53" s="632">
        <v>-1815982.972043121</v>
      </c>
      <c r="BA53" s="631"/>
      <c r="BB53" s="632">
        <v>0</v>
      </c>
      <c r="BC53" s="631"/>
      <c r="BD53" s="631">
        <v>-1815982.972043121</v>
      </c>
      <c r="BF53" s="630">
        <v>-2521624.2023249161</v>
      </c>
      <c r="BH53" s="629">
        <v>411</v>
      </c>
    </row>
    <row r="54" spans="1:60" ht="15" x14ac:dyDescent="0.25">
      <c r="A54" s="629">
        <v>412</v>
      </c>
      <c r="B54" s="635" t="s">
        <v>1643</v>
      </c>
      <c r="F54" s="643" t="s">
        <v>1589</v>
      </c>
      <c r="H54" s="634"/>
      <c r="J54" s="633">
        <v>-21209153.518288884</v>
      </c>
      <c r="K54" s="631"/>
      <c r="L54" s="633">
        <v>-12725492.086459177</v>
      </c>
      <c r="M54" s="631"/>
      <c r="N54" s="633">
        <v>-8483661.4318297058</v>
      </c>
      <c r="P54" s="645" t="s">
        <v>1588</v>
      </c>
      <c r="R54" s="631">
        <v>0</v>
      </c>
      <c r="S54" s="631"/>
      <c r="T54" s="631">
        <v>-8483661.4318297058</v>
      </c>
      <c r="U54" s="631"/>
      <c r="V54" s="631">
        <v>0</v>
      </c>
      <c r="W54" s="631"/>
      <c r="X54" s="631">
        <v>-8483661.4318297058</v>
      </c>
      <c r="Y54" s="631"/>
      <c r="Z54" s="644" t="s">
        <v>1581</v>
      </c>
      <c r="AA54" s="631"/>
      <c r="AB54" s="631">
        <v>0</v>
      </c>
      <c r="AC54" s="631"/>
      <c r="AD54" s="633">
        <v>-2134440.0078136041</v>
      </c>
      <c r="AE54" s="631"/>
      <c r="AF54" s="631">
        <v>0</v>
      </c>
      <c r="AG54" s="631"/>
      <c r="AH54" s="644" t="s">
        <v>1586</v>
      </c>
      <c r="AI54" s="631"/>
      <c r="AJ54" s="632">
        <v>0</v>
      </c>
      <c r="AK54" s="631"/>
      <c r="AL54" s="632">
        <v>-6349221.4240161013</v>
      </c>
      <c r="AM54" s="631"/>
      <c r="AN54" s="632">
        <v>0</v>
      </c>
      <c r="AO54" s="631"/>
      <c r="AP54" s="631">
        <v>-6349221.4240161013</v>
      </c>
      <c r="AR54" s="631">
        <v>0</v>
      </c>
      <c r="AS54" s="631"/>
      <c r="AT54" s="636">
        <v>-867464.95076791348</v>
      </c>
      <c r="AU54" s="631"/>
      <c r="AV54" s="631">
        <v>0</v>
      </c>
      <c r="AW54" s="631"/>
      <c r="AX54" s="632">
        <v>0</v>
      </c>
      <c r="AY54" s="631"/>
      <c r="AZ54" s="632">
        <v>-5481756.4732481875</v>
      </c>
      <c r="BA54" s="631"/>
      <c r="BB54" s="632">
        <v>0</v>
      </c>
      <c r="BC54" s="631"/>
      <c r="BD54" s="631">
        <v>-5481756.4732481875</v>
      </c>
      <c r="BF54" s="630">
        <v>-7611816.854561165</v>
      </c>
      <c r="BH54" s="629">
        <v>412</v>
      </c>
    </row>
    <row r="55" spans="1:60" ht="15" x14ac:dyDescent="0.25">
      <c r="A55" s="629">
        <v>413</v>
      </c>
      <c r="B55" s="635" t="s">
        <v>1642</v>
      </c>
      <c r="F55" s="643" t="s">
        <v>1589</v>
      </c>
      <c r="H55" s="634"/>
      <c r="J55" s="633">
        <v>-836924.33457711921</v>
      </c>
      <c r="K55" s="631"/>
      <c r="L55" s="633">
        <v>-662647.5181006192</v>
      </c>
      <c r="M55" s="631"/>
      <c r="N55" s="633">
        <v>-174276.81647649998</v>
      </c>
      <c r="P55" s="645" t="s">
        <v>1588</v>
      </c>
      <c r="R55" s="631">
        <v>0</v>
      </c>
      <c r="S55" s="631"/>
      <c r="T55" s="631">
        <v>-174276.81647649998</v>
      </c>
      <c r="U55" s="631"/>
      <c r="V55" s="631">
        <v>0</v>
      </c>
      <c r="W55" s="631"/>
      <c r="X55" s="631">
        <v>-174276.81647649998</v>
      </c>
      <c r="Y55" s="631"/>
      <c r="Z55" s="644" t="s">
        <v>1581</v>
      </c>
      <c r="AA55" s="631"/>
      <c r="AB55" s="631">
        <v>0</v>
      </c>
      <c r="AC55" s="631"/>
      <c r="AD55" s="633">
        <v>-43847.036154247311</v>
      </c>
      <c r="AE55" s="631"/>
      <c r="AF55" s="631">
        <v>0</v>
      </c>
      <c r="AG55" s="631"/>
      <c r="AH55" s="644" t="s">
        <v>1586</v>
      </c>
      <c r="AI55" s="631"/>
      <c r="AJ55" s="632">
        <v>0</v>
      </c>
      <c r="AK55" s="631"/>
      <c r="AL55" s="632">
        <v>-130429.78032225267</v>
      </c>
      <c r="AM55" s="631"/>
      <c r="AN55" s="632">
        <v>0</v>
      </c>
      <c r="AO55" s="631"/>
      <c r="AP55" s="631">
        <v>-130429.78032225267</v>
      </c>
      <c r="AR55" s="631">
        <v>0</v>
      </c>
      <c r="AS55" s="631"/>
      <c r="AT55" s="636">
        <v>-17820.021607365154</v>
      </c>
      <c r="AU55" s="631"/>
      <c r="AV55" s="631">
        <v>0</v>
      </c>
      <c r="AW55" s="631"/>
      <c r="AX55" s="632">
        <v>0</v>
      </c>
      <c r="AY55" s="631"/>
      <c r="AZ55" s="632">
        <v>-112609.75871488752</v>
      </c>
      <c r="BA55" s="631"/>
      <c r="BB55" s="632">
        <v>0</v>
      </c>
      <c r="BC55" s="631"/>
      <c r="BD55" s="631">
        <v>-112609.75871488752</v>
      </c>
      <c r="BF55" s="630">
        <v>-156366.82577147358</v>
      </c>
      <c r="BH55" s="629">
        <v>413</v>
      </c>
    </row>
    <row r="56" spans="1:60" ht="15" x14ac:dyDescent="0.25">
      <c r="A56" s="629">
        <v>414</v>
      </c>
      <c r="B56" s="635" t="s">
        <v>1641</v>
      </c>
      <c r="F56" s="643" t="s">
        <v>1589</v>
      </c>
      <c r="H56" s="634"/>
      <c r="J56" s="633">
        <v>-218308782.94916928</v>
      </c>
      <c r="K56" s="631"/>
      <c r="L56" s="633">
        <v>-129315766.69833358</v>
      </c>
      <c r="M56" s="631"/>
      <c r="N56" s="633">
        <v>-88993016.250835702</v>
      </c>
      <c r="P56" s="645" t="s">
        <v>1588</v>
      </c>
      <c r="R56" s="631">
        <v>0</v>
      </c>
      <c r="S56" s="631"/>
      <c r="T56" s="631">
        <v>-88993016.250835702</v>
      </c>
      <c r="U56" s="631"/>
      <c r="V56" s="631">
        <v>0</v>
      </c>
      <c r="W56" s="631"/>
      <c r="X56" s="631">
        <v>-88993016.250835702</v>
      </c>
      <c r="Y56" s="631"/>
      <c r="Z56" s="644" t="s">
        <v>1581</v>
      </c>
      <c r="AA56" s="631"/>
      <c r="AB56" s="631">
        <v>0</v>
      </c>
      <c r="AC56" s="631"/>
      <c r="AD56" s="633">
        <v>-22390126.695664536</v>
      </c>
      <c r="AE56" s="631"/>
      <c r="AF56" s="631">
        <v>0</v>
      </c>
      <c r="AG56" s="631"/>
      <c r="AH56" s="644" t="s">
        <v>1586</v>
      </c>
      <c r="AI56" s="631"/>
      <c r="AJ56" s="632">
        <v>0</v>
      </c>
      <c r="AK56" s="631"/>
      <c r="AL56" s="632">
        <v>-66602889.555171162</v>
      </c>
      <c r="AM56" s="631"/>
      <c r="AN56" s="632">
        <v>0</v>
      </c>
      <c r="AO56" s="631"/>
      <c r="AP56" s="631">
        <v>-66602889.555171162</v>
      </c>
      <c r="AR56" s="631">
        <v>0</v>
      </c>
      <c r="AS56" s="631"/>
      <c r="AT56" s="636">
        <v>-9099646.7835314889</v>
      </c>
      <c r="AU56" s="631"/>
      <c r="AV56" s="631">
        <v>0</v>
      </c>
      <c r="AW56" s="631"/>
      <c r="AX56" s="632">
        <v>0</v>
      </c>
      <c r="AY56" s="631"/>
      <c r="AZ56" s="632">
        <v>-57503242.771639675</v>
      </c>
      <c r="BA56" s="631"/>
      <c r="BB56" s="632">
        <v>0</v>
      </c>
      <c r="BC56" s="631"/>
      <c r="BD56" s="631">
        <v>-57503242.771639675</v>
      </c>
      <c r="BF56" s="630">
        <v>-79847427.491015479</v>
      </c>
      <c r="BH56" s="629">
        <v>414</v>
      </c>
    </row>
    <row r="57" spans="1:60" ht="15" x14ac:dyDescent="0.25">
      <c r="A57" s="629">
        <v>415</v>
      </c>
      <c r="B57" s="635" t="s">
        <v>1640</v>
      </c>
      <c r="F57" s="643" t="s">
        <v>1589</v>
      </c>
      <c r="H57" s="634"/>
      <c r="J57" s="633">
        <v>-14250105.3266</v>
      </c>
      <c r="K57" s="631"/>
      <c r="L57" s="633">
        <v>-8550063.0526500009</v>
      </c>
      <c r="M57" s="631"/>
      <c r="N57" s="633">
        <v>-5700042.2739500003</v>
      </c>
      <c r="P57" s="645" t="s">
        <v>1588</v>
      </c>
      <c r="R57" s="631">
        <v>0</v>
      </c>
      <c r="S57" s="631"/>
      <c r="T57" s="631">
        <v>-5700042.2739500003</v>
      </c>
      <c r="U57" s="631"/>
      <c r="V57" s="631">
        <v>0</v>
      </c>
      <c r="W57" s="631"/>
      <c r="X57" s="631">
        <v>-5700042.2739500003</v>
      </c>
      <c r="Y57" s="631"/>
      <c r="Z57" s="644" t="s">
        <v>1581</v>
      </c>
      <c r="AA57" s="631"/>
      <c r="AB57" s="631">
        <v>0</v>
      </c>
      <c r="AC57" s="631"/>
      <c r="AD57" s="633">
        <v>-1434097.5737316443</v>
      </c>
      <c r="AE57" s="631"/>
      <c r="AF57" s="631">
        <v>0</v>
      </c>
      <c r="AG57" s="631"/>
      <c r="AH57" s="644" t="s">
        <v>1586</v>
      </c>
      <c r="AI57" s="631"/>
      <c r="AJ57" s="632">
        <v>0</v>
      </c>
      <c r="AK57" s="631"/>
      <c r="AL57" s="632">
        <v>-4265944.7002183562</v>
      </c>
      <c r="AM57" s="631"/>
      <c r="AN57" s="632">
        <v>0</v>
      </c>
      <c r="AO57" s="631"/>
      <c r="AP57" s="631">
        <v>-4265944.7002183562</v>
      </c>
      <c r="AR57" s="631">
        <v>0</v>
      </c>
      <c r="AS57" s="631"/>
      <c r="AT57" s="636">
        <v>-582836.42390484258</v>
      </c>
      <c r="AU57" s="631"/>
      <c r="AV57" s="631">
        <v>0</v>
      </c>
      <c r="AW57" s="631"/>
      <c r="AX57" s="632">
        <v>0</v>
      </c>
      <c r="AY57" s="631"/>
      <c r="AZ57" s="632">
        <v>-3683108.2763135135</v>
      </c>
      <c r="BA57" s="631"/>
      <c r="BB57" s="632">
        <v>0</v>
      </c>
      <c r="BC57" s="631"/>
      <c r="BD57" s="631">
        <v>-3683108.2763135135</v>
      </c>
      <c r="BF57" s="630">
        <v>-5114263.2460293947</v>
      </c>
      <c r="BH57" s="629">
        <v>415</v>
      </c>
    </row>
    <row r="58" spans="1:60" ht="15" x14ac:dyDescent="0.25">
      <c r="A58" s="629">
        <v>416</v>
      </c>
      <c r="B58" s="635" t="s">
        <v>1639</v>
      </c>
      <c r="F58" s="643" t="s">
        <v>1589</v>
      </c>
      <c r="H58" s="634"/>
      <c r="J58" s="633">
        <v>-29782170.194800001</v>
      </c>
      <c r="K58" s="631"/>
      <c r="L58" s="633">
        <v>-17869302.088218</v>
      </c>
      <c r="M58" s="631"/>
      <c r="N58" s="633">
        <v>-11912868.106582003</v>
      </c>
      <c r="P58" s="645" t="s">
        <v>1588</v>
      </c>
      <c r="R58" s="631">
        <v>0</v>
      </c>
      <c r="S58" s="631"/>
      <c r="T58" s="631">
        <v>-11912868.106582003</v>
      </c>
      <c r="U58" s="631"/>
      <c r="V58" s="631">
        <v>0</v>
      </c>
      <c r="W58" s="631"/>
      <c r="X58" s="631">
        <v>-11912868.106582003</v>
      </c>
      <c r="Y58" s="631"/>
      <c r="Z58" s="644" t="s">
        <v>1581</v>
      </c>
      <c r="AA58" s="631"/>
      <c r="AB58" s="631">
        <v>0</v>
      </c>
      <c r="AC58" s="631"/>
      <c r="AD58" s="633">
        <v>-2997208.5164897144</v>
      </c>
      <c r="AE58" s="631"/>
      <c r="AF58" s="631">
        <v>0</v>
      </c>
      <c r="AG58" s="631"/>
      <c r="AH58" s="644" t="s">
        <v>1586</v>
      </c>
      <c r="AI58" s="631"/>
      <c r="AJ58" s="632">
        <v>0</v>
      </c>
      <c r="AK58" s="631"/>
      <c r="AL58" s="632">
        <v>-8915659.5900922883</v>
      </c>
      <c r="AM58" s="631"/>
      <c r="AN58" s="632">
        <v>0</v>
      </c>
      <c r="AO58" s="631"/>
      <c r="AP58" s="631">
        <v>-8915659.5900922883</v>
      </c>
      <c r="AR58" s="631">
        <v>0</v>
      </c>
      <c r="AS58" s="631"/>
      <c r="AT58" s="636">
        <v>-1218105.6055359377</v>
      </c>
      <c r="AU58" s="631"/>
      <c r="AV58" s="631">
        <v>0</v>
      </c>
      <c r="AW58" s="631"/>
      <c r="AX58" s="632">
        <v>0</v>
      </c>
      <c r="AY58" s="631"/>
      <c r="AZ58" s="632">
        <v>-7697553.9845563509</v>
      </c>
      <c r="BA58" s="631"/>
      <c r="BB58" s="632">
        <v>0</v>
      </c>
      <c r="BC58" s="631"/>
      <c r="BD58" s="631">
        <v>-7697553.9845563509</v>
      </c>
      <c r="BF58" s="630">
        <v>-10688612.572353451</v>
      </c>
      <c r="BH58" s="629">
        <v>416</v>
      </c>
    </row>
    <row r="59" spans="1:60" ht="15" x14ac:dyDescent="0.25">
      <c r="A59" s="629">
        <v>417</v>
      </c>
      <c r="B59" s="635" t="s">
        <v>1638</v>
      </c>
      <c r="F59" s="643" t="s">
        <v>1589</v>
      </c>
      <c r="H59" s="634"/>
      <c r="J59" s="633">
        <v>-3287922.8230146882</v>
      </c>
      <c r="K59" s="631"/>
      <c r="L59" s="633">
        <v>-1972753.6622619657</v>
      </c>
      <c r="M59" s="631"/>
      <c r="N59" s="633">
        <v>-1315169.1607527225</v>
      </c>
      <c r="P59" s="645" t="s">
        <v>1588</v>
      </c>
      <c r="R59" s="631">
        <v>0</v>
      </c>
      <c r="S59" s="631"/>
      <c r="T59" s="631">
        <v>-1315169.1607527225</v>
      </c>
      <c r="U59" s="631"/>
      <c r="V59" s="631">
        <v>0</v>
      </c>
      <c r="W59" s="631"/>
      <c r="X59" s="631">
        <v>-1315169.1607527225</v>
      </c>
      <c r="Y59" s="631"/>
      <c r="Z59" s="644" t="s">
        <v>1581</v>
      </c>
      <c r="AA59" s="631"/>
      <c r="AB59" s="631">
        <v>0</v>
      </c>
      <c r="AC59" s="631"/>
      <c r="AD59" s="633">
        <v>-330888.93236841756</v>
      </c>
      <c r="AE59" s="631"/>
      <c r="AF59" s="631">
        <v>0</v>
      </c>
      <c r="AG59" s="631"/>
      <c r="AH59" s="644" t="s">
        <v>1586</v>
      </c>
      <c r="AI59" s="631"/>
      <c r="AJ59" s="632">
        <v>0</v>
      </c>
      <c r="AK59" s="631"/>
      <c r="AL59" s="632">
        <v>-984280.22838430502</v>
      </c>
      <c r="AM59" s="631"/>
      <c r="AN59" s="632">
        <v>0</v>
      </c>
      <c r="AO59" s="631"/>
      <c r="AP59" s="631">
        <v>-984280.22838430502</v>
      </c>
      <c r="AR59" s="631">
        <v>0</v>
      </c>
      <c r="AS59" s="631"/>
      <c r="AT59" s="636">
        <v>-134477.68518949303</v>
      </c>
      <c r="AU59" s="631"/>
      <c r="AV59" s="631">
        <v>0</v>
      </c>
      <c r="AW59" s="631"/>
      <c r="AX59" s="632">
        <v>0</v>
      </c>
      <c r="AY59" s="631"/>
      <c r="AZ59" s="632">
        <v>-849802.54319481202</v>
      </c>
      <c r="BA59" s="631"/>
      <c r="BB59" s="632">
        <v>0</v>
      </c>
      <c r="BC59" s="631"/>
      <c r="BD59" s="631">
        <v>-849802.54319481202</v>
      </c>
      <c r="BF59" s="630">
        <v>-1180012.5293611065</v>
      </c>
      <c r="BH59" s="629">
        <v>417</v>
      </c>
    </row>
    <row r="60" spans="1:60" ht="15" x14ac:dyDescent="0.25">
      <c r="A60" s="629">
        <v>418</v>
      </c>
      <c r="B60" s="635" t="s">
        <v>1637</v>
      </c>
      <c r="F60" s="643" t="s">
        <v>1589</v>
      </c>
      <c r="H60" s="634"/>
      <c r="J60" s="633">
        <v>-1300270.1541934409</v>
      </c>
      <c r="K60" s="631"/>
      <c r="L60" s="633">
        <v>-780162.11054283439</v>
      </c>
      <c r="M60" s="631"/>
      <c r="N60" s="633">
        <v>-520108.04365060659</v>
      </c>
      <c r="P60" s="645" t="s">
        <v>1588</v>
      </c>
      <c r="R60" s="631">
        <v>0</v>
      </c>
      <c r="S60" s="631"/>
      <c r="T60" s="631">
        <v>-520108.04365060659</v>
      </c>
      <c r="U60" s="631"/>
      <c r="V60" s="631">
        <v>0</v>
      </c>
      <c r="W60" s="631"/>
      <c r="X60" s="631">
        <v>-520108.04365060659</v>
      </c>
      <c r="Y60" s="631"/>
      <c r="Z60" s="644" t="s">
        <v>1581</v>
      </c>
      <c r="AA60" s="631"/>
      <c r="AB60" s="631">
        <v>0</v>
      </c>
      <c r="AC60" s="631"/>
      <c r="AD60" s="633">
        <v>-130856.16695975227</v>
      </c>
      <c r="AE60" s="631"/>
      <c r="AF60" s="631">
        <v>0</v>
      </c>
      <c r="AG60" s="631"/>
      <c r="AH60" s="644" t="s">
        <v>1586</v>
      </c>
      <c r="AI60" s="631"/>
      <c r="AJ60" s="632">
        <v>0</v>
      </c>
      <c r="AK60" s="631"/>
      <c r="AL60" s="632">
        <v>-389251.87669085432</v>
      </c>
      <c r="AM60" s="631"/>
      <c r="AN60" s="632">
        <v>0</v>
      </c>
      <c r="AO60" s="631"/>
      <c r="AP60" s="631">
        <v>-389251.87669085432</v>
      </c>
      <c r="AR60" s="631">
        <v>0</v>
      </c>
      <c r="AS60" s="631"/>
      <c r="AT60" s="636">
        <v>-53181.695439496376</v>
      </c>
      <c r="AU60" s="631"/>
      <c r="AV60" s="631">
        <v>0</v>
      </c>
      <c r="AW60" s="631"/>
      <c r="AX60" s="632">
        <v>0</v>
      </c>
      <c r="AY60" s="631"/>
      <c r="AZ60" s="632">
        <v>-336070.18125135795</v>
      </c>
      <c r="BA60" s="631"/>
      <c r="BB60" s="632">
        <v>0</v>
      </c>
      <c r="BC60" s="631"/>
      <c r="BD60" s="631">
        <v>-336070.18125135795</v>
      </c>
      <c r="BF60" s="630">
        <v>-466657.84633966419</v>
      </c>
      <c r="BH60" s="629">
        <v>418</v>
      </c>
    </row>
    <row r="61" spans="1:60" ht="15" x14ac:dyDescent="0.25">
      <c r="A61" s="629">
        <v>419</v>
      </c>
      <c r="B61" s="635" t="s">
        <v>1636</v>
      </c>
      <c r="F61" s="643" t="s">
        <v>1589</v>
      </c>
      <c r="H61" s="634"/>
      <c r="J61" s="633">
        <v>-9402052.2694172058</v>
      </c>
      <c r="K61" s="631"/>
      <c r="L61" s="633">
        <v>-5641231.3075700132</v>
      </c>
      <c r="M61" s="631"/>
      <c r="N61" s="633">
        <v>-3760820.9618471917</v>
      </c>
      <c r="P61" s="645" t="s">
        <v>1588</v>
      </c>
      <c r="R61" s="631">
        <v>0</v>
      </c>
      <c r="S61" s="631"/>
      <c r="T61" s="631">
        <v>-3760820.9618471917</v>
      </c>
      <c r="U61" s="631"/>
      <c r="V61" s="631">
        <v>0</v>
      </c>
      <c r="W61" s="631"/>
      <c r="X61" s="631">
        <v>-3760820.9618471917</v>
      </c>
      <c r="Y61" s="631"/>
      <c r="Z61" s="644" t="s">
        <v>1581</v>
      </c>
      <c r="AA61" s="631"/>
      <c r="AB61" s="631">
        <v>0</v>
      </c>
      <c r="AC61" s="631"/>
      <c r="AD61" s="633">
        <v>-946200.73982129851</v>
      </c>
      <c r="AE61" s="631"/>
      <c r="AF61" s="631">
        <v>0</v>
      </c>
      <c r="AG61" s="631"/>
      <c r="AH61" s="644" t="s">
        <v>1586</v>
      </c>
      <c r="AI61" s="631"/>
      <c r="AJ61" s="632">
        <v>0</v>
      </c>
      <c r="AK61" s="631"/>
      <c r="AL61" s="632">
        <v>-2814620.2220258932</v>
      </c>
      <c r="AM61" s="631"/>
      <c r="AN61" s="632">
        <v>0</v>
      </c>
      <c r="AO61" s="631"/>
      <c r="AP61" s="631">
        <v>-2814620.2220258932</v>
      </c>
      <c r="AR61" s="631">
        <v>0</v>
      </c>
      <c r="AS61" s="631"/>
      <c r="AT61" s="636">
        <v>-384548.62876489165</v>
      </c>
      <c r="AU61" s="631"/>
      <c r="AV61" s="631">
        <v>0</v>
      </c>
      <c r="AW61" s="631"/>
      <c r="AX61" s="632">
        <v>0</v>
      </c>
      <c r="AY61" s="631"/>
      <c r="AZ61" s="632">
        <v>-2430071.5932610016</v>
      </c>
      <c r="BA61" s="631"/>
      <c r="BB61" s="632">
        <v>0</v>
      </c>
      <c r="BC61" s="631"/>
      <c r="BD61" s="631">
        <v>-2430071.5932610016</v>
      </c>
      <c r="BF61" s="630">
        <v>-3374330.8375050705</v>
      </c>
      <c r="BH61" s="629">
        <v>419</v>
      </c>
    </row>
    <row r="62" spans="1:60" ht="15" x14ac:dyDescent="0.25">
      <c r="A62" s="629">
        <v>420</v>
      </c>
      <c r="B62" s="635" t="s">
        <v>1635</v>
      </c>
      <c r="F62" s="643" t="s">
        <v>1589</v>
      </c>
      <c r="H62" s="634"/>
      <c r="J62" s="633">
        <v>-940821.10647100396</v>
      </c>
      <c r="K62" s="631"/>
      <c r="L62" s="633">
        <v>-564492.76789537212</v>
      </c>
      <c r="M62" s="631"/>
      <c r="N62" s="633">
        <v>-376328.33857563185</v>
      </c>
      <c r="P62" s="645" t="s">
        <v>1588</v>
      </c>
      <c r="R62" s="631">
        <v>0</v>
      </c>
      <c r="S62" s="631"/>
      <c r="T62" s="631">
        <v>-376328.33857563185</v>
      </c>
      <c r="U62" s="631"/>
      <c r="V62" s="631">
        <v>0</v>
      </c>
      <c r="W62" s="631"/>
      <c r="X62" s="631">
        <v>-376328.33857563185</v>
      </c>
      <c r="Y62" s="631"/>
      <c r="Z62" s="644" t="s">
        <v>1581</v>
      </c>
      <c r="AA62" s="631"/>
      <c r="AB62" s="631">
        <v>0</v>
      </c>
      <c r="AC62" s="631"/>
      <c r="AD62" s="633">
        <v>-94682.02713938478</v>
      </c>
      <c r="AE62" s="631"/>
      <c r="AF62" s="631">
        <v>0</v>
      </c>
      <c r="AG62" s="631"/>
      <c r="AH62" s="644" t="s">
        <v>1586</v>
      </c>
      <c r="AI62" s="631"/>
      <c r="AJ62" s="632">
        <v>0</v>
      </c>
      <c r="AK62" s="631"/>
      <c r="AL62" s="632">
        <v>-281646.31143624708</v>
      </c>
      <c r="AM62" s="631"/>
      <c r="AN62" s="632">
        <v>0</v>
      </c>
      <c r="AO62" s="631"/>
      <c r="AP62" s="631">
        <v>-281646.31143624708</v>
      </c>
      <c r="AR62" s="631">
        <v>0</v>
      </c>
      <c r="AS62" s="631"/>
      <c r="AT62" s="636">
        <v>-38480.041467740892</v>
      </c>
      <c r="AU62" s="631"/>
      <c r="AV62" s="631">
        <v>0</v>
      </c>
      <c r="AW62" s="631"/>
      <c r="AX62" s="632">
        <v>0</v>
      </c>
      <c r="AY62" s="631"/>
      <c r="AZ62" s="632">
        <v>-243166.26996850618</v>
      </c>
      <c r="BA62" s="631"/>
      <c r="BB62" s="632">
        <v>0</v>
      </c>
      <c r="BC62" s="631"/>
      <c r="BD62" s="631">
        <v>-243166.26996850618</v>
      </c>
      <c r="BF62" s="630">
        <v>-337654.02042938297</v>
      </c>
      <c r="BH62" s="629">
        <v>420</v>
      </c>
    </row>
    <row r="63" spans="1:60" ht="15" x14ac:dyDescent="0.25">
      <c r="A63" s="629">
        <v>421</v>
      </c>
      <c r="B63" s="635" t="s">
        <v>1634</v>
      </c>
      <c r="F63" s="643" t="s">
        <v>1589</v>
      </c>
      <c r="H63" s="634"/>
      <c r="J63" s="633">
        <v>-97065.292183923128</v>
      </c>
      <c r="K63" s="631"/>
      <c r="L63" s="633">
        <v>-58239.170803661436</v>
      </c>
      <c r="M63" s="631"/>
      <c r="N63" s="633">
        <v>-38826.121380261699</v>
      </c>
      <c r="P63" s="645" t="s">
        <v>1588</v>
      </c>
      <c r="R63" s="631">
        <v>0</v>
      </c>
      <c r="S63" s="631"/>
      <c r="T63" s="631">
        <v>-38826.121380261699</v>
      </c>
      <c r="U63" s="631"/>
      <c r="V63" s="631">
        <v>0</v>
      </c>
      <c r="W63" s="631"/>
      <c r="X63" s="631">
        <v>-38826.121380261699</v>
      </c>
      <c r="Y63" s="631"/>
      <c r="Z63" s="644" t="s">
        <v>1581</v>
      </c>
      <c r="AA63" s="631"/>
      <c r="AB63" s="631">
        <v>0</v>
      </c>
      <c r="AC63" s="631"/>
      <c r="AD63" s="633">
        <v>-9768.4269331319083</v>
      </c>
      <c r="AE63" s="631"/>
      <c r="AF63" s="631">
        <v>0</v>
      </c>
      <c r="AG63" s="631"/>
      <c r="AH63" s="644" t="s">
        <v>1586</v>
      </c>
      <c r="AI63" s="631"/>
      <c r="AJ63" s="632">
        <v>0</v>
      </c>
      <c r="AK63" s="631"/>
      <c r="AL63" s="632">
        <v>-29057.69444712979</v>
      </c>
      <c r="AM63" s="631"/>
      <c r="AN63" s="632">
        <v>0</v>
      </c>
      <c r="AO63" s="631"/>
      <c r="AP63" s="631">
        <v>-29057.69444712979</v>
      </c>
      <c r="AR63" s="631">
        <v>0</v>
      </c>
      <c r="AS63" s="631"/>
      <c r="AT63" s="636">
        <v>-3970.0192826263919</v>
      </c>
      <c r="AU63" s="631"/>
      <c r="AV63" s="631">
        <v>0</v>
      </c>
      <c r="AW63" s="631"/>
      <c r="AX63" s="632">
        <v>0</v>
      </c>
      <c r="AY63" s="631"/>
      <c r="AZ63" s="632">
        <v>-25087.675164503398</v>
      </c>
      <c r="BA63" s="631"/>
      <c r="BB63" s="632">
        <v>0</v>
      </c>
      <c r="BC63" s="631"/>
      <c r="BD63" s="631">
        <v>-25087.675164503398</v>
      </c>
      <c r="BF63" s="630">
        <v>-34836.058404062678</v>
      </c>
      <c r="BH63" s="629">
        <v>421</v>
      </c>
    </row>
    <row r="64" spans="1:60" ht="15" x14ac:dyDescent="0.25">
      <c r="A64" s="629">
        <v>422</v>
      </c>
      <c r="B64" s="635" t="s">
        <v>1633</v>
      </c>
      <c r="F64" s="643" t="s">
        <v>1589</v>
      </c>
      <c r="H64" s="634"/>
      <c r="J64" s="633">
        <v>-261.08771586334626</v>
      </c>
      <c r="K64" s="631"/>
      <c r="L64" s="633">
        <v>-156.63009605576406</v>
      </c>
      <c r="M64" s="631"/>
      <c r="N64" s="633">
        <v>-104.45761980758219</v>
      </c>
      <c r="P64" s="645" t="s">
        <v>1588</v>
      </c>
      <c r="R64" s="631">
        <v>0</v>
      </c>
      <c r="S64" s="631"/>
      <c r="T64" s="631">
        <v>-104.45761980758219</v>
      </c>
      <c r="U64" s="631"/>
      <c r="V64" s="631">
        <v>0</v>
      </c>
      <c r="W64" s="631"/>
      <c r="X64" s="631">
        <v>-104.45761980758219</v>
      </c>
      <c r="Y64" s="631"/>
      <c r="Z64" s="644" t="s">
        <v>1581</v>
      </c>
      <c r="AA64" s="631"/>
      <c r="AB64" s="631">
        <v>0</v>
      </c>
      <c r="AC64" s="631"/>
      <c r="AD64" s="633">
        <v>-26.28093125001098</v>
      </c>
      <c r="AE64" s="631"/>
      <c r="AF64" s="631">
        <v>0</v>
      </c>
      <c r="AG64" s="631"/>
      <c r="AH64" s="644" t="s">
        <v>1586</v>
      </c>
      <c r="AI64" s="631"/>
      <c r="AJ64" s="632">
        <v>0</v>
      </c>
      <c r="AK64" s="631"/>
      <c r="AL64" s="632">
        <v>-78.176688557571211</v>
      </c>
      <c r="AM64" s="631"/>
      <c r="AN64" s="632">
        <v>0</v>
      </c>
      <c r="AO64" s="631"/>
      <c r="AP64" s="631">
        <v>-78.176688557571211</v>
      </c>
      <c r="AR64" s="631">
        <v>0</v>
      </c>
      <c r="AS64" s="631"/>
      <c r="AT64" s="636">
        <v>-10.68092176377373</v>
      </c>
      <c r="AU64" s="631"/>
      <c r="AV64" s="631">
        <v>0</v>
      </c>
      <c r="AW64" s="631"/>
      <c r="AX64" s="632">
        <v>0</v>
      </c>
      <c r="AY64" s="631"/>
      <c r="AZ64" s="632">
        <v>-67.495766793797486</v>
      </c>
      <c r="BA64" s="631"/>
      <c r="BB64" s="632">
        <v>0</v>
      </c>
      <c r="BC64" s="631"/>
      <c r="BD64" s="631">
        <v>-67.495766793797486</v>
      </c>
      <c r="BF64" s="630">
        <v>-93.722772582075024</v>
      </c>
      <c r="BH64" s="629">
        <v>422</v>
      </c>
    </row>
    <row r="65" spans="1:60" ht="15" x14ac:dyDescent="0.25">
      <c r="A65" s="629">
        <v>423</v>
      </c>
      <c r="B65" s="635" t="s">
        <v>1632</v>
      </c>
      <c r="F65" s="643" t="s">
        <v>1589</v>
      </c>
      <c r="H65" s="634"/>
      <c r="J65" s="633">
        <v>371735.72841851</v>
      </c>
      <c r="K65" s="631"/>
      <c r="L65" s="633">
        <v>223041.47761133805</v>
      </c>
      <c r="M65" s="631"/>
      <c r="N65" s="633">
        <v>148694.25080717195</v>
      </c>
      <c r="P65" s="645" t="s">
        <v>1588</v>
      </c>
      <c r="R65" s="631">
        <v>0</v>
      </c>
      <c r="S65" s="631"/>
      <c r="T65" s="631">
        <v>148694.25080717195</v>
      </c>
      <c r="U65" s="631"/>
      <c r="V65" s="631">
        <v>0</v>
      </c>
      <c r="W65" s="631"/>
      <c r="X65" s="631">
        <v>148694.25080717195</v>
      </c>
      <c r="Y65" s="631"/>
      <c r="Z65" s="644" t="s">
        <v>1581</v>
      </c>
      <c r="AA65" s="631"/>
      <c r="AB65" s="631">
        <v>0</v>
      </c>
      <c r="AC65" s="631"/>
      <c r="AD65" s="633">
        <v>37410.611020370197</v>
      </c>
      <c r="AE65" s="631"/>
      <c r="AF65" s="631">
        <v>0</v>
      </c>
      <c r="AG65" s="631"/>
      <c r="AH65" s="644" t="s">
        <v>1586</v>
      </c>
      <c r="AI65" s="631"/>
      <c r="AJ65" s="632">
        <v>0</v>
      </c>
      <c r="AK65" s="631"/>
      <c r="AL65" s="632">
        <v>111283.63978680175</v>
      </c>
      <c r="AM65" s="631"/>
      <c r="AN65" s="632">
        <v>0</v>
      </c>
      <c r="AO65" s="631"/>
      <c r="AP65" s="631">
        <v>111283.63978680175</v>
      </c>
      <c r="AR65" s="631">
        <v>0</v>
      </c>
      <c r="AS65" s="631"/>
      <c r="AT65" s="636">
        <v>15204.172395655825</v>
      </c>
      <c r="AU65" s="631"/>
      <c r="AV65" s="631">
        <v>0</v>
      </c>
      <c r="AW65" s="631"/>
      <c r="AX65" s="632">
        <v>0</v>
      </c>
      <c r="AY65" s="631"/>
      <c r="AZ65" s="632">
        <v>96079.467391145925</v>
      </c>
      <c r="BA65" s="631"/>
      <c r="BB65" s="632">
        <v>0</v>
      </c>
      <c r="BC65" s="631"/>
      <c r="BD65" s="631">
        <v>96079.467391145925</v>
      </c>
      <c r="BF65" s="630">
        <v>133413.31612125284</v>
      </c>
      <c r="BH65" s="629">
        <v>423</v>
      </c>
    </row>
    <row r="66" spans="1:60" ht="15" x14ac:dyDescent="0.25">
      <c r="A66" s="629">
        <v>424</v>
      </c>
      <c r="B66" s="635" t="s">
        <v>1631</v>
      </c>
      <c r="F66" s="643" t="s">
        <v>1589</v>
      </c>
      <c r="H66" s="634"/>
      <c r="J66" s="633">
        <v>39627.125800000002</v>
      </c>
      <c r="K66" s="631"/>
      <c r="L66" s="633">
        <v>23771.092473216002</v>
      </c>
      <c r="M66" s="631"/>
      <c r="N66" s="633">
        <v>15856.033326784</v>
      </c>
      <c r="P66" s="645" t="s">
        <v>1588</v>
      </c>
      <c r="R66" s="631">
        <v>0</v>
      </c>
      <c r="S66" s="631"/>
      <c r="T66" s="631">
        <v>15856.033326784</v>
      </c>
      <c r="U66" s="631"/>
      <c r="V66" s="631">
        <v>0</v>
      </c>
      <c r="W66" s="631"/>
      <c r="X66" s="631">
        <v>15856.033326784</v>
      </c>
      <c r="Y66" s="631"/>
      <c r="Z66" s="644" t="s">
        <v>1581</v>
      </c>
      <c r="AA66" s="631"/>
      <c r="AB66" s="631">
        <v>0</v>
      </c>
      <c r="AC66" s="631"/>
      <c r="AD66" s="633">
        <v>3989.2860140476378</v>
      </c>
      <c r="AE66" s="631"/>
      <c r="AF66" s="631">
        <v>0</v>
      </c>
      <c r="AG66" s="631"/>
      <c r="AH66" s="644" t="s">
        <v>1586</v>
      </c>
      <c r="AI66" s="631"/>
      <c r="AJ66" s="632">
        <v>0</v>
      </c>
      <c r="AK66" s="631"/>
      <c r="AL66" s="632">
        <v>11866.747312736363</v>
      </c>
      <c r="AM66" s="631"/>
      <c r="AN66" s="632">
        <v>0</v>
      </c>
      <c r="AO66" s="631"/>
      <c r="AP66" s="631">
        <v>11866.747312736363</v>
      </c>
      <c r="AR66" s="631">
        <v>0</v>
      </c>
      <c r="AS66" s="631"/>
      <c r="AT66" s="636">
        <v>1621.2991618910673</v>
      </c>
      <c r="AU66" s="631"/>
      <c r="AV66" s="631">
        <v>0</v>
      </c>
      <c r="AW66" s="631"/>
      <c r="AX66" s="632">
        <v>0</v>
      </c>
      <c r="AY66" s="631"/>
      <c r="AZ66" s="632">
        <v>10245.448150845295</v>
      </c>
      <c r="BA66" s="631"/>
      <c r="BB66" s="632">
        <v>0</v>
      </c>
      <c r="BC66" s="631"/>
      <c r="BD66" s="631">
        <v>10245.448150845295</v>
      </c>
      <c r="BF66" s="630">
        <v>14226.548606769145</v>
      </c>
      <c r="BH66" s="629">
        <v>424</v>
      </c>
    </row>
    <row r="67" spans="1:60" ht="15" x14ac:dyDescent="0.25">
      <c r="A67" s="629">
        <v>425</v>
      </c>
      <c r="B67" s="635" t="s">
        <v>1630</v>
      </c>
      <c r="F67" s="643" t="s">
        <v>1589</v>
      </c>
      <c r="H67" s="634"/>
      <c r="J67" s="633">
        <v>4858877.9765368579</v>
      </c>
      <c r="K67" s="631"/>
      <c r="L67" s="633">
        <v>2914698.7054959484</v>
      </c>
      <c r="M67" s="631"/>
      <c r="N67" s="633">
        <v>1944179.2710409102</v>
      </c>
      <c r="P67" s="645" t="s">
        <v>1588</v>
      </c>
      <c r="R67" s="631">
        <v>0</v>
      </c>
      <c r="S67" s="631"/>
      <c r="T67" s="631">
        <v>1944179.2710409102</v>
      </c>
      <c r="U67" s="631"/>
      <c r="V67" s="631">
        <v>0</v>
      </c>
      <c r="W67" s="631"/>
      <c r="X67" s="631">
        <v>1944179.2710409102</v>
      </c>
      <c r="Y67" s="631"/>
      <c r="Z67" s="644" t="s">
        <v>1581</v>
      </c>
      <c r="AA67" s="631"/>
      <c r="AB67" s="631">
        <v>0</v>
      </c>
      <c r="AC67" s="631"/>
      <c r="AD67" s="633">
        <v>489144.22762114124</v>
      </c>
      <c r="AE67" s="631"/>
      <c r="AF67" s="631">
        <v>0</v>
      </c>
      <c r="AG67" s="631"/>
      <c r="AH67" s="644" t="s">
        <v>1586</v>
      </c>
      <c r="AI67" s="631"/>
      <c r="AJ67" s="632">
        <v>0</v>
      </c>
      <c r="AK67" s="631"/>
      <c r="AL67" s="632">
        <v>1455035.043419769</v>
      </c>
      <c r="AM67" s="631"/>
      <c r="AN67" s="632">
        <v>0</v>
      </c>
      <c r="AO67" s="631"/>
      <c r="AP67" s="631">
        <v>1455035.043419769</v>
      </c>
      <c r="AR67" s="631">
        <v>0</v>
      </c>
      <c r="AS67" s="631"/>
      <c r="AT67" s="636">
        <v>198794.7526182413</v>
      </c>
      <c r="AU67" s="631"/>
      <c r="AV67" s="631">
        <v>0</v>
      </c>
      <c r="AW67" s="631"/>
      <c r="AX67" s="632">
        <v>0</v>
      </c>
      <c r="AY67" s="631"/>
      <c r="AZ67" s="632">
        <v>1256240.2908015277</v>
      </c>
      <c r="BA67" s="631"/>
      <c r="BB67" s="632">
        <v>0</v>
      </c>
      <c r="BC67" s="631"/>
      <c r="BD67" s="631">
        <v>1256240.2908015277</v>
      </c>
      <c r="BF67" s="630">
        <v>1744380.8504750689</v>
      </c>
      <c r="BH67" s="629">
        <v>425</v>
      </c>
    </row>
    <row r="68" spans="1:60" ht="15" x14ac:dyDescent="0.25">
      <c r="A68" s="629">
        <v>426</v>
      </c>
      <c r="B68" s="635" t="s">
        <v>1629</v>
      </c>
      <c r="F68" s="643" t="s">
        <v>1589</v>
      </c>
      <c r="H68" s="634"/>
      <c r="J68" s="633">
        <v>1290770.57171274</v>
      </c>
      <c r="K68" s="631"/>
      <c r="L68" s="633">
        <v>774295.40260003391</v>
      </c>
      <c r="M68" s="631"/>
      <c r="N68" s="633">
        <v>516475.16911270609</v>
      </c>
      <c r="P68" s="645" t="s">
        <v>1588</v>
      </c>
      <c r="R68" s="631">
        <v>0</v>
      </c>
      <c r="S68" s="631"/>
      <c r="T68" s="631">
        <v>516475.16911270609</v>
      </c>
      <c r="U68" s="631"/>
      <c r="V68" s="631">
        <v>0</v>
      </c>
      <c r="W68" s="631"/>
      <c r="X68" s="631">
        <v>516475.16911270609</v>
      </c>
      <c r="Y68" s="631"/>
      <c r="Z68" s="644" t="s">
        <v>1581</v>
      </c>
      <c r="AA68" s="631"/>
      <c r="AB68" s="631">
        <v>0</v>
      </c>
      <c r="AC68" s="631"/>
      <c r="AD68" s="633">
        <v>129942.15679805847</v>
      </c>
      <c r="AE68" s="631"/>
      <c r="AF68" s="631">
        <v>0</v>
      </c>
      <c r="AG68" s="631"/>
      <c r="AH68" s="644" t="s">
        <v>1586</v>
      </c>
      <c r="AI68" s="631"/>
      <c r="AJ68" s="632">
        <v>0</v>
      </c>
      <c r="AK68" s="631"/>
      <c r="AL68" s="632">
        <v>386533.01231464761</v>
      </c>
      <c r="AM68" s="631"/>
      <c r="AN68" s="632">
        <v>0</v>
      </c>
      <c r="AO68" s="631"/>
      <c r="AP68" s="631">
        <v>386533.01231464761</v>
      </c>
      <c r="AR68" s="631">
        <v>0</v>
      </c>
      <c r="AS68" s="631"/>
      <c r="AT68" s="636">
        <v>52810.229491982012</v>
      </c>
      <c r="AU68" s="631"/>
      <c r="AV68" s="631">
        <v>0</v>
      </c>
      <c r="AW68" s="631"/>
      <c r="AX68" s="632">
        <v>0</v>
      </c>
      <c r="AY68" s="631"/>
      <c r="AZ68" s="632">
        <v>333722.78282266558</v>
      </c>
      <c r="BA68" s="631"/>
      <c r="BB68" s="632">
        <v>0</v>
      </c>
      <c r="BC68" s="631"/>
      <c r="BD68" s="631">
        <v>333722.78282266558</v>
      </c>
      <c r="BF68" s="630">
        <v>463398.31319347478</v>
      </c>
      <c r="BH68" s="629">
        <v>426</v>
      </c>
    </row>
    <row r="69" spans="1:60" ht="15" x14ac:dyDescent="0.25">
      <c r="A69" s="629">
        <v>427</v>
      </c>
      <c r="B69" s="635" t="s">
        <v>1628</v>
      </c>
      <c r="F69" s="643" t="s">
        <v>1589</v>
      </c>
      <c r="H69" s="634"/>
      <c r="J69" s="633">
        <v>1949491.3032683765</v>
      </c>
      <c r="K69" s="631"/>
      <c r="L69" s="633">
        <v>1169442.4782304987</v>
      </c>
      <c r="M69" s="631"/>
      <c r="N69" s="633">
        <v>780048.82503787789</v>
      </c>
      <c r="P69" s="645" t="s">
        <v>1588</v>
      </c>
      <c r="R69" s="631">
        <v>0</v>
      </c>
      <c r="S69" s="631"/>
      <c r="T69" s="631">
        <v>780048.82503787789</v>
      </c>
      <c r="U69" s="631"/>
      <c r="V69" s="631">
        <v>0</v>
      </c>
      <c r="W69" s="631"/>
      <c r="X69" s="631">
        <v>780048.82503787789</v>
      </c>
      <c r="Y69" s="631"/>
      <c r="Z69" s="644" t="s">
        <v>1581</v>
      </c>
      <c r="AA69" s="631"/>
      <c r="AB69" s="631">
        <v>0</v>
      </c>
      <c r="AC69" s="631"/>
      <c r="AD69" s="633">
        <v>196255.75980225677</v>
      </c>
      <c r="AE69" s="631"/>
      <c r="AF69" s="631">
        <v>0</v>
      </c>
      <c r="AG69" s="631"/>
      <c r="AH69" s="644" t="s">
        <v>1586</v>
      </c>
      <c r="AI69" s="631"/>
      <c r="AJ69" s="632">
        <v>0</v>
      </c>
      <c r="AK69" s="631"/>
      <c r="AL69" s="632">
        <v>583793.06523562106</v>
      </c>
      <c r="AM69" s="631"/>
      <c r="AN69" s="632">
        <v>0</v>
      </c>
      <c r="AO69" s="631"/>
      <c r="AP69" s="631">
        <v>583793.06523562106</v>
      </c>
      <c r="AR69" s="631">
        <v>0</v>
      </c>
      <c r="AS69" s="631"/>
      <c r="AT69" s="636">
        <v>79760.964183375283</v>
      </c>
      <c r="AU69" s="631"/>
      <c r="AV69" s="631">
        <v>0</v>
      </c>
      <c r="AW69" s="631"/>
      <c r="AX69" s="632">
        <v>0</v>
      </c>
      <c r="AY69" s="631"/>
      <c r="AZ69" s="632">
        <v>504032.10105224577</v>
      </c>
      <c r="BA69" s="631"/>
      <c r="BB69" s="632">
        <v>0</v>
      </c>
      <c r="BC69" s="631"/>
      <c r="BD69" s="631">
        <v>504032.10105224577</v>
      </c>
      <c r="BF69" s="630">
        <v>699885.16650685912</v>
      </c>
      <c r="BH69" s="629">
        <v>427</v>
      </c>
    </row>
    <row r="70" spans="1:60" ht="15" x14ac:dyDescent="0.25">
      <c r="A70" s="629">
        <v>428</v>
      </c>
      <c r="B70" s="635" t="s">
        <v>1627</v>
      </c>
      <c r="F70" s="643" t="s">
        <v>1589</v>
      </c>
      <c r="H70" s="634"/>
      <c r="J70" s="633">
        <v>46022.343286475691</v>
      </c>
      <c r="K70" s="631"/>
      <c r="L70" s="633">
        <v>27769.044679727383</v>
      </c>
      <c r="M70" s="631"/>
      <c r="N70" s="633">
        <v>18253.298606748307</v>
      </c>
      <c r="P70" s="645" t="s">
        <v>1588</v>
      </c>
      <c r="R70" s="631">
        <v>0</v>
      </c>
      <c r="S70" s="631"/>
      <c r="T70" s="631">
        <v>18253.298606748307</v>
      </c>
      <c r="U70" s="631"/>
      <c r="V70" s="631">
        <v>0</v>
      </c>
      <c r="W70" s="631"/>
      <c r="X70" s="631">
        <v>18253.298606748307</v>
      </c>
      <c r="Y70" s="631"/>
      <c r="Z70" s="644" t="s">
        <v>1581</v>
      </c>
      <c r="AA70" s="631"/>
      <c r="AB70" s="631">
        <v>0</v>
      </c>
      <c r="AC70" s="631"/>
      <c r="AD70" s="633">
        <v>4592.4240534442351</v>
      </c>
      <c r="AE70" s="631"/>
      <c r="AF70" s="631">
        <v>0</v>
      </c>
      <c r="AG70" s="631"/>
      <c r="AH70" s="644" t="s">
        <v>1586</v>
      </c>
      <c r="AI70" s="631"/>
      <c r="AJ70" s="632">
        <v>0</v>
      </c>
      <c r="AK70" s="631"/>
      <c r="AL70" s="632">
        <v>13660.874553304071</v>
      </c>
      <c r="AM70" s="631"/>
      <c r="AN70" s="632">
        <v>0</v>
      </c>
      <c r="AO70" s="631"/>
      <c r="AP70" s="631">
        <v>13660.874553304071</v>
      </c>
      <c r="AR70" s="631">
        <v>0</v>
      </c>
      <c r="AS70" s="631"/>
      <c r="AT70" s="636">
        <v>1866.4225233985958</v>
      </c>
      <c r="AU70" s="631"/>
      <c r="AV70" s="631">
        <v>0</v>
      </c>
      <c r="AW70" s="631"/>
      <c r="AX70" s="632">
        <v>0</v>
      </c>
      <c r="AY70" s="631"/>
      <c r="AZ70" s="632">
        <v>11794.452029905475</v>
      </c>
      <c r="BA70" s="631"/>
      <c r="BB70" s="632">
        <v>0</v>
      </c>
      <c r="BC70" s="631"/>
      <c r="BD70" s="631">
        <v>11794.452029905475</v>
      </c>
      <c r="BF70" s="630">
        <v>16377.452955028957</v>
      </c>
      <c r="BH70" s="629">
        <v>428</v>
      </c>
    </row>
    <row r="71" spans="1:60" ht="15" x14ac:dyDescent="0.25">
      <c r="A71" s="629">
        <v>429</v>
      </c>
      <c r="B71" s="635" t="s">
        <v>1626</v>
      </c>
      <c r="F71" s="643" t="s">
        <v>1589</v>
      </c>
      <c r="H71" s="634"/>
      <c r="J71" s="633">
        <v>10.21516955046464</v>
      </c>
      <c r="K71" s="631"/>
      <c r="L71" s="633">
        <v>6.1868835363948245</v>
      </c>
      <c r="M71" s="631"/>
      <c r="N71" s="633">
        <v>4.028286014069816</v>
      </c>
      <c r="P71" s="645" t="s">
        <v>1588</v>
      </c>
      <c r="R71" s="631">
        <v>0</v>
      </c>
      <c r="S71" s="631"/>
      <c r="T71" s="631">
        <v>4.028286014069816</v>
      </c>
      <c r="U71" s="631"/>
      <c r="V71" s="631">
        <v>0</v>
      </c>
      <c r="W71" s="631"/>
      <c r="X71" s="631">
        <v>4.028286014069816</v>
      </c>
      <c r="Y71" s="631"/>
      <c r="Z71" s="644" t="s">
        <v>1581</v>
      </c>
      <c r="AA71" s="631"/>
      <c r="AB71" s="631">
        <v>0</v>
      </c>
      <c r="AC71" s="631"/>
      <c r="AD71" s="633">
        <v>1.0134933955623704</v>
      </c>
      <c r="AE71" s="631"/>
      <c r="AF71" s="631">
        <v>0</v>
      </c>
      <c r="AG71" s="631"/>
      <c r="AH71" s="644" t="s">
        <v>1586</v>
      </c>
      <c r="AI71" s="631"/>
      <c r="AJ71" s="632">
        <v>0</v>
      </c>
      <c r="AK71" s="631"/>
      <c r="AL71" s="632">
        <v>3.0147926185074456</v>
      </c>
      <c r="AM71" s="631"/>
      <c r="AN71" s="632">
        <v>0</v>
      </c>
      <c r="AO71" s="631"/>
      <c r="AP71" s="631">
        <v>3.0147926185074456</v>
      </c>
      <c r="AR71" s="631">
        <v>0</v>
      </c>
      <c r="AS71" s="631"/>
      <c r="AT71" s="636">
        <v>0.4118972635757927</v>
      </c>
      <c r="AU71" s="631"/>
      <c r="AV71" s="631">
        <v>0</v>
      </c>
      <c r="AW71" s="631"/>
      <c r="AX71" s="632">
        <v>0</v>
      </c>
      <c r="AY71" s="631"/>
      <c r="AZ71" s="632">
        <v>2.6028953549316531</v>
      </c>
      <c r="BA71" s="631"/>
      <c r="BB71" s="632">
        <v>0</v>
      </c>
      <c r="BC71" s="631"/>
      <c r="BD71" s="631">
        <v>2.6028953549316531</v>
      </c>
      <c r="BF71" s="630">
        <v>3.6143091780922858</v>
      </c>
      <c r="BH71" s="629">
        <v>429</v>
      </c>
    </row>
    <row r="72" spans="1:60" ht="15" x14ac:dyDescent="0.25">
      <c r="A72" s="629">
        <v>430</v>
      </c>
      <c r="B72" s="635" t="s">
        <v>1625</v>
      </c>
      <c r="F72" s="643" t="s">
        <v>1589</v>
      </c>
      <c r="H72" s="634"/>
      <c r="J72" s="633">
        <v>79588.641600000003</v>
      </c>
      <c r="K72" s="631"/>
      <c r="L72" s="633">
        <v>47742.789596543997</v>
      </c>
      <c r="M72" s="631"/>
      <c r="N72" s="633">
        <v>31845.852003456002</v>
      </c>
      <c r="P72" s="645" t="s">
        <v>1588</v>
      </c>
      <c r="R72" s="631">
        <v>0</v>
      </c>
      <c r="S72" s="631"/>
      <c r="T72" s="631">
        <v>31845.852003456002</v>
      </c>
      <c r="U72" s="631"/>
      <c r="V72" s="631">
        <v>0</v>
      </c>
      <c r="W72" s="631"/>
      <c r="X72" s="631">
        <v>31845.852003456002</v>
      </c>
      <c r="Y72" s="631"/>
      <c r="Z72" s="644" t="s">
        <v>1581</v>
      </c>
      <c r="AA72" s="631"/>
      <c r="AB72" s="631">
        <v>0</v>
      </c>
      <c r="AC72" s="631"/>
      <c r="AD72" s="633">
        <v>8012.2316461216287</v>
      </c>
      <c r="AE72" s="631"/>
      <c r="AF72" s="631">
        <v>0</v>
      </c>
      <c r="AG72" s="631"/>
      <c r="AH72" s="644" t="s">
        <v>1586</v>
      </c>
      <c r="AI72" s="631"/>
      <c r="AJ72" s="632">
        <v>0</v>
      </c>
      <c r="AK72" s="631"/>
      <c r="AL72" s="632">
        <v>23833.620357334374</v>
      </c>
      <c r="AM72" s="631"/>
      <c r="AN72" s="632">
        <v>0</v>
      </c>
      <c r="AO72" s="631"/>
      <c r="AP72" s="631">
        <v>23833.620357334374</v>
      </c>
      <c r="AR72" s="631">
        <v>0</v>
      </c>
      <c r="AS72" s="631"/>
      <c r="AT72" s="636">
        <v>3256.2780424845637</v>
      </c>
      <c r="AU72" s="631"/>
      <c r="AV72" s="631">
        <v>0</v>
      </c>
      <c r="AW72" s="631"/>
      <c r="AX72" s="632">
        <v>0</v>
      </c>
      <c r="AY72" s="631"/>
      <c r="AZ72" s="632">
        <v>20577.342314849811</v>
      </c>
      <c r="BA72" s="631"/>
      <c r="BB72" s="632">
        <v>0</v>
      </c>
      <c r="BC72" s="631"/>
      <c r="BD72" s="631">
        <v>20577.342314849811</v>
      </c>
      <c r="BF72" s="630">
        <v>28573.133779041731</v>
      </c>
      <c r="BH72" s="629">
        <v>430</v>
      </c>
    </row>
    <row r="73" spans="1:60" ht="15" x14ac:dyDescent="0.25">
      <c r="A73" s="629">
        <v>431</v>
      </c>
      <c r="B73" s="635" t="s">
        <v>1624</v>
      </c>
      <c r="F73" s="643" t="s">
        <v>1589</v>
      </c>
      <c r="H73" s="634"/>
      <c r="J73" s="633">
        <v>138316.12419999999</v>
      </c>
      <c r="K73" s="631"/>
      <c r="L73" s="633">
        <v>82971.771394048003</v>
      </c>
      <c r="M73" s="631"/>
      <c r="N73" s="633">
        <v>55344.352805952003</v>
      </c>
      <c r="P73" s="645" t="s">
        <v>1588</v>
      </c>
      <c r="R73" s="631">
        <v>0</v>
      </c>
      <c r="S73" s="631"/>
      <c r="T73" s="631">
        <v>55344.352805952003</v>
      </c>
      <c r="U73" s="631"/>
      <c r="V73" s="631">
        <v>0</v>
      </c>
      <c r="W73" s="631"/>
      <c r="X73" s="631">
        <v>55344.352805952003</v>
      </c>
      <c r="Y73" s="631"/>
      <c r="Z73" s="644" t="s">
        <v>1581</v>
      </c>
      <c r="AA73" s="631"/>
      <c r="AB73" s="631">
        <v>0</v>
      </c>
      <c r="AC73" s="631"/>
      <c r="AD73" s="633">
        <v>13924.318147865743</v>
      </c>
      <c r="AE73" s="631"/>
      <c r="AF73" s="631">
        <v>0</v>
      </c>
      <c r="AG73" s="631"/>
      <c r="AH73" s="644" t="s">
        <v>1586</v>
      </c>
      <c r="AI73" s="631"/>
      <c r="AJ73" s="632">
        <v>0</v>
      </c>
      <c r="AK73" s="631"/>
      <c r="AL73" s="632">
        <v>41420.034658086261</v>
      </c>
      <c r="AM73" s="631"/>
      <c r="AN73" s="632">
        <v>0</v>
      </c>
      <c r="AO73" s="631"/>
      <c r="AP73" s="631">
        <v>41420.034658086261</v>
      </c>
      <c r="AR73" s="631">
        <v>0</v>
      </c>
      <c r="AS73" s="631"/>
      <c r="AT73" s="636">
        <v>5659.029025129641</v>
      </c>
      <c r="AU73" s="631"/>
      <c r="AV73" s="631">
        <v>0</v>
      </c>
      <c r="AW73" s="631"/>
      <c r="AX73" s="632">
        <v>0</v>
      </c>
      <c r="AY73" s="631"/>
      <c r="AZ73" s="632">
        <v>35761.005632956621</v>
      </c>
      <c r="BA73" s="631"/>
      <c r="BB73" s="632">
        <v>0</v>
      </c>
      <c r="BC73" s="631"/>
      <c r="BD73" s="631">
        <v>35761.005632956621</v>
      </c>
      <c r="BF73" s="630">
        <v>49656.752674330593</v>
      </c>
      <c r="BH73" s="629">
        <v>431</v>
      </c>
    </row>
    <row r="74" spans="1:60" ht="15" x14ac:dyDescent="0.25">
      <c r="A74" s="629">
        <v>432</v>
      </c>
      <c r="B74" s="635" t="s">
        <v>1623</v>
      </c>
      <c r="F74" s="643" t="s">
        <v>1589</v>
      </c>
      <c r="H74" s="634"/>
      <c r="J74" s="633">
        <v>42824.849600000001</v>
      </c>
      <c r="K74" s="631"/>
      <c r="L74" s="633">
        <v>25839.92877952</v>
      </c>
      <c r="M74" s="631"/>
      <c r="N74" s="633">
        <v>16984.920820480002</v>
      </c>
      <c r="P74" s="645" t="s">
        <v>1588</v>
      </c>
      <c r="R74" s="631">
        <v>0</v>
      </c>
      <c r="S74" s="631"/>
      <c r="T74" s="631">
        <v>16984.920820480002</v>
      </c>
      <c r="U74" s="631"/>
      <c r="V74" s="631">
        <v>0</v>
      </c>
      <c r="W74" s="631"/>
      <c r="X74" s="631">
        <v>16984.920820480002</v>
      </c>
      <c r="Y74" s="631"/>
      <c r="Z74" s="644" t="s">
        <v>1581</v>
      </c>
      <c r="AA74" s="631"/>
      <c r="AB74" s="631">
        <v>0</v>
      </c>
      <c r="AC74" s="631"/>
      <c r="AD74" s="633">
        <v>4273.307559488484</v>
      </c>
      <c r="AE74" s="631"/>
      <c r="AF74" s="631">
        <v>0</v>
      </c>
      <c r="AG74" s="631"/>
      <c r="AH74" s="644" t="s">
        <v>1586</v>
      </c>
      <c r="AI74" s="631"/>
      <c r="AJ74" s="632">
        <v>0</v>
      </c>
      <c r="AK74" s="631"/>
      <c r="AL74" s="632">
        <v>12711.613260991518</v>
      </c>
      <c r="AM74" s="631"/>
      <c r="AN74" s="632">
        <v>0</v>
      </c>
      <c r="AO74" s="631"/>
      <c r="AP74" s="631">
        <v>12711.613260991518</v>
      </c>
      <c r="AR74" s="631">
        <v>0</v>
      </c>
      <c r="AS74" s="631"/>
      <c r="AT74" s="636">
        <v>1736.729314545134</v>
      </c>
      <c r="AU74" s="631"/>
      <c r="AV74" s="631">
        <v>0</v>
      </c>
      <c r="AW74" s="631"/>
      <c r="AX74" s="632">
        <v>0</v>
      </c>
      <c r="AY74" s="631"/>
      <c r="AZ74" s="632">
        <v>10974.883946446385</v>
      </c>
      <c r="BA74" s="631"/>
      <c r="BB74" s="632">
        <v>0</v>
      </c>
      <c r="BC74" s="631"/>
      <c r="BD74" s="631">
        <v>10974.883946446385</v>
      </c>
      <c r="BF74" s="630">
        <v>15239.423168120573</v>
      </c>
      <c r="BH74" s="629">
        <v>432</v>
      </c>
    </row>
    <row r="75" spans="1:60" ht="15" x14ac:dyDescent="0.25">
      <c r="A75" s="629">
        <v>433</v>
      </c>
      <c r="B75" s="635" t="s">
        <v>1622</v>
      </c>
      <c r="F75" s="643" t="s">
        <v>1589</v>
      </c>
      <c r="H75" s="634"/>
      <c r="J75" s="633">
        <v>-176949.63399999999</v>
      </c>
      <c r="K75" s="631"/>
      <c r="L75" s="633">
        <v>-106152.043895808</v>
      </c>
      <c r="M75" s="631"/>
      <c r="N75" s="633">
        <v>-70797.590104192001</v>
      </c>
      <c r="P75" s="645" t="s">
        <v>1588</v>
      </c>
      <c r="R75" s="631">
        <v>0</v>
      </c>
      <c r="S75" s="631"/>
      <c r="T75" s="631">
        <v>-70797.590104192001</v>
      </c>
      <c r="U75" s="631"/>
      <c r="V75" s="631">
        <v>0</v>
      </c>
      <c r="W75" s="631"/>
      <c r="X75" s="631">
        <v>-70797.590104192001</v>
      </c>
      <c r="Y75" s="631"/>
      <c r="Z75" s="644" t="s">
        <v>1581</v>
      </c>
      <c r="AA75" s="631"/>
      <c r="AB75" s="631">
        <v>0</v>
      </c>
      <c r="AC75" s="631"/>
      <c r="AD75" s="633">
        <v>-17812.263017500532</v>
      </c>
      <c r="AE75" s="631"/>
      <c r="AF75" s="631">
        <v>0</v>
      </c>
      <c r="AG75" s="631"/>
      <c r="AH75" s="644" t="s">
        <v>1586</v>
      </c>
      <c r="AI75" s="631"/>
      <c r="AJ75" s="632">
        <v>0</v>
      </c>
      <c r="AK75" s="631"/>
      <c r="AL75" s="632">
        <v>-52985.327086691468</v>
      </c>
      <c r="AM75" s="631"/>
      <c r="AN75" s="632">
        <v>0</v>
      </c>
      <c r="AO75" s="631"/>
      <c r="AP75" s="631">
        <v>-52985.327086691468</v>
      </c>
      <c r="AR75" s="631">
        <v>0</v>
      </c>
      <c r="AS75" s="631"/>
      <c r="AT75" s="636">
        <v>-7239.1417912789502</v>
      </c>
      <c r="AU75" s="631"/>
      <c r="AV75" s="631">
        <v>0</v>
      </c>
      <c r="AW75" s="631"/>
      <c r="AX75" s="632">
        <v>0</v>
      </c>
      <c r="AY75" s="631"/>
      <c r="AZ75" s="632">
        <v>-45746.185295412521</v>
      </c>
      <c r="BA75" s="631"/>
      <c r="BB75" s="632">
        <v>0</v>
      </c>
      <c r="BC75" s="631"/>
      <c r="BD75" s="631">
        <v>-45746.185295412521</v>
      </c>
      <c r="BF75" s="630">
        <v>-63521.899588722175</v>
      </c>
      <c r="BH75" s="629">
        <v>433</v>
      </c>
    </row>
    <row r="76" spans="1:60" ht="15" x14ac:dyDescent="0.25">
      <c r="A76" s="629">
        <v>434</v>
      </c>
      <c r="B76" s="635" t="s">
        <v>1621</v>
      </c>
      <c r="F76" s="643" t="s">
        <v>1589</v>
      </c>
      <c r="H76" s="634"/>
      <c r="J76" s="633">
        <v>19042.077400000002</v>
      </c>
      <c r="K76" s="631"/>
      <c r="L76" s="633">
        <v>11423.045504128</v>
      </c>
      <c r="M76" s="631"/>
      <c r="N76" s="633">
        <v>7619.0318958720009</v>
      </c>
      <c r="P76" s="645" t="s">
        <v>1588</v>
      </c>
      <c r="R76" s="631">
        <v>0</v>
      </c>
      <c r="S76" s="631"/>
      <c r="T76" s="631">
        <v>7619.0318958720009</v>
      </c>
      <c r="U76" s="631"/>
      <c r="V76" s="631">
        <v>0</v>
      </c>
      <c r="W76" s="631"/>
      <c r="X76" s="631">
        <v>7619.0318958720009</v>
      </c>
      <c r="Y76" s="631"/>
      <c r="Z76" s="644" t="s">
        <v>1581</v>
      </c>
      <c r="AA76" s="631"/>
      <c r="AB76" s="631">
        <v>0</v>
      </c>
      <c r="AC76" s="631"/>
      <c r="AD76" s="633">
        <v>1916.90423174393</v>
      </c>
      <c r="AE76" s="631"/>
      <c r="AF76" s="631">
        <v>0</v>
      </c>
      <c r="AG76" s="631"/>
      <c r="AH76" s="644" t="s">
        <v>1586</v>
      </c>
      <c r="AI76" s="631"/>
      <c r="AJ76" s="632">
        <v>0</v>
      </c>
      <c r="AK76" s="631"/>
      <c r="AL76" s="632">
        <v>5702.127664128071</v>
      </c>
      <c r="AM76" s="631"/>
      <c r="AN76" s="632">
        <v>0</v>
      </c>
      <c r="AO76" s="631"/>
      <c r="AP76" s="631">
        <v>5702.127664128071</v>
      </c>
      <c r="AR76" s="631">
        <v>0</v>
      </c>
      <c r="AS76" s="631"/>
      <c r="AT76" s="636">
        <v>779.05550351816976</v>
      </c>
      <c r="AU76" s="631"/>
      <c r="AV76" s="631">
        <v>0</v>
      </c>
      <c r="AW76" s="631"/>
      <c r="AX76" s="632">
        <v>0</v>
      </c>
      <c r="AY76" s="631"/>
      <c r="AZ76" s="632">
        <v>4923.0721606099014</v>
      </c>
      <c r="BA76" s="631"/>
      <c r="BB76" s="632">
        <v>0</v>
      </c>
      <c r="BC76" s="631"/>
      <c r="BD76" s="631">
        <v>4923.0721606099014</v>
      </c>
      <c r="BF76" s="630">
        <v>6836.0431243576477</v>
      </c>
      <c r="BH76" s="629">
        <v>434</v>
      </c>
    </row>
    <row r="77" spans="1:60" ht="15" x14ac:dyDescent="0.25">
      <c r="A77" s="629">
        <v>435</v>
      </c>
      <c r="B77" s="635" t="s">
        <v>1620</v>
      </c>
      <c r="F77" s="643" t="s">
        <v>1589</v>
      </c>
      <c r="H77" s="634"/>
      <c r="J77" s="633">
        <v>186182.91084647487</v>
      </c>
      <c r="K77" s="631"/>
      <c r="L77" s="633">
        <v>112339.01732682377</v>
      </c>
      <c r="M77" s="631"/>
      <c r="N77" s="633">
        <v>73843.893519651116</v>
      </c>
      <c r="P77" s="645" t="s">
        <v>1588</v>
      </c>
      <c r="R77" s="631">
        <v>0</v>
      </c>
      <c r="S77" s="631"/>
      <c r="T77" s="631">
        <v>73843.893519651116</v>
      </c>
      <c r="U77" s="631"/>
      <c r="V77" s="631">
        <v>0</v>
      </c>
      <c r="W77" s="631"/>
      <c r="X77" s="631">
        <v>73843.893519651116</v>
      </c>
      <c r="Y77" s="631"/>
      <c r="Z77" s="644" t="s">
        <v>1581</v>
      </c>
      <c r="AA77" s="631"/>
      <c r="AB77" s="631">
        <v>0</v>
      </c>
      <c r="AC77" s="631"/>
      <c r="AD77" s="633">
        <v>18578.695287121744</v>
      </c>
      <c r="AE77" s="631"/>
      <c r="AF77" s="631">
        <v>0</v>
      </c>
      <c r="AG77" s="631"/>
      <c r="AH77" s="644" t="s">
        <v>1586</v>
      </c>
      <c r="AI77" s="631"/>
      <c r="AJ77" s="632">
        <v>0</v>
      </c>
      <c r="AK77" s="631"/>
      <c r="AL77" s="632">
        <v>55265.198232529372</v>
      </c>
      <c r="AM77" s="631"/>
      <c r="AN77" s="632">
        <v>0</v>
      </c>
      <c r="AO77" s="631"/>
      <c r="AP77" s="631">
        <v>55265.198232529372</v>
      </c>
      <c r="AR77" s="631">
        <v>0</v>
      </c>
      <c r="AS77" s="631"/>
      <c r="AT77" s="636">
        <v>7550.6301107445033</v>
      </c>
      <c r="AU77" s="631"/>
      <c r="AV77" s="631">
        <v>0</v>
      </c>
      <c r="AW77" s="631"/>
      <c r="AX77" s="632">
        <v>0</v>
      </c>
      <c r="AY77" s="631"/>
      <c r="AZ77" s="632">
        <v>47714.568121784869</v>
      </c>
      <c r="BA77" s="631"/>
      <c r="BB77" s="632">
        <v>0</v>
      </c>
      <c r="BC77" s="631"/>
      <c r="BD77" s="631">
        <v>47714.568121784869</v>
      </c>
      <c r="BF77" s="630">
        <v>66255.142053455696</v>
      </c>
      <c r="BH77" s="629">
        <v>435</v>
      </c>
    </row>
    <row r="78" spans="1:60" ht="15" x14ac:dyDescent="0.25">
      <c r="A78" s="629">
        <v>436</v>
      </c>
      <c r="B78" s="635" t="s">
        <v>1619</v>
      </c>
      <c r="F78" s="643" t="s">
        <v>1589</v>
      </c>
      <c r="H78" s="634"/>
      <c r="J78" s="633">
        <v>-44233.094088579019</v>
      </c>
      <c r="K78" s="631"/>
      <c r="L78" s="633">
        <v>-26689.47596975568</v>
      </c>
      <c r="M78" s="631"/>
      <c r="N78" s="633">
        <v>-17543.618118823335</v>
      </c>
      <c r="P78" s="645" t="s">
        <v>1588</v>
      </c>
      <c r="R78" s="631">
        <v>0</v>
      </c>
      <c r="S78" s="631"/>
      <c r="T78" s="631">
        <v>-17543.618118823335</v>
      </c>
      <c r="U78" s="631"/>
      <c r="V78" s="631">
        <v>0</v>
      </c>
      <c r="W78" s="631"/>
      <c r="X78" s="631">
        <v>-17543.618118823335</v>
      </c>
      <c r="Y78" s="631"/>
      <c r="Z78" s="644" t="s">
        <v>1581</v>
      </c>
      <c r="AA78" s="631"/>
      <c r="AB78" s="631">
        <v>0</v>
      </c>
      <c r="AC78" s="631"/>
      <c r="AD78" s="633">
        <v>-4413.8725590966997</v>
      </c>
      <c r="AE78" s="631"/>
      <c r="AF78" s="631">
        <v>0</v>
      </c>
      <c r="AG78" s="631"/>
      <c r="AH78" s="644" t="s">
        <v>1586</v>
      </c>
      <c r="AI78" s="631"/>
      <c r="AJ78" s="632">
        <v>0</v>
      </c>
      <c r="AK78" s="631"/>
      <c r="AL78" s="632">
        <v>-13129.745559726634</v>
      </c>
      <c r="AM78" s="631"/>
      <c r="AN78" s="632">
        <v>0</v>
      </c>
      <c r="AO78" s="631"/>
      <c r="AP78" s="631">
        <v>-13129.745559726634</v>
      </c>
      <c r="AR78" s="631">
        <v>0</v>
      </c>
      <c r="AS78" s="631"/>
      <c r="AT78" s="636">
        <v>-1793.8568093533561</v>
      </c>
      <c r="AU78" s="631"/>
      <c r="AV78" s="631">
        <v>0</v>
      </c>
      <c r="AW78" s="631"/>
      <c r="AX78" s="632">
        <v>0</v>
      </c>
      <c r="AY78" s="631"/>
      <c r="AZ78" s="632">
        <v>-11335.888750373279</v>
      </c>
      <c r="BA78" s="631"/>
      <c r="BB78" s="632">
        <v>0</v>
      </c>
      <c r="BC78" s="631"/>
      <c r="BD78" s="631">
        <v>-11335.888750373279</v>
      </c>
      <c r="BF78" s="630">
        <v>-15740.704548371312</v>
      </c>
      <c r="BH78" s="629">
        <v>436</v>
      </c>
    </row>
    <row r="79" spans="1:60" ht="15" x14ac:dyDescent="0.25">
      <c r="A79" s="629">
        <v>437</v>
      </c>
      <c r="B79" s="635" t="s">
        <v>1618</v>
      </c>
      <c r="F79" s="643" t="s">
        <v>1589</v>
      </c>
      <c r="H79" s="634"/>
      <c r="J79" s="633">
        <v>617494.83598150895</v>
      </c>
      <c r="K79" s="631"/>
      <c r="L79" s="633">
        <v>372585.0544452038</v>
      </c>
      <c r="M79" s="631"/>
      <c r="N79" s="633">
        <v>244909.78153630506</v>
      </c>
      <c r="P79" s="645" t="s">
        <v>1588</v>
      </c>
      <c r="R79" s="631">
        <v>0</v>
      </c>
      <c r="S79" s="631"/>
      <c r="T79" s="631">
        <v>244909.78153630506</v>
      </c>
      <c r="U79" s="631"/>
      <c r="V79" s="631">
        <v>0</v>
      </c>
      <c r="W79" s="631"/>
      <c r="X79" s="631">
        <v>244909.78153630506</v>
      </c>
      <c r="Y79" s="631"/>
      <c r="Z79" s="644" t="s">
        <v>1581</v>
      </c>
      <c r="AA79" s="631"/>
      <c r="AB79" s="631">
        <v>0</v>
      </c>
      <c r="AC79" s="631"/>
      <c r="AD79" s="633">
        <v>61617.880465467417</v>
      </c>
      <c r="AE79" s="631"/>
      <c r="AF79" s="631">
        <v>0</v>
      </c>
      <c r="AG79" s="631"/>
      <c r="AH79" s="644" t="s">
        <v>1586</v>
      </c>
      <c r="AI79" s="631"/>
      <c r="AJ79" s="632">
        <v>0</v>
      </c>
      <c r="AK79" s="631"/>
      <c r="AL79" s="632">
        <v>183291.90107083763</v>
      </c>
      <c r="AM79" s="631"/>
      <c r="AN79" s="632">
        <v>0</v>
      </c>
      <c r="AO79" s="631"/>
      <c r="AP79" s="631">
        <v>183291.90107083763</v>
      </c>
      <c r="AR79" s="631">
        <v>0</v>
      </c>
      <c r="AS79" s="631"/>
      <c r="AT79" s="636">
        <v>25042.330282757554</v>
      </c>
      <c r="AU79" s="631"/>
      <c r="AV79" s="631">
        <v>0</v>
      </c>
      <c r="AW79" s="631"/>
      <c r="AX79" s="632">
        <v>0</v>
      </c>
      <c r="AY79" s="631"/>
      <c r="AZ79" s="632">
        <v>158249.57078808008</v>
      </c>
      <c r="BA79" s="631"/>
      <c r="BB79" s="632">
        <v>0</v>
      </c>
      <c r="BC79" s="631"/>
      <c r="BD79" s="631">
        <v>158249.57078808008</v>
      </c>
      <c r="BF79" s="630">
        <v>219741.01841813818</v>
      </c>
      <c r="BH79" s="629">
        <v>437</v>
      </c>
    </row>
    <row r="80" spans="1:60" ht="15" x14ac:dyDescent="0.25">
      <c r="A80" s="629">
        <v>438</v>
      </c>
      <c r="B80" s="635" t="s">
        <v>1617</v>
      </c>
      <c r="F80" s="643" t="s">
        <v>1589</v>
      </c>
      <c r="H80" s="634"/>
      <c r="J80" s="633">
        <v>1864201.3516246921</v>
      </c>
      <c r="K80" s="631"/>
      <c r="L80" s="633">
        <v>1124691.1101175349</v>
      </c>
      <c r="M80" s="631"/>
      <c r="N80" s="633">
        <v>739510.24150715722</v>
      </c>
      <c r="P80" s="645" t="s">
        <v>1588</v>
      </c>
      <c r="R80" s="631">
        <v>0</v>
      </c>
      <c r="S80" s="631"/>
      <c r="T80" s="631">
        <v>739510.24150715722</v>
      </c>
      <c r="U80" s="631"/>
      <c r="V80" s="631">
        <v>0</v>
      </c>
      <c r="W80" s="631"/>
      <c r="X80" s="631">
        <v>739510.24150715722</v>
      </c>
      <c r="Y80" s="631"/>
      <c r="Z80" s="644" t="s">
        <v>1581</v>
      </c>
      <c r="AA80" s="631"/>
      <c r="AB80" s="631">
        <v>0</v>
      </c>
      <c r="AC80" s="631"/>
      <c r="AD80" s="633">
        <v>186056.48732499551</v>
      </c>
      <c r="AE80" s="631"/>
      <c r="AF80" s="631">
        <v>0</v>
      </c>
      <c r="AG80" s="631"/>
      <c r="AH80" s="644" t="s">
        <v>1586</v>
      </c>
      <c r="AI80" s="631"/>
      <c r="AJ80" s="632">
        <v>0</v>
      </c>
      <c r="AK80" s="631"/>
      <c r="AL80" s="632">
        <v>553453.75418216176</v>
      </c>
      <c r="AM80" s="631"/>
      <c r="AN80" s="632">
        <v>0</v>
      </c>
      <c r="AO80" s="631"/>
      <c r="AP80" s="631">
        <v>553453.75418216176</v>
      </c>
      <c r="AR80" s="631">
        <v>0</v>
      </c>
      <c r="AS80" s="631"/>
      <c r="AT80" s="636">
        <v>75615.843512394771</v>
      </c>
      <c r="AU80" s="631"/>
      <c r="AV80" s="631">
        <v>0</v>
      </c>
      <c r="AW80" s="631"/>
      <c r="AX80" s="632">
        <v>0</v>
      </c>
      <c r="AY80" s="631"/>
      <c r="AZ80" s="632">
        <v>477837.91066976701</v>
      </c>
      <c r="BA80" s="631"/>
      <c r="BB80" s="632">
        <v>0</v>
      </c>
      <c r="BC80" s="631"/>
      <c r="BD80" s="631">
        <v>477837.91066976701</v>
      </c>
      <c r="BF80" s="630">
        <v>663512.63138641615</v>
      </c>
      <c r="BH80" s="629">
        <v>438</v>
      </c>
    </row>
    <row r="81" spans="1:60" ht="15" x14ac:dyDescent="0.25">
      <c r="A81" s="629">
        <v>439</v>
      </c>
      <c r="B81" s="635" t="s">
        <v>1616</v>
      </c>
      <c r="F81" s="643" t="s">
        <v>1589</v>
      </c>
      <c r="H81" s="634"/>
      <c r="J81" s="633">
        <v>-122080.81916864363</v>
      </c>
      <c r="K81" s="631"/>
      <c r="L81" s="633">
        <v>-73662.261069185886</v>
      </c>
      <c r="M81" s="631"/>
      <c r="N81" s="633">
        <v>-48418.558099457739</v>
      </c>
      <c r="P81" s="645" t="s">
        <v>1588</v>
      </c>
      <c r="R81" s="631">
        <v>0</v>
      </c>
      <c r="S81" s="631"/>
      <c r="T81" s="631">
        <v>-48418.558099457739</v>
      </c>
      <c r="U81" s="631"/>
      <c r="V81" s="631">
        <v>0</v>
      </c>
      <c r="W81" s="631"/>
      <c r="X81" s="631">
        <v>-48418.558099457739</v>
      </c>
      <c r="Y81" s="631"/>
      <c r="Z81" s="644" t="s">
        <v>1581</v>
      </c>
      <c r="AA81" s="631"/>
      <c r="AB81" s="631">
        <v>0</v>
      </c>
      <c r="AC81" s="631"/>
      <c r="AD81" s="633">
        <v>-12181.828371932193</v>
      </c>
      <c r="AE81" s="631"/>
      <c r="AF81" s="631">
        <v>0</v>
      </c>
      <c r="AG81" s="631"/>
      <c r="AH81" s="644" t="s">
        <v>1586</v>
      </c>
      <c r="AI81" s="631"/>
      <c r="AJ81" s="632">
        <v>0</v>
      </c>
      <c r="AK81" s="631"/>
      <c r="AL81" s="632">
        <v>-36236.729727525548</v>
      </c>
      <c r="AM81" s="631"/>
      <c r="AN81" s="632">
        <v>0</v>
      </c>
      <c r="AO81" s="631"/>
      <c r="AP81" s="631">
        <v>-36236.729727525548</v>
      </c>
      <c r="AR81" s="631">
        <v>0</v>
      </c>
      <c r="AS81" s="631"/>
      <c r="AT81" s="636">
        <v>-4950.8578878943845</v>
      </c>
      <c r="AU81" s="631"/>
      <c r="AV81" s="631">
        <v>0</v>
      </c>
      <c r="AW81" s="631"/>
      <c r="AX81" s="632">
        <v>0</v>
      </c>
      <c r="AY81" s="631"/>
      <c r="AZ81" s="632">
        <v>-31285.871839631163</v>
      </c>
      <c r="BA81" s="631"/>
      <c r="BB81" s="632">
        <v>0</v>
      </c>
      <c r="BC81" s="631"/>
      <c r="BD81" s="631">
        <v>-31285.871839631163</v>
      </c>
      <c r="BF81" s="630">
        <v>-43442.704494575068</v>
      </c>
      <c r="BH81" s="629">
        <v>439</v>
      </c>
    </row>
    <row r="82" spans="1:60" ht="15" x14ac:dyDescent="0.25">
      <c r="A82" s="629">
        <v>440</v>
      </c>
      <c r="B82" s="635" t="s">
        <v>1615</v>
      </c>
      <c r="F82" s="643" t="s">
        <v>1589</v>
      </c>
      <c r="H82" s="634"/>
      <c r="J82" s="633">
        <v>-34475.896786654914</v>
      </c>
      <c r="K82" s="631"/>
      <c r="L82" s="633">
        <v>-20681.103871194482</v>
      </c>
      <c r="M82" s="631"/>
      <c r="N82" s="633">
        <v>-13794.792915460432</v>
      </c>
      <c r="P82" s="645" t="s">
        <v>1588</v>
      </c>
      <c r="R82" s="631">
        <v>0</v>
      </c>
      <c r="S82" s="631"/>
      <c r="T82" s="631">
        <v>-13794.792915460432</v>
      </c>
      <c r="U82" s="631"/>
      <c r="V82" s="631">
        <v>0</v>
      </c>
      <c r="W82" s="631"/>
      <c r="X82" s="631">
        <v>-13794.792915460432</v>
      </c>
      <c r="Y82" s="631"/>
      <c r="Z82" s="644" t="s">
        <v>1581</v>
      </c>
      <c r="AA82" s="631"/>
      <c r="AB82" s="631">
        <v>0</v>
      </c>
      <c r="AC82" s="631"/>
      <c r="AD82" s="633">
        <v>-3470.6898825301273</v>
      </c>
      <c r="AE82" s="631"/>
      <c r="AF82" s="631">
        <v>0</v>
      </c>
      <c r="AG82" s="631"/>
      <c r="AH82" s="644" t="s">
        <v>1586</v>
      </c>
      <c r="AI82" s="631"/>
      <c r="AJ82" s="632">
        <v>0</v>
      </c>
      <c r="AK82" s="631"/>
      <c r="AL82" s="632">
        <v>-10324.103032930305</v>
      </c>
      <c r="AM82" s="631"/>
      <c r="AN82" s="632">
        <v>0</v>
      </c>
      <c r="AO82" s="631"/>
      <c r="AP82" s="631">
        <v>-10324.103032930305</v>
      </c>
      <c r="AR82" s="631">
        <v>0</v>
      </c>
      <c r="AS82" s="631"/>
      <c r="AT82" s="636">
        <v>-1410.5347618383896</v>
      </c>
      <c r="AU82" s="631"/>
      <c r="AV82" s="631">
        <v>0</v>
      </c>
      <c r="AW82" s="631"/>
      <c r="AX82" s="632">
        <v>0</v>
      </c>
      <c r="AY82" s="631"/>
      <c r="AZ82" s="632">
        <v>-8913.5682710919154</v>
      </c>
      <c r="BA82" s="631"/>
      <c r="BB82" s="632">
        <v>0</v>
      </c>
      <c r="BC82" s="631"/>
      <c r="BD82" s="631">
        <v>-8913.5682710919154</v>
      </c>
      <c r="BF82" s="630">
        <v>-12377.136695380379</v>
      </c>
      <c r="BH82" s="629">
        <v>440</v>
      </c>
    </row>
    <row r="83" spans="1:60" ht="15" x14ac:dyDescent="0.25">
      <c r="A83" s="629">
        <v>441</v>
      </c>
      <c r="B83" s="635" t="s">
        <v>1614</v>
      </c>
      <c r="F83" s="643" t="s">
        <v>1589</v>
      </c>
      <c r="H83" s="634"/>
      <c r="J83" s="633">
        <v>73984.116584648276</v>
      </c>
      <c r="K83" s="631"/>
      <c r="L83" s="633">
        <v>58565.418742607122</v>
      </c>
      <c r="M83" s="631"/>
      <c r="N83" s="633">
        <v>15418.697842041158</v>
      </c>
      <c r="P83" s="645" t="s">
        <v>1588</v>
      </c>
      <c r="R83" s="631">
        <v>0</v>
      </c>
      <c r="S83" s="631"/>
      <c r="T83" s="631">
        <v>15418.697842041158</v>
      </c>
      <c r="U83" s="631"/>
      <c r="V83" s="631">
        <v>0</v>
      </c>
      <c r="W83" s="631"/>
      <c r="X83" s="631">
        <v>15418.697842041158</v>
      </c>
      <c r="Y83" s="631"/>
      <c r="Z83" s="644" t="s">
        <v>1581</v>
      </c>
      <c r="AA83" s="631"/>
      <c r="AB83" s="631">
        <v>0</v>
      </c>
      <c r="AC83" s="631"/>
      <c r="AD83" s="633">
        <v>3879.2549427970312</v>
      </c>
      <c r="AE83" s="631"/>
      <c r="AF83" s="631">
        <v>0</v>
      </c>
      <c r="AG83" s="631"/>
      <c r="AH83" s="644" t="s">
        <v>1586</v>
      </c>
      <c r="AI83" s="631"/>
      <c r="AJ83" s="632">
        <v>0</v>
      </c>
      <c r="AK83" s="631"/>
      <c r="AL83" s="632">
        <v>11539.442899244126</v>
      </c>
      <c r="AM83" s="631"/>
      <c r="AN83" s="632">
        <v>0</v>
      </c>
      <c r="AO83" s="631"/>
      <c r="AP83" s="631">
        <v>11539.442899244126</v>
      </c>
      <c r="AR83" s="631">
        <v>0</v>
      </c>
      <c r="AS83" s="631"/>
      <c r="AT83" s="636">
        <v>1576.5810637220216</v>
      </c>
      <c r="AU83" s="631"/>
      <c r="AV83" s="631">
        <v>0</v>
      </c>
      <c r="AW83" s="631"/>
      <c r="AX83" s="632">
        <v>0</v>
      </c>
      <c r="AY83" s="631"/>
      <c r="AZ83" s="632">
        <v>9962.8618355221042</v>
      </c>
      <c r="BA83" s="631"/>
      <c r="BB83" s="632">
        <v>0</v>
      </c>
      <c r="BC83" s="631"/>
      <c r="BD83" s="631">
        <v>9962.8618355221042</v>
      </c>
      <c r="BF83" s="630">
        <v>13834.15699135489</v>
      </c>
      <c r="BH83" s="629">
        <v>441</v>
      </c>
    </row>
    <row r="84" spans="1:60" ht="15" x14ac:dyDescent="0.25">
      <c r="A84" s="629">
        <v>442</v>
      </c>
      <c r="B84" s="635" t="s">
        <v>1613</v>
      </c>
      <c r="F84" s="643" t="s">
        <v>1589</v>
      </c>
      <c r="H84" s="634"/>
      <c r="J84" s="633">
        <v>928.07819827603748</v>
      </c>
      <c r="K84" s="631"/>
      <c r="L84" s="633">
        <v>556.76096732724022</v>
      </c>
      <c r="M84" s="631"/>
      <c r="N84" s="633">
        <v>371.31723094879726</v>
      </c>
      <c r="P84" s="645" t="s">
        <v>1588</v>
      </c>
      <c r="R84" s="631">
        <v>0</v>
      </c>
      <c r="S84" s="631"/>
      <c r="T84" s="631">
        <v>371.31723094879726</v>
      </c>
      <c r="U84" s="631"/>
      <c r="V84" s="631">
        <v>0</v>
      </c>
      <c r="W84" s="631"/>
      <c r="X84" s="631">
        <v>371.31723094879726</v>
      </c>
      <c r="Y84" s="631"/>
      <c r="Z84" s="644" t="s">
        <v>1581</v>
      </c>
      <c r="AA84" s="631"/>
      <c r="AB84" s="631">
        <v>0</v>
      </c>
      <c r="AC84" s="631"/>
      <c r="AD84" s="633">
        <v>93.421261526786694</v>
      </c>
      <c r="AE84" s="631"/>
      <c r="AF84" s="631">
        <v>0</v>
      </c>
      <c r="AG84" s="631"/>
      <c r="AH84" s="644" t="s">
        <v>1586</v>
      </c>
      <c r="AI84" s="631"/>
      <c r="AJ84" s="632">
        <v>0</v>
      </c>
      <c r="AK84" s="631"/>
      <c r="AL84" s="632">
        <v>277.89596942201058</v>
      </c>
      <c r="AM84" s="631"/>
      <c r="AN84" s="632">
        <v>0</v>
      </c>
      <c r="AO84" s="631"/>
      <c r="AP84" s="631">
        <v>277.89596942201058</v>
      </c>
      <c r="AR84" s="631">
        <v>0</v>
      </c>
      <c r="AS84" s="631"/>
      <c r="AT84" s="636">
        <v>37.967649469812315</v>
      </c>
      <c r="AU84" s="631"/>
      <c r="AV84" s="631">
        <v>0</v>
      </c>
      <c r="AW84" s="631"/>
      <c r="AX84" s="632">
        <v>0</v>
      </c>
      <c r="AY84" s="631"/>
      <c r="AZ84" s="632">
        <v>239.92831995219825</v>
      </c>
      <c r="BA84" s="631"/>
      <c r="BB84" s="632">
        <v>0</v>
      </c>
      <c r="BC84" s="631"/>
      <c r="BD84" s="631">
        <v>239.92831995219825</v>
      </c>
      <c r="BF84" s="630">
        <v>333.15789174715513</v>
      </c>
      <c r="BH84" s="629">
        <v>442</v>
      </c>
    </row>
    <row r="85" spans="1:60" ht="15" x14ac:dyDescent="0.25">
      <c r="A85" s="629">
        <v>443</v>
      </c>
      <c r="B85" s="635" t="s">
        <v>1612</v>
      </c>
      <c r="F85" s="643" t="s">
        <v>1589</v>
      </c>
      <c r="H85" s="634"/>
      <c r="J85" s="633">
        <v>19298495.997185547</v>
      </c>
      <c r="K85" s="631"/>
      <c r="L85" s="633">
        <v>11429050.618671767</v>
      </c>
      <c r="M85" s="631"/>
      <c r="N85" s="633">
        <v>7869445.3785137795</v>
      </c>
      <c r="P85" s="645" t="s">
        <v>1588</v>
      </c>
      <c r="R85" s="631">
        <v>0</v>
      </c>
      <c r="S85" s="631"/>
      <c r="T85" s="631">
        <v>7869445.3785137795</v>
      </c>
      <c r="U85" s="631"/>
      <c r="V85" s="631">
        <v>0</v>
      </c>
      <c r="W85" s="631"/>
      <c r="X85" s="631">
        <v>7869445.3785137795</v>
      </c>
      <c r="Y85" s="631"/>
      <c r="Z85" s="644" t="s">
        <v>1581</v>
      </c>
      <c r="AA85" s="631"/>
      <c r="AB85" s="631">
        <v>0</v>
      </c>
      <c r="AC85" s="631"/>
      <c r="AD85" s="633">
        <v>1979906.8114839932</v>
      </c>
      <c r="AE85" s="631"/>
      <c r="AF85" s="631">
        <v>0</v>
      </c>
      <c r="AG85" s="631"/>
      <c r="AH85" s="644" t="s">
        <v>1586</v>
      </c>
      <c r="AI85" s="631"/>
      <c r="AJ85" s="632">
        <v>0</v>
      </c>
      <c r="AK85" s="631"/>
      <c r="AL85" s="632">
        <v>5889538.5670297863</v>
      </c>
      <c r="AM85" s="631"/>
      <c r="AN85" s="632">
        <v>0</v>
      </c>
      <c r="AO85" s="631"/>
      <c r="AP85" s="631">
        <v>5889538.5670297863</v>
      </c>
      <c r="AR85" s="631">
        <v>0</v>
      </c>
      <c r="AS85" s="631"/>
      <c r="AT85" s="636">
        <v>804660.59409574396</v>
      </c>
      <c r="AU85" s="631"/>
      <c r="AV85" s="631">
        <v>0</v>
      </c>
      <c r="AW85" s="631"/>
      <c r="AX85" s="632">
        <v>0</v>
      </c>
      <c r="AY85" s="631"/>
      <c r="AZ85" s="632">
        <v>5084877.9729340421</v>
      </c>
      <c r="BA85" s="631"/>
      <c r="BB85" s="632">
        <v>0</v>
      </c>
      <c r="BC85" s="631"/>
      <c r="BD85" s="631">
        <v>5084877.9729340421</v>
      </c>
      <c r="BF85" s="630">
        <v>7060722.24234208</v>
      </c>
      <c r="BH85" s="629">
        <v>443</v>
      </c>
    </row>
    <row r="86" spans="1:60" ht="15" x14ac:dyDescent="0.25">
      <c r="A86" s="629">
        <v>444</v>
      </c>
      <c r="B86" s="635" t="s">
        <v>1611</v>
      </c>
      <c r="F86" s="643" t="s">
        <v>1589</v>
      </c>
      <c r="H86" s="634"/>
      <c r="J86" s="633">
        <v>1257231.8788000001</v>
      </c>
      <c r="K86" s="631"/>
      <c r="L86" s="633">
        <v>755662.71551040001</v>
      </c>
      <c r="M86" s="631"/>
      <c r="N86" s="633">
        <v>501569.16328959999</v>
      </c>
      <c r="P86" s="645" t="s">
        <v>1588</v>
      </c>
      <c r="R86" s="631">
        <v>0</v>
      </c>
      <c r="S86" s="631"/>
      <c r="T86" s="631">
        <v>501569.16328959999</v>
      </c>
      <c r="U86" s="631"/>
      <c r="V86" s="631">
        <v>0</v>
      </c>
      <c r="W86" s="631"/>
      <c r="X86" s="631">
        <v>501569.16328959999</v>
      </c>
      <c r="Y86" s="631"/>
      <c r="Z86" s="644" t="s">
        <v>1581</v>
      </c>
      <c r="AA86" s="631"/>
      <c r="AB86" s="631">
        <v>0</v>
      </c>
      <c r="AC86" s="631"/>
      <c r="AD86" s="633">
        <v>126191.89219341848</v>
      </c>
      <c r="AE86" s="631"/>
      <c r="AF86" s="631">
        <v>0</v>
      </c>
      <c r="AG86" s="631"/>
      <c r="AH86" s="644" t="s">
        <v>1586</v>
      </c>
      <c r="AI86" s="631"/>
      <c r="AJ86" s="632">
        <v>0</v>
      </c>
      <c r="AK86" s="631"/>
      <c r="AL86" s="632">
        <v>375377.27109618153</v>
      </c>
      <c r="AM86" s="631"/>
      <c r="AN86" s="632">
        <v>0</v>
      </c>
      <c r="AO86" s="631"/>
      <c r="AP86" s="631">
        <v>375377.27109618153</v>
      </c>
      <c r="AR86" s="631">
        <v>0</v>
      </c>
      <c r="AS86" s="631"/>
      <c r="AT86" s="636">
        <v>51286.071825933068</v>
      </c>
      <c r="AU86" s="631"/>
      <c r="AV86" s="631">
        <v>0</v>
      </c>
      <c r="AW86" s="631"/>
      <c r="AX86" s="632">
        <v>0</v>
      </c>
      <c r="AY86" s="631"/>
      <c r="AZ86" s="632">
        <v>324091.19927024847</v>
      </c>
      <c r="BA86" s="631"/>
      <c r="BB86" s="632">
        <v>0</v>
      </c>
      <c r="BC86" s="631"/>
      <c r="BD86" s="631">
        <v>324091.19927024847</v>
      </c>
      <c r="BF86" s="630">
        <v>450024.16014997754</v>
      </c>
      <c r="BH86" s="629">
        <v>444</v>
      </c>
    </row>
    <row r="87" spans="1:60" ht="15" x14ac:dyDescent="0.25">
      <c r="A87" s="629">
        <v>445</v>
      </c>
      <c r="B87" s="635" t="s">
        <v>1610</v>
      </c>
      <c r="F87" s="643" t="s">
        <v>1589</v>
      </c>
      <c r="H87" s="634"/>
      <c r="J87" s="633">
        <v>1143941.5022</v>
      </c>
      <c r="K87" s="631"/>
      <c r="L87" s="633">
        <v>687601.58116902411</v>
      </c>
      <c r="M87" s="631"/>
      <c r="N87" s="633">
        <v>456339.92103097605</v>
      </c>
      <c r="P87" s="645" t="s">
        <v>1588</v>
      </c>
      <c r="R87" s="631">
        <v>0</v>
      </c>
      <c r="S87" s="631"/>
      <c r="T87" s="631">
        <v>456339.92103097605</v>
      </c>
      <c r="U87" s="631"/>
      <c r="V87" s="631">
        <v>0</v>
      </c>
      <c r="W87" s="631"/>
      <c r="X87" s="631">
        <v>456339.92103097605</v>
      </c>
      <c r="Y87" s="631"/>
      <c r="Z87" s="644" t="s">
        <v>1581</v>
      </c>
      <c r="AA87" s="631"/>
      <c r="AB87" s="631">
        <v>0</v>
      </c>
      <c r="AC87" s="631"/>
      <c r="AD87" s="633">
        <v>114812.47718780578</v>
      </c>
      <c r="AE87" s="631"/>
      <c r="AF87" s="631">
        <v>0</v>
      </c>
      <c r="AG87" s="631"/>
      <c r="AH87" s="644" t="s">
        <v>1586</v>
      </c>
      <c r="AI87" s="631"/>
      <c r="AJ87" s="632">
        <v>0</v>
      </c>
      <c r="AK87" s="631"/>
      <c r="AL87" s="632">
        <v>341527.4438431703</v>
      </c>
      <c r="AM87" s="631"/>
      <c r="AN87" s="632">
        <v>0</v>
      </c>
      <c r="AO87" s="631"/>
      <c r="AP87" s="631">
        <v>341527.4438431703</v>
      </c>
      <c r="AR87" s="631">
        <v>0</v>
      </c>
      <c r="AS87" s="631"/>
      <c r="AT87" s="636">
        <v>46661.325456170722</v>
      </c>
      <c r="AU87" s="631"/>
      <c r="AV87" s="631">
        <v>0</v>
      </c>
      <c r="AW87" s="631"/>
      <c r="AX87" s="632">
        <v>0</v>
      </c>
      <c r="AY87" s="631"/>
      <c r="AZ87" s="632">
        <v>294866.11838699959</v>
      </c>
      <c r="BA87" s="631"/>
      <c r="BB87" s="632">
        <v>0</v>
      </c>
      <c r="BC87" s="631"/>
      <c r="BD87" s="631">
        <v>294866.11838699959</v>
      </c>
      <c r="BF87" s="630">
        <v>409443.01351775369</v>
      </c>
      <c r="BH87" s="629">
        <v>445</v>
      </c>
    </row>
    <row r="88" spans="1:60" ht="15" x14ac:dyDescent="0.25">
      <c r="A88" s="629">
        <v>446</v>
      </c>
      <c r="B88" s="635" t="s">
        <v>1609</v>
      </c>
      <c r="F88" s="643" t="s">
        <v>1589</v>
      </c>
      <c r="H88" s="634"/>
      <c r="J88" s="633">
        <v>-474400.43319827609</v>
      </c>
      <c r="K88" s="631"/>
      <c r="L88" s="633">
        <v>-284579.21883587126</v>
      </c>
      <c r="M88" s="631"/>
      <c r="N88" s="633">
        <v>-189821.21436240477</v>
      </c>
      <c r="P88" s="645" t="s">
        <v>1588</v>
      </c>
      <c r="R88" s="631">
        <v>0</v>
      </c>
      <c r="S88" s="631"/>
      <c r="T88" s="631">
        <v>-189821.21436240477</v>
      </c>
      <c r="U88" s="631"/>
      <c r="V88" s="631">
        <v>0</v>
      </c>
      <c r="W88" s="631"/>
      <c r="X88" s="631">
        <v>-189821.21436240477</v>
      </c>
      <c r="Y88" s="631"/>
      <c r="Z88" s="644" t="s">
        <v>1581</v>
      </c>
      <c r="AA88" s="631"/>
      <c r="AB88" s="631">
        <v>0</v>
      </c>
      <c r="AC88" s="631"/>
      <c r="AD88" s="633">
        <v>-47757.916498972787</v>
      </c>
      <c r="AE88" s="631"/>
      <c r="AF88" s="631">
        <v>0</v>
      </c>
      <c r="AG88" s="631"/>
      <c r="AH88" s="644" t="s">
        <v>1586</v>
      </c>
      <c r="AI88" s="631"/>
      <c r="AJ88" s="632">
        <v>0</v>
      </c>
      <c r="AK88" s="631"/>
      <c r="AL88" s="632">
        <v>-142063.29786343197</v>
      </c>
      <c r="AM88" s="631"/>
      <c r="AN88" s="632">
        <v>0</v>
      </c>
      <c r="AO88" s="631"/>
      <c r="AP88" s="631">
        <v>-142063.29786343197</v>
      </c>
      <c r="AR88" s="631">
        <v>0</v>
      </c>
      <c r="AS88" s="631"/>
      <c r="AT88" s="636">
        <v>-19409.455657175538</v>
      </c>
      <c r="AU88" s="631"/>
      <c r="AV88" s="631">
        <v>0</v>
      </c>
      <c r="AW88" s="631"/>
      <c r="AX88" s="632">
        <v>0</v>
      </c>
      <c r="AY88" s="631"/>
      <c r="AZ88" s="632">
        <v>-122653.84220625644</v>
      </c>
      <c r="BA88" s="631"/>
      <c r="BB88" s="632">
        <v>0</v>
      </c>
      <c r="BC88" s="631"/>
      <c r="BD88" s="631">
        <v>-122653.84220625644</v>
      </c>
      <c r="BF88" s="630">
        <v>-170313.76492890011</v>
      </c>
      <c r="BH88" s="629">
        <v>446</v>
      </c>
    </row>
    <row r="89" spans="1:60" ht="15" x14ac:dyDescent="0.25">
      <c r="A89" s="629">
        <v>447</v>
      </c>
      <c r="B89" s="635" t="s">
        <v>1608</v>
      </c>
      <c r="F89" s="643" t="s">
        <v>1589</v>
      </c>
      <c r="H89" s="634"/>
      <c r="J89" s="633">
        <v>4916762.5998</v>
      </c>
      <c r="K89" s="631"/>
      <c r="L89" s="633">
        <v>2949422.0079276799</v>
      </c>
      <c r="M89" s="631"/>
      <c r="N89" s="633">
        <v>1967340.59187232</v>
      </c>
      <c r="P89" s="645" t="s">
        <v>1588</v>
      </c>
      <c r="R89" s="631">
        <v>0</v>
      </c>
      <c r="S89" s="631"/>
      <c r="T89" s="631">
        <v>1967340.59187232</v>
      </c>
      <c r="U89" s="631"/>
      <c r="V89" s="631">
        <v>0</v>
      </c>
      <c r="W89" s="631"/>
      <c r="X89" s="631">
        <v>1967340.59187232</v>
      </c>
      <c r="Y89" s="631"/>
      <c r="Z89" s="644" t="s">
        <v>1581</v>
      </c>
      <c r="AA89" s="631"/>
      <c r="AB89" s="631">
        <v>0</v>
      </c>
      <c r="AC89" s="631"/>
      <c r="AD89" s="633">
        <v>494971.48159793107</v>
      </c>
      <c r="AE89" s="631"/>
      <c r="AF89" s="631">
        <v>0</v>
      </c>
      <c r="AG89" s="631"/>
      <c r="AH89" s="644" t="s">
        <v>1586</v>
      </c>
      <c r="AI89" s="631"/>
      <c r="AJ89" s="632">
        <v>0</v>
      </c>
      <c r="AK89" s="631"/>
      <c r="AL89" s="632">
        <v>1472369.1102743889</v>
      </c>
      <c r="AM89" s="631"/>
      <c r="AN89" s="632">
        <v>0</v>
      </c>
      <c r="AO89" s="631"/>
      <c r="AP89" s="631">
        <v>1472369.1102743889</v>
      </c>
      <c r="AR89" s="631">
        <v>0</v>
      </c>
      <c r="AS89" s="631"/>
      <c r="AT89" s="636">
        <v>201163.0265287674</v>
      </c>
      <c r="AU89" s="631"/>
      <c r="AV89" s="631">
        <v>0</v>
      </c>
      <c r="AW89" s="631"/>
      <c r="AX89" s="632">
        <v>0</v>
      </c>
      <c r="AY89" s="631"/>
      <c r="AZ89" s="632">
        <v>1271206.0837456216</v>
      </c>
      <c r="BA89" s="631"/>
      <c r="BB89" s="632">
        <v>0</v>
      </c>
      <c r="BC89" s="631"/>
      <c r="BD89" s="631">
        <v>1271206.0837456216</v>
      </c>
      <c r="BF89" s="630">
        <v>1765161.9405380185</v>
      </c>
      <c r="BH89" s="629">
        <v>447</v>
      </c>
    </row>
    <row r="90" spans="1:60" ht="15" x14ac:dyDescent="0.25">
      <c r="A90" s="629">
        <v>448</v>
      </c>
      <c r="B90" s="635" t="s">
        <v>1607</v>
      </c>
      <c r="F90" s="643" t="s">
        <v>1589</v>
      </c>
      <c r="H90" s="634"/>
      <c r="J90" s="633">
        <v>290428.08638158668</v>
      </c>
      <c r="K90" s="631"/>
      <c r="L90" s="633">
        <v>174353.84748372421</v>
      </c>
      <c r="M90" s="631"/>
      <c r="N90" s="633">
        <v>116074.23889786248</v>
      </c>
      <c r="P90" s="645" t="s">
        <v>1588</v>
      </c>
      <c r="R90" s="631">
        <v>0</v>
      </c>
      <c r="S90" s="631"/>
      <c r="T90" s="631">
        <v>116074.23889786248</v>
      </c>
      <c r="U90" s="631"/>
      <c r="V90" s="631">
        <v>0</v>
      </c>
      <c r="W90" s="631"/>
      <c r="X90" s="631">
        <v>116074.23889786248</v>
      </c>
      <c r="Y90" s="631"/>
      <c r="Z90" s="644" t="s">
        <v>1581</v>
      </c>
      <c r="AA90" s="631"/>
      <c r="AB90" s="631">
        <v>0</v>
      </c>
      <c r="AC90" s="631"/>
      <c r="AD90" s="633">
        <v>29203.605232355163</v>
      </c>
      <c r="AE90" s="631"/>
      <c r="AF90" s="631">
        <v>0</v>
      </c>
      <c r="AG90" s="631"/>
      <c r="AH90" s="644" t="s">
        <v>1586</v>
      </c>
      <c r="AI90" s="631"/>
      <c r="AJ90" s="632">
        <v>0</v>
      </c>
      <c r="AK90" s="631"/>
      <c r="AL90" s="632">
        <v>86870.63366550731</v>
      </c>
      <c r="AM90" s="631"/>
      <c r="AN90" s="632">
        <v>0</v>
      </c>
      <c r="AO90" s="631"/>
      <c r="AP90" s="631">
        <v>86870.63366550731</v>
      </c>
      <c r="AR90" s="631">
        <v>0</v>
      </c>
      <c r="AS90" s="631"/>
      <c r="AT90" s="636">
        <v>11868.735538311199</v>
      </c>
      <c r="AU90" s="631"/>
      <c r="AV90" s="631">
        <v>0</v>
      </c>
      <c r="AW90" s="631"/>
      <c r="AX90" s="632">
        <v>0</v>
      </c>
      <c r="AY90" s="631"/>
      <c r="AZ90" s="632">
        <v>75001.898127196109</v>
      </c>
      <c r="BA90" s="631"/>
      <c r="BB90" s="632">
        <v>0</v>
      </c>
      <c r="BC90" s="631"/>
      <c r="BD90" s="631">
        <v>75001.898127196109</v>
      </c>
      <c r="BF90" s="630">
        <v>104145.580905455</v>
      </c>
      <c r="BH90" s="629">
        <v>448</v>
      </c>
    </row>
    <row r="91" spans="1:60" ht="15" x14ac:dyDescent="0.25">
      <c r="A91" s="629">
        <v>449</v>
      </c>
      <c r="B91" s="635" t="s">
        <v>1606</v>
      </c>
      <c r="F91" s="643" t="s">
        <v>1589</v>
      </c>
      <c r="H91" s="634"/>
      <c r="J91" s="633">
        <v>114943.94202037899</v>
      </c>
      <c r="K91" s="631"/>
      <c r="L91" s="633">
        <v>68951.470341309556</v>
      </c>
      <c r="M91" s="631"/>
      <c r="N91" s="633">
        <v>45992.471679069444</v>
      </c>
      <c r="P91" s="645" t="s">
        <v>1588</v>
      </c>
      <c r="R91" s="631">
        <v>0</v>
      </c>
      <c r="S91" s="631"/>
      <c r="T91" s="631">
        <v>45992.471679069444</v>
      </c>
      <c r="U91" s="631"/>
      <c r="V91" s="631">
        <v>0</v>
      </c>
      <c r="W91" s="631"/>
      <c r="X91" s="631">
        <v>45992.471679069444</v>
      </c>
      <c r="Y91" s="631"/>
      <c r="Z91" s="644" t="s">
        <v>1581</v>
      </c>
      <c r="AA91" s="631"/>
      <c r="AB91" s="631">
        <v>0</v>
      </c>
      <c r="AC91" s="631"/>
      <c r="AD91" s="633">
        <v>11571.4391007784</v>
      </c>
      <c r="AE91" s="631"/>
      <c r="AF91" s="631">
        <v>0</v>
      </c>
      <c r="AG91" s="631"/>
      <c r="AH91" s="644" t="s">
        <v>1586</v>
      </c>
      <c r="AI91" s="631"/>
      <c r="AJ91" s="632">
        <v>0</v>
      </c>
      <c r="AK91" s="631"/>
      <c r="AL91" s="632">
        <v>34421.032578291044</v>
      </c>
      <c r="AM91" s="631"/>
      <c r="AN91" s="632">
        <v>0</v>
      </c>
      <c r="AO91" s="631"/>
      <c r="AP91" s="631">
        <v>34421.032578291044</v>
      </c>
      <c r="AR91" s="631">
        <v>0</v>
      </c>
      <c r="AS91" s="631"/>
      <c r="AT91" s="636">
        <v>4702.7875288717078</v>
      </c>
      <c r="AU91" s="631"/>
      <c r="AV91" s="631">
        <v>0</v>
      </c>
      <c r="AW91" s="631"/>
      <c r="AX91" s="632">
        <v>0</v>
      </c>
      <c r="AY91" s="631"/>
      <c r="AZ91" s="632">
        <v>29718.245049419336</v>
      </c>
      <c r="BA91" s="631"/>
      <c r="BB91" s="632">
        <v>0</v>
      </c>
      <c r="BC91" s="631"/>
      <c r="BD91" s="631">
        <v>29718.245049419336</v>
      </c>
      <c r="BF91" s="630">
        <v>41265.940882103707</v>
      </c>
      <c r="BH91" s="629">
        <v>449</v>
      </c>
    </row>
    <row r="92" spans="1:60" ht="15" x14ac:dyDescent="0.25">
      <c r="A92" s="629">
        <v>450</v>
      </c>
      <c r="B92" s="635" t="s">
        <v>1605</v>
      </c>
      <c r="F92" s="643" t="s">
        <v>1589</v>
      </c>
      <c r="H92" s="634"/>
      <c r="J92" s="633">
        <v>831141.34682690329</v>
      </c>
      <c r="K92" s="631"/>
      <c r="L92" s="633">
        <v>498577.39556428313</v>
      </c>
      <c r="M92" s="631"/>
      <c r="N92" s="633">
        <v>332563.9512626201</v>
      </c>
      <c r="P92" s="645" t="s">
        <v>1588</v>
      </c>
      <c r="R92" s="631">
        <v>0</v>
      </c>
      <c r="S92" s="631"/>
      <c r="T92" s="631">
        <v>332563.9512626201</v>
      </c>
      <c r="U92" s="631"/>
      <c r="V92" s="631">
        <v>0</v>
      </c>
      <c r="W92" s="631"/>
      <c r="X92" s="631">
        <v>332563.9512626201</v>
      </c>
      <c r="Y92" s="631"/>
      <c r="Z92" s="644" t="s">
        <v>1581</v>
      </c>
      <c r="AA92" s="631"/>
      <c r="AB92" s="631">
        <v>0</v>
      </c>
      <c r="AC92" s="631"/>
      <c r="AD92" s="633">
        <v>83671.161141377161</v>
      </c>
      <c r="AE92" s="631"/>
      <c r="AF92" s="631">
        <v>0</v>
      </c>
      <c r="AG92" s="631"/>
      <c r="AH92" s="644" t="s">
        <v>1586</v>
      </c>
      <c r="AI92" s="631"/>
      <c r="AJ92" s="632">
        <v>0</v>
      </c>
      <c r="AK92" s="631"/>
      <c r="AL92" s="632">
        <v>248892.79012124293</v>
      </c>
      <c r="AM92" s="631"/>
      <c r="AN92" s="632">
        <v>0</v>
      </c>
      <c r="AO92" s="631"/>
      <c r="AP92" s="631">
        <v>248892.79012124293</v>
      </c>
      <c r="AR92" s="631">
        <v>0</v>
      </c>
      <c r="AS92" s="631"/>
      <c r="AT92" s="636">
        <v>34005.078341155851</v>
      </c>
      <c r="AU92" s="631"/>
      <c r="AV92" s="631">
        <v>0</v>
      </c>
      <c r="AW92" s="631"/>
      <c r="AX92" s="632">
        <v>0</v>
      </c>
      <c r="AY92" s="631"/>
      <c r="AZ92" s="632">
        <v>214887.71178008709</v>
      </c>
      <c r="BA92" s="631"/>
      <c r="BB92" s="632">
        <v>0</v>
      </c>
      <c r="BC92" s="631"/>
      <c r="BD92" s="631">
        <v>214887.71178008709</v>
      </c>
      <c r="BF92" s="630">
        <v>298387.18927922955</v>
      </c>
      <c r="BH92" s="629">
        <v>450</v>
      </c>
    </row>
    <row r="93" spans="1:60" ht="15" x14ac:dyDescent="0.25">
      <c r="A93" s="629">
        <v>451</v>
      </c>
      <c r="B93" s="635" t="s">
        <v>1604</v>
      </c>
      <c r="F93" s="643" t="s">
        <v>1589</v>
      </c>
      <c r="H93" s="634"/>
      <c r="J93" s="633">
        <v>8456.3577108052286</v>
      </c>
      <c r="K93" s="631"/>
      <c r="L93" s="633">
        <v>5072.7008124667409</v>
      </c>
      <c r="M93" s="631"/>
      <c r="N93" s="633">
        <v>3383.6568983384873</v>
      </c>
      <c r="P93" s="645" t="s">
        <v>1588</v>
      </c>
      <c r="R93" s="631">
        <v>0</v>
      </c>
      <c r="S93" s="631"/>
      <c r="T93" s="631">
        <v>3383.6568983384873</v>
      </c>
      <c r="U93" s="631"/>
      <c r="V93" s="631">
        <v>0</v>
      </c>
      <c r="W93" s="631"/>
      <c r="X93" s="631">
        <v>3383.6568983384873</v>
      </c>
      <c r="Y93" s="631"/>
      <c r="Z93" s="644" t="s">
        <v>1581</v>
      </c>
      <c r="AA93" s="631"/>
      <c r="AB93" s="631">
        <v>0</v>
      </c>
      <c r="AC93" s="631"/>
      <c r="AD93" s="633">
        <v>851.30844913627243</v>
      </c>
      <c r="AE93" s="631"/>
      <c r="AF93" s="631">
        <v>0</v>
      </c>
      <c r="AG93" s="631"/>
      <c r="AH93" s="644" t="s">
        <v>1586</v>
      </c>
      <c r="AI93" s="631"/>
      <c r="AJ93" s="632">
        <v>0</v>
      </c>
      <c r="AK93" s="631"/>
      <c r="AL93" s="632">
        <v>2532.3484492022149</v>
      </c>
      <c r="AM93" s="631"/>
      <c r="AN93" s="632">
        <v>0</v>
      </c>
      <c r="AO93" s="631"/>
      <c r="AP93" s="631">
        <v>2532.3484492022149</v>
      </c>
      <c r="AR93" s="631">
        <v>0</v>
      </c>
      <c r="AS93" s="631"/>
      <c r="AT93" s="636">
        <v>345.98313338155697</v>
      </c>
      <c r="AU93" s="631"/>
      <c r="AV93" s="631">
        <v>0</v>
      </c>
      <c r="AW93" s="631"/>
      <c r="AX93" s="632">
        <v>0</v>
      </c>
      <c r="AY93" s="631"/>
      <c r="AZ93" s="632">
        <v>2186.365315820658</v>
      </c>
      <c r="BA93" s="631"/>
      <c r="BB93" s="632">
        <v>0</v>
      </c>
      <c r="BC93" s="631"/>
      <c r="BD93" s="631">
        <v>2186.365315820658</v>
      </c>
      <c r="BF93" s="630">
        <v>3035.9269774949285</v>
      </c>
      <c r="BH93" s="629">
        <v>451</v>
      </c>
    </row>
    <row r="94" spans="1:60" ht="15" x14ac:dyDescent="0.25">
      <c r="A94" s="629">
        <v>452</v>
      </c>
      <c r="B94" s="635" t="s">
        <v>1603</v>
      </c>
      <c r="F94" s="643" t="s">
        <v>1589</v>
      </c>
      <c r="H94" s="634"/>
      <c r="J94" s="633">
        <v>-244.71339996627793</v>
      </c>
      <c r="K94" s="631"/>
      <c r="L94" s="633">
        <v>-146.77328667097626</v>
      </c>
      <c r="M94" s="631"/>
      <c r="N94" s="633">
        <v>-97.940113295301657</v>
      </c>
      <c r="P94" s="645" t="s">
        <v>1588</v>
      </c>
      <c r="R94" s="631">
        <v>0</v>
      </c>
      <c r="S94" s="631"/>
      <c r="T94" s="631">
        <v>-97.940113295301657</v>
      </c>
      <c r="U94" s="631"/>
      <c r="V94" s="631">
        <v>0</v>
      </c>
      <c r="W94" s="631"/>
      <c r="X94" s="631">
        <v>-97.940113295301657</v>
      </c>
      <c r="Y94" s="631"/>
      <c r="Z94" s="644" t="s">
        <v>1581</v>
      </c>
      <c r="AA94" s="631"/>
      <c r="AB94" s="631">
        <v>0</v>
      </c>
      <c r="AC94" s="631"/>
      <c r="AD94" s="633">
        <v>-24.641164415516148</v>
      </c>
      <c r="AE94" s="631"/>
      <c r="AF94" s="631">
        <v>0</v>
      </c>
      <c r="AG94" s="631"/>
      <c r="AH94" s="644" t="s">
        <v>1586</v>
      </c>
      <c r="AI94" s="631"/>
      <c r="AJ94" s="632">
        <v>0</v>
      </c>
      <c r="AK94" s="631"/>
      <c r="AL94" s="632">
        <v>-73.298948879785513</v>
      </c>
      <c r="AM94" s="631"/>
      <c r="AN94" s="632">
        <v>0</v>
      </c>
      <c r="AO94" s="631"/>
      <c r="AP94" s="631">
        <v>-73.298948879785513</v>
      </c>
      <c r="AR94" s="631">
        <v>0</v>
      </c>
      <c r="AS94" s="631"/>
      <c r="AT94" s="636">
        <v>-10.014498603062373</v>
      </c>
      <c r="AU94" s="631"/>
      <c r="AV94" s="631">
        <v>0</v>
      </c>
      <c r="AW94" s="631"/>
      <c r="AX94" s="632">
        <v>0</v>
      </c>
      <c r="AY94" s="631"/>
      <c r="AZ94" s="632">
        <v>-63.284450276723142</v>
      </c>
      <c r="BA94" s="631"/>
      <c r="BB94" s="632">
        <v>0</v>
      </c>
      <c r="BC94" s="631"/>
      <c r="BD94" s="631">
        <v>-63.284450276723142</v>
      </c>
      <c r="BF94" s="630">
        <v>-87.87505384429538</v>
      </c>
      <c r="BH94" s="629">
        <v>452</v>
      </c>
    </row>
    <row r="95" spans="1:60" ht="15" x14ac:dyDescent="0.25">
      <c r="A95" s="629">
        <v>453</v>
      </c>
      <c r="B95" s="635" t="s">
        <v>1602</v>
      </c>
      <c r="F95" s="643" t="s">
        <v>1589</v>
      </c>
      <c r="H95" s="634"/>
      <c r="J95" s="633">
        <v>82964.600265615823</v>
      </c>
      <c r="K95" s="631"/>
      <c r="L95" s="633">
        <v>49768.042533099309</v>
      </c>
      <c r="M95" s="631"/>
      <c r="N95" s="633">
        <v>33196.557732516521</v>
      </c>
      <c r="P95" s="645" t="s">
        <v>1588</v>
      </c>
      <c r="R95" s="631">
        <v>0</v>
      </c>
      <c r="S95" s="631"/>
      <c r="T95" s="631">
        <v>33196.557732516521</v>
      </c>
      <c r="U95" s="631"/>
      <c r="V95" s="631">
        <v>0</v>
      </c>
      <c r="W95" s="631"/>
      <c r="X95" s="631">
        <v>33196.557732516521</v>
      </c>
      <c r="Y95" s="631"/>
      <c r="Z95" s="644" t="s">
        <v>1581</v>
      </c>
      <c r="AA95" s="631"/>
      <c r="AB95" s="631">
        <v>0</v>
      </c>
      <c r="AC95" s="631"/>
      <c r="AD95" s="633">
        <v>8352.0613729507932</v>
      </c>
      <c r="AE95" s="631"/>
      <c r="AF95" s="631">
        <v>0</v>
      </c>
      <c r="AG95" s="631"/>
      <c r="AH95" s="644" t="s">
        <v>1586</v>
      </c>
      <c r="AI95" s="631"/>
      <c r="AJ95" s="632">
        <v>0</v>
      </c>
      <c r="AK95" s="631"/>
      <c r="AL95" s="632">
        <v>24844.496359565728</v>
      </c>
      <c r="AM95" s="631"/>
      <c r="AN95" s="632">
        <v>0</v>
      </c>
      <c r="AO95" s="631"/>
      <c r="AP95" s="631">
        <v>24844.496359565728</v>
      </c>
      <c r="AR95" s="631">
        <v>0</v>
      </c>
      <c r="AS95" s="631"/>
      <c r="AT95" s="636">
        <v>3394.3893860567359</v>
      </c>
      <c r="AU95" s="631"/>
      <c r="AV95" s="631">
        <v>0</v>
      </c>
      <c r="AW95" s="631"/>
      <c r="AX95" s="632">
        <v>0</v>
      </c>
      <c r="AY95" s="631"/>
      <c r="AZ95" s="632">
        <v>21450.106973508991</v>
      </c>
      <c r="BA95" s="631"/>
      <c r="BB95" s="632">
        <v>0</v>
      </c>
      <c r="BC95" s="631"/>
      <c r="BD95" s="631">
        <v>21450.106973508991</v>
      </c>
      <c r="BF95" s="630">
        <v>29785.030872841449</v>
      </c>
      <c r="BH95" s="629">
        <v>453</v>
      </c>
    </row>
    <row r="96" spans="1:60" ht="15" x14ac:dyDescent="0.25">
      <c r="A96" s="629">
        <v>454</v>
      </c>
      <c r="B96" s="635" t="s">
        <v>1601</v>
      </c>
      <c r="F96" s="643" t="s">
        <v>1589</v>
      </c>
      <c r="H96" s="634"/>
      <c r="J96" s="633">
        <v>-2.5537923876161601</v>
      </c>
      <c r="K96" s="631"/>
      <c r="L96" s="633">
        <v>-1.5613586211721953</v>
      </c>
      <c r="M96" s="631"/>
      <c r="N96" s="633">
        <v>-0.99243376644396486</v>
      </c>
      <c r="P96" s="645" t="s">
        <v>1588</v>
      </c>
      <c r="R96" s="631">
        <v>0</v>
      </c>
      <c r="S96" s="631"/>
      <c r="T96" s="631">
        <v>-0.99243376644396486</v>
      </c>
      <c r="U96" s="631"/>
      <c r="V96" s="631">
        <v>0</v>
      </c>
      <c r="W96" s="631"/>
      <c r="X96" s="631">
        <v>-0.99243376644396486</v>
      </c>
      <c r="Y96" s="631"/>
      <c r="Z96" s="644" t="s">
        <v>1581</v>
      </c>
      <c r="AA96" s="631"/>
      <c r="AB96" s="631">
        <v>0</v>
      </c>
      <c r="AC96" s="631"/>
      <c r="AD96" s="633">
        <v>-0.24969057914729637</v>
      </c>
      <c r="AE96" s="631"/>
      <c r="AF96" s="631">
        <v>0</v>
      </c>
      <c r="AG96" s="631"/>
      <c r="AH96" s="644" t="s">
        <v>1586</v>
      </c>
      <c r="AI96" s="631"/>
      <c r="AJ96" s="632">
        <v>0</v>
      </c>
      <c r="AK96" s="631"/>
      <c r="AL96" s="632">
        <v>-0.74274318729666855</v>
      </c>
      <c r="AM96" s="631"/>
      <c r="AN96" s="632">
        <v>0</v>
      </c>
      <c r="AO96" s="631"/>
      <c r="AP96" s="631">
        <v>-0.74274318729666855</v>
      </c>
      <c r="AR96" s="631">
        <v>0</v>
      </c>
      <c r="AS96" s="631"/>
      <c r="AT96" s="636">
        <v>-0.10147758904177001</v>
      </c>
      <c r="AU96" s="631"/>
      <c r="AV96" s="631">
        <v>0</v>
      </c>
      <c r="AW96" s="631"/>
      <c r="AX96" s="632">
        <v>0</v>
      </c>
      <c r="AY96" s="631"/>
      <c r="AZ96" s="632">
        <v>-0.64126559825489848</v>
      </c>
      <c r="BA96" s="631"/>
      <c r="BB96" s="632">
        <v>0</v>
      </c>
      <c r="BC96" s="631"/>
      <c r="BD96" s="631">
        <v>-0.64126559825489848</v>
      </c>
      <c r="BF96" s="630">
        <v>-0.89044384092359297</v>
      </c>
      <c r="BH96" s="629">
        <v>454</v>
      </c>
    </row>
    <row r="97" spans="1:60" ht="15" x14ac:dyDescent="0.25">
      <c r="A97" s="629">
        <v>455</v>
      </c>
      <c r="B97" s="635" t="s">
        <v>1600</v>
      </c>
      <c r="F97" s="643" t="s">
        <v>1589</v>
      </c>
      <c r="H97" s="634"/>
      <c r="J97" s="633">
        <v>50.62517850744976</v>
      </c>
      <c r="K97" s="631"/>
      <c r="L97" s="633">
        <v>30.560806869050776</v>
      </c>
      <c r="M97" s="631"/>
      <c r="N97" s="633">
        <v>20.064371638398988</v>
      </c>
      <c r="P97" s="645" t="s">
        <v>1588</v>
      </c>
      <c r="R97" s="631">
        <v>0</v>
      </c>
      <c r="S97" s="631"/>
      <c r="T97" s="631">
        <v>20.064371638398988</v>
      </c>
      <c r="U97" s="631"/>
      <c r="V97" s="631">
        <v>0</v>
      </c>
      <c r="W97" s="631"/>
      <c r="X97" s="631">
        <v>20.064371638398988</v>
      </c>
      <c r="Y97" s="631"/>
      <c r="Z97" s="644" t="s">
        <v>1581</v>
      </c>
      <c r="AA97" s="631"/>
      <c r="AB97" s="631">
        <v>0</v>
      </c>
      <c r="AC97" s="631"/>
      <c r="AD97" s="633">
        <v>5.0480795233011664</v>
      </c>
      <c r="AE97" s="631"/>
      <c r="AF97" s="631">
        <v>0</v>
      </c>
      <c r="AG97" s="631"/>
      <c r="AH97" s="644" t="s">
        <v>1586</v>
      </c>
      <c r="AI97" s="631"/>
      <c r="AJ97" s="632">
        <v>0</v>
      </c>
      <c r="AK97" s="631"/>
      <c r="AL97" s="632">
        <v>15.016292115097823</v>
      </c>
      <c r="AM97" s="631"/>
      <c r="AN97" s="632">
        <v>0</v>
      </c>
      <c r="AO97" s="631"/>
      <c r="AP97" s="631">
        <v>15.016292115097823</v>
      </c>
      <c r="AR97" s="631">
        <v>0</v>
      </c>
      <c r="AS97" s="631"/>
      <c r="AT97" s="636">
        <v>2.0516069972088764</v>
      </c>
      <c r="AU97" s="631"/>
      <c r="AV97" s="631">
        <v>0</v>
      </c>
      <c r="AW97" s="631"/>
      <c r="AX97" s="632">
        <v>0</v>
      </c>
      <c r="AY97" s="631"/>
      <c r="AZ97" s="632">
        <v>12.964685117888946</v>
      </c>
      <c r="BA97" s="631"/>
      <c r="BB97" s="632">
        <v>0</v>
      </c>
      <c r="BC97" s="631"/>
      <c r="BD97" s="631">
        <v>12.964685117888946</v>
      </c>
      <c r="BF97" s="630">
        <v>18.002406560018198</v>
      </c>
      <c r="BH97" s="629">
        <v>455</v>
      </c>
    </row>
    <row r="98" spans="1:60" ht="15" x14ac:dyDescent="0.25">
      <c r="A98" s="629">
        <v>456</v>
      </c>
      <c r="B98" s="642"/>
      <c r="F98" s="643"/>
      <c r="H98" s="634"/>
      <c r="J98" s="633"/>
      <c r="K98" s="631"/>
      <c r="L98" s="633"/>
      <c r="M98" s="631"/>
      <c r="N98" s="633"/>
      <c r="P98" s="648"/>
      <c r="R98" s="631">
        <v>0</v>
      </c>
      <c r="S98" s="631"/>
      <c r="T98" s="631">
        <v>0</v>
      </c>
      <c r="U98" s="631"/>
      <c r="V98" s="631">
        <v>0</v>
      </c>
      <c r="W98" s="631"/>
      <c r="X98" s="631">
        <v>0</v>
      </c>
      <c r="Y98" s="631"/>
      <c r="Z98" s="644"/>
      <c r="AA98" s="631"/>
      <c r="AB98" s="631">
        <v>0</v>
      </c>
      <c r="AC98" s="631"/>
      <c r="AD98" s="633"/>
      <c r="AE98" s="631"/>
      <c r="AF98" s="631">
        <v>0</v>
      </c>
      <c r="AG98" s="631"/>
      <c r="AH98" s="630"/>
      <c r="AI98" s="631"/>
      <c r="AJ98" s="632">
        <v>0</v>
      </c>
      <c r="AK98" s="631"/>
      <c r="AL98" s="632">
        <v>0</v>
      </c>
      <c r="AM98" s="631"/>
      <c r="AN98" s="632">
        <v>0</v>
      </c>
      <c r="AO98" s="631"/>
      <c r="AP98" s="631">
        <v>0</v>
      </c>
      <c r="AR98" s="631">
        <v>0</v>
      </c>
      <c r="AS98" s="631"/>
      <c r="AT98" s="633"/>
      <c r="AU98" s="631"/>
      <c r="AV98" s="631">
        <v>0</v>
      </c>
      <c r="AW98" s="631"/>
      <c r="AX98" s="632">
        <v>0</v>
      </c>
      <c r="AY98" s="631"/>
      <c r="AZ98" s="632">
        <v>0</v>
      </c>
      <c r="BA98" s="631"/>
      <c r="BB98" s="632">
        <v>0</v>
      </c>
      <c r="BC98" s="631"/>
      <c r="BD98" s="631">
        <v>0</v>
      </c>
      <c r="BF98" s="630">
        <v>0</v>
      </c>
      <c r="BH98" s="629">
        <v>456</v>
      </c>
    </row>
    <row r="99" spans="1:60" ht="15" x14ac:dyDescent="0.25">
      <c r="A99" s="629">
        <v>457</v>
      </c>
      <c r="B99" s="642"/>
      <c r="F99" s="643"/>
      <c r="H99" s="634"/>
      <c r="J99" s="633"/>
      <c r="K99" s="631"/>
      <c r="L99" s="633"/>
      <c r="M99" s="631"/>
      <c r="N99" s="633"/>
      <c r="P99" s="648"/>
      <c r="R99" s="631">
        <v>0</v>
      </c>
      <c r="S99" s="631"/>
      <c r="T99" s="631">
        <v>0</v>
      </c>
      <c r="U99" s="631"/>
      <c r="V99" s="631">
        <v>0</v>
      </c>
      <c r="W99" s="631"/>
      <c r="X99" s="631">
        <v>0</v>
      </c>
      <c r="Y99" s="631"/>
      <c r="Z99" s="644"/>
      <c r="AA99" s="631"/>
      <c r="AB99" s="631">
        <v>0</v>
      </c>
      <c r="AC99" s="631"/>
      <c r="AD99" s="633"/>
      <c r="AE99" s="631"/>
      <c r="AF99" s="631">
        <v>0</v>
      </c>
      <c r="AG99" s="631"/>
      <c r="AH99" s="630"/>
      <c r="AI99" s="631"/>
      <c r="AJ99" s="632">
        <v>0</v>
      </c>
      <c r="AK99" s="631"/>
      <c r="AL99" s="632">
        <v>0</v>
      </c>
      <c r="AM99" s="631"/>
      <c r="AN99" s="632">
        <v>0</v>
      </c>
      <c r="AO99" s="631"/>
      <c r="AP99" s="631">
        <v>0</v>
      </c>
      <c r="AR99" s="631">
        <v>0</v>
      </c>
      <c r="AS99" s="631"/>
      <c r="AT99" s="633"/>
      <c r="AU99" s="631"/>
      <c r="AV99" s="631">
        <v>0</v>
      </c>
      <c r="AW99" s="631"/>
      <c r="AX99" s="632">
        <v>0</v>
      </c>
      <c r="AY99" s="631"/>
      <c r="AZ99" s="632">
        <v>0</v>
      </c>
      <c r="BA99" s="631"/>
      <c r="BB99" s="632">
        <v>0</v>
      </c>
      <c r="BC99" s="631"/>
      <c r="BD99" s="631">
        <v>0</v>
      </c>
      <c r="BF99" s="630">
        <v>0</v>
      </c>
      <c r="BH99" s="629">
        <v>457</v>
      </c>
    </row>
    <row r="100" spans="1:60" ht="15" x14ac:dyDescent="0.25">
      <c r="A100" s="629"/>
      <c r="B100" s="641"/>
      <c r="F100" s="643"/>
      <c r="H100" s="630"/>
      <c r="J100" s="631"/>
      <c r="K100" s="631"/>
      <c r="L100" s="631"/>
      <c r="M100" s="631"/>
      <c r="N100" s="631"/>
      <c r="P100" s="648"/>
      <c r="R100" s="631"/>
      <c r="S100" s="631"/>
      <c r="T100" s="631"/>
      <c r="U100" s="631"/>
      <c r="V100" s="631"/>
      <c r="W100" s="631"/>
      <c r="X100" s="631"/>
      <c r="Y100" s="631"/>
      <c r="Z100" s="644"/>
      <c r="AA100" s="631"/>
      <c r="AB100" s="631"/>
      <c r="AC100" s="631"/>
      <c r="AD100" s="631"/>
      <c r="AE100" s="631"/>
      <c r="AF100" s="631"/>
      <c r="AG100" s="631"/>
      <c r="AH100" s="630"/>
      <c r="AI100" s="631"/>
      <c r="AJ100" s="631"/>
      <c r="AK100" s="631"/>
      <c r="AL100" s="631"/>
      <c r="AM100" s="631"/>
      <c r="AN100" s="631"/>
      <c r="AO100" s="631"/>
      <c r="AP100" s="631"/>
      <c r="AR100" s="631"/>
      <c r="AS100" s="631"/>
      <c r="AT100" s="631"/>
      <c r="AU100" s="631"/>
      <c r="AV100" s="631"/>
      <c r="AW100" s="631"/>
      <c r="AX100" s="631"/>
      <c r="AY100" s="631"/>
      <c r="AZ100" s="631"/>
      <c r="BA100" s="631"/>
      <c r="BB100" s="631"/>
      <c r="BC100" s="631"/>
      <c r="BD100" s="631"/>
      <c r="BF100" s="630"/>
      <c r="BH100" s="629"/>
    </row>
    <row r="101" spans="1:60" ht="15" x14ac:dyDescent="0.25">
      <c r="A101" s="608" t="s">
        <v>100</v>
      </c>
      <c r="F101" s="643"/>
      <c r="H101" s="623"/>
      <c r="P101" s="648"/>
      <c r="X101" s="631"/>
      <c r="Z101" s="643"/>
      <c r="BH101" s="640" t="s">
        <v>100</v>
      </c>
    </row>
    <row r="102" spans="1:60" ht="15" x14ac:dyDescent="0.25">
      <c r="A102" s="629">
        <v>500</v>
      </c>
      <c r="B102" s="647" t="s">
        <v>1599</v>
      </c>
      <c r="F102" s="643"/>
      <c r="H102" s="637">
        <v>0</v>
      </c>
      <c r="J102" s="638">
        <v>9730734</v>
      </c>
      <c r="K102" s="631"/>
      <c r="L102" s="638">
        <v>5840030</v>
      </c>
      <c r="M102" s="631"/>
      <c r="N102" s="638">
        <v>3890704</v>
      </c>
      <c r="O102" s="629"/>
      <c r="P102" s="648"/>
      <c r="Q102" s="629"/>
      <c r="R102" s="638">
        <v>0</v>
      </c>
      <c r="S102" s="631"/>
      <c r="T102" s="638">
        <v>0</v>
      </c>
      <c r="U102" s="631"/>
      <c r="V102" s="638">
        <v>3890704</v>
      </c>
      <c r="W102" s="631"/>
      <c r="X102" s="638">
        <v>3890704</v>
      </c>
      <c r="Y102" s="631"/>
      <c r="Z102" s="644"/>
      <c r="AA102" s="631"/>
      <c r="AB102" s="638">
        <v>0</v>
      </c>
      <c r="AC102" s="631"/>
      <c r="AD102" s="638">
        <v>0</v>
      </c>
      <c r="AE102" s="631"/>
      <c r="AF102" s="638">
        <v>-201654.6052043424</v>
      </c>
      <c r="AG102" s="631"/>
      <c r="AH102" s="630"/>
      <c r="AI102" s="631"/>
      <c r="AJ102" s="638">
        <v>0</v>
      </c>
      <c r="AK102" s="631"/>
      <c r="AL102" s="638">
        <v>0</v>
      </c>
      <c r="AM102" s="631"/>
      <c r="AN102" s="638">
        <v>4092358.741047631</v>
      </c>
      <c r="AO102" s="631"/>
      <c r="AP102" s="638">
        <v>4092358.741047631</v>
      </c>
      <c r="AR102" s="638">
        <v>0</v>
      </c>
      <c r="AS102" s="631"/>
      <c r="AT102" s="638">
        <v>0</v>
      </c>
      <c r="AU102" s="631"/>
      <c r="AV102" s="638">
        <v>559120.1093791672</v>
      </c>
      <c r="AW102" s="631"/>
      <c r="AX102" s="638">
        <v>0</v>
      </c>
      <c r="AY102" s="631"/>
      <c r="AZ102" s="638">
        <v>0</v>
      </c>
      <c r="BA102" s="631"/>
      <c r="BB102" s="638">
        <v>3533238.6316684629</v>
      </c>
      <c r="BC102" s="631"/>
      <c r="BD102" s="638">
        <v>3533238.6316684629</v>
      </c>
      <c r="BF102" s="637">
        <v>4906158</v>
      </c>
      <c r="BH102" s="629">
        <v>500</v>
      </c>
    </row>
    <row r="103" spans="1:60" ht="15" x14ac:dyDescent="0.25">
      <c r="A103" s="629">
        <v>501</v>
      </c>
      <c r="B103" s="646" t="s">
        <v>1598</v>
      </c>
      <c r="F103" s="643" t="s">
        <v>1583</v>
      </c>
      <c r="H103" s="634"/>
      <c r="J103" s="633">
        <v>5449227.7939999998</v>
      </c>
      <c r="K103" s="631"/>
      <c r="L103" s="633">
        <v>3269536.6763999998</v>
      </c>
      <c r="M103" s="631"/>
      <c r="N103" s="633">
        <v>2179691.1176</v>
      </c>
      <c r="P103" s="645" t="s">
        <v>1582</v>
      </c>
      <c r="R103" s="631">
        <v>0</v>
      </c>
      <c r="S103" s="631"/>
      <c r="T103" s="631">
        <v>0</v>
      </c>
      <c r="U103" s="631"/>
      <c r="V103" s="631">
        <v>2179691.1176</v>
      </c>
      <c r="W103" s="631"/>
      <c r="X103" s="631">
        <v>2179691.1176</v>
      </c>
      <c r="Y103" s="631"/>
      <c r="Z103" s="644" t="s">
        <v>1587</v>
      </c>
      <c r="AA103" s="631"/>
      <c r="AB103" s="631">
        <v>0</v>
      </c>
      <c r="AC103" s="631"/>
      <c r="AD103" s="631">
        <v>0</v>
      </c>
      <c r="AE103" s="631"/>
      <c r="AF103" s="633">
        <v>1585728</v>
      </c>
      <c r="AG103" s="631"/>
      <c r="AH103" s="644" t="s">
        <v>1580</v>
      </c>
      <c r="AI103" s="631"/>
      <c r="AJ103" s="632">
        <v>0</v>
      </c>
      <c r="AK103" s="631"/>
      <c r="AL103" s="632">
        <v>0</v>
      </c>
      <c r="AM103" s="631"/>
      <c r="AN103" s="632">
        <v>593963.1176</v>
      </c>
      <c r="AO103" s="631"/>
      <c r="AP103" s="631">
        <v>593963.1176</v>
      </c>
      <c r="AR103" s="631">
        <v>0</v>
      </c>
      <c r="AS103" s="631"/>
      <c r="AT103" s="631">
        <v>0</v>
      </c>
      <c r="AU103" s="631"/>
      <c r="AV103" s="636">
        <v>81150.389220770798</v>
      </c>
      <c r="AW103" s="631"/>
      <c r="AX103" s="632">
        <v>0</v>
      </c>
      <c r="AY103" s="631"/>
      <c r="AZ103" s="632">
        <v>0</v>
      </c>
      <c r="BA103" s="631"/>
      <c r="BB103" s="632">
        <v>512812.7283792292</v>
      </c>
      <c r="BC103" s="631"/>
      <c r="BD103" s="631">
        <v>512812.7283792292</v>
      </c>
      <c r="BF103" s="630">
        <v>712077.70504944585</v>
      </c>
      <c r="BH103" s="629">
        <v>501</v>
      </c>
    </row>
    <row r="104" spans="1:60" ht="15" x14ac:dyDescent="0.25">
      <c r="A104" s="629">
        <v>502</v>
      </c>
      <c r="B104" s="646" t="s">
        <v>1397</v>
      </c>
      <c r="F104" s="643" t="s">
        <v>1583</v>
      </c>
      <c r="H104" s="634"/>
      <c r="J104" s="633">
        <v>26635870</v>
      </c>
      <c r="K104" s="631"/>
      <c r="L104" s="633">
        <v>15981522</v>
      </c>
      <c r="M104" s="631"/>
      <c r="N104" s="633">
        <v>10654348</v>
      </c>
      <c r="P104" s="645" t="s">
        <v>1582</v>
      </c>
      <c r="R104" s="631">
        <v>0</v>
      </c>
      <c r="S104" s="631"/>
      <c r="T104" s="631">
        <v>0</v>
      </c>
      <c r="U104" s="631"/>
      <c r="V104" s="631">
        <v>10654348</v>
      </c>
      <c r="W104" s="631"/>
      <c r="X104" s="631">
        <v>10654348</v>
      </c>
      <c r="Y104" s="631"/>
      <c r="Z104" s="644" t="s">
        <v>1587</v>
      </c>
      <c r="AA104" s="631"/>
      <c r="AB104" s="631">
        <v>0</v>
      </c>
      <c r="AC104" s="631"/>
      <c r="AD104" s="631">
        <v>0</v>
      </c>
      <c r="AE104" s="631"/>
      <c r="AF104" s="633">
        <v>-2908523.982036205</v>
      </c>
      <c r="AG104" s="631"/>
      <c r="AH104" s="644" t="s">
        <v>1580</v>
      </c>
      <c r="AI104" s="631"/>
      <c r="AJ104" s="632">
        <v>0</v>
      </c>
      <c r="AK104" s="631"/>
      <c r="AL104" s="632">
        <v>0</v>
      </c>
      <c r="AM104" s="631"/>
      <c r="AN104" s="632">
        <v>13562871.982036205</v>
      </c>
      <c r="AO104" s="631"/>
      <c r="AP104" s="631">
        <v>13562871.982036205</v>
      </c>
      <c r="AR104" s="631">
        <v>0</v>
      </c>
      <c r="AS104" s="631"/>
      <c r="AT104" s="631">
        <v>0</v>
      </c>
      <c r="AU104" s="631"/>
      <c r="AV104" s="636">
        <v>1853032.8823729299</v>
      </c>
      <c r="AW104" s="631"/>
      <c r="AX104" s="632">
        <v>0</v>
      </c>
      <c r="AY104" s="631"/>
      <c r="AZ104" s="632">
        <v>0</v>
      </c>
      <c r="BA104" s="631"/>
      <c r="BB104" s="632">
        <v>11709839.099663274</v>
      </c>
      <c r="BC104" s="631"/>
      <c r="BD104" s="631">
        <v>11709839.099663274</v>
      </c>
      <c r="BF104" s="630">
        <v>16259961.758242946</v>
      </c>
      <c r="BH104" s="629">
        <v>502</v>
      </c>
    </row>
    <row r="105" spans="1:60" ht="15" x14ac:dyDescent="0.25">
      <c r="A105" s="629" t="s">
        <v>1596</v>
      </c>
      <c r="B105" s="646" t="s">
        <v>1597</v>
      </c>
      <c r="F105" s="643" t="s">
        <v>1583</v>
      </c>
      <c r="H105" s="634"/>
      <c r="J105" s="633">
        <v>-26601023.383000001</v>
      </c>
      <c r="K105" s="631"/>
      <c r="L105" s="633">
        <v>-15960614.0298</v>
      </c>
      <c r="M105" s="631"/>
      <c r="N105" s="633">
        <v>-10640409.3532</v>
      </c>
      <c r="P105" s="645" t="s">
        <v>1582</v>
      </c>
      <c r="R105" s="631">
        <v>0</v>
      </c>
      <c r="S105" s="631"/>
      <c r="T105" s="631">
        <v>0</v>
      </c>
      <c r="U105" s="631"/>
      <c r="V105" s="631">
        <v>-10640409.3532</v>
      </c>
      <c r="W105" s="631"/>
      <c r="X105" s="631">
        <v>-10640409.3532</v>
      </c>
      <c r="Y105" s="631"/>
      <c r="Z105" s="644" t="s">
        <v>1587</v>
      </c>
      <c r="AA105" s="631"/>
      <c r="AB105" s="631">
        <v>0</v>
      </c>
      <c r="AC105" s="631"/>
      <c r="AD105" s="631">
        <v>0</v>
      </c>
      <c r="AE105" s="631"/>
      <c r="AF105" s="633">
        <v>-200343.29518555105</v>
      </c>
      <c r="AG105" s="631"/>
      <c r="AH105" s="644" t="s">
        <v>1580</v>
      </c>
      <c r="AI105" s="631"/>
      <c r="AJ105" s="632">
        <v>0</v>
      </c>
      <c r="AK105" s="631"/>
      <c r="AL105" s="632">
        <v>0</v>
      </c>
      <c r="AM105" s="631"/>
      <c r="AN105" s="632">
        <v>-10440066.058014449</v>
      </c>
      <c r="AO105" s="631"/>
      <c r="AP105" s="631">
        <v>-10440066.058014449</v>
      </c>
      <c r="AR105" s="631">
        <v>0</v>
      </c>
      <c r="AS105" s="631"/>
      <c r="AT105" s="631">
        <v>0</v>
      </c>
      <c r="AU105" s="631"/>
      <c r="AV105" s="636">
        <v>-1426378.2571471201</v>
      </c>
      <c r="AW105" s="631"/>
      <c r="AX105" s="632">
        <v>0</v>
      </c>
      <c r="AY105" s="631"/>
      <c r="AZ105" s="632">
        <v>0</v>
      </c>
      <c r="BA105" s="631"/>
      <c r="BB105" s="632">
        <v>-9013687.8008673284</v>
      </c>
      <c r="BC105" s="631"/>
      <c r="BD105" s="631">
        <v>-9013687.8008673284</v>
      </c>
      <c r="BF105" s="630">
        <v>-12516159.93144246</v>
      </c>
      <c r="BH105" s="629" t="s">
        <v>1596</v>
      </c>
    </row>
    <row r="106" spans="1:60" ht="15" x14ac:dyDescent="0.25">
      <c r="A106" s="629">
        <v>503</v>
      </c>
      <c r="B106" s="635" t="s">
        <v>1595</v>
      </c>
      <c r="F106" s="643" t="s">
        <v>1589</v>
      </c>
      <c r="H106" s="634"/>
      <c r="J106" s="633">
        <v>-47739682.848362915</v>
      </c>
      <c r="K106" s="631"/>
      <c r="L106" s="633">
        <v>-28643809.713524446</v>
      </c>
      <c r="M106" s="631"/>
      <c r="N106" s="633">
        <v>-19095873.134838477</v>
      </c>
      <c r="P106" s="645" t="s">
        <v>1588</v>
      </c>
      <c r="R106" s="631">
        <v>0</v>
      </c>
      <c r="S106" s="631"/>
      <c r="T106" s="631">
        <v>0</v>
      </c>
      <c r="U106" s="631"/>
      <c r="V106" s="631">
        <v>-19095873.134838477</v>
      </c>
      <c r="W106" s="631"/>
      <c r="X106" s="631">
        <v>-19095873.134838477</v>
      </c>
      <c r="Y106" s="631"/>
      <c r="Z106" s="644" t="s">
        <v>1587</v>
      </c>
      <c r="AA106" s="631"/>
      <c r="AB106" s="631">
        <v>0</v>
      </c>
      <c r="AC106" s="631"/>
      <c r="AD106" s="631">
        <v>0</v>
      </c>
      <c r="AE106" s="631"/>
      <c r="AF106" s="633">
        <v>-14869651.013005976</v>
      </c>
      <c r="AG106" s="631"/>
      <c r="AH106" s="644" t="s">
        <v>1586</v>
      </c>
      <c r="AI106" s="631"/>
      <c r="AJ106" s="632">
        <v>0</v>
      </c>
      <c r="AK106" s="631"/>
      <c r="AL106" s="632">
        <v>0</v>
      </c>
      <c r="AM106" s="631"/>
      <c r="AN106" s="632">
        <v>-4226222.1218325011</v>
      </c>
      <c r="AO106" s="631"/>
      <c r="AP106" s="631">
        <v>-4226222.1218325011</v>
      </c>
      <c r="AR106" s="631">
        <v>0</v>
      </c>
      <c r="AS106" s="631"/>
      <c r="AT106" s="631">
        <v>0</v>
      </c>
      <c r="AU106" s="631"/>
      <c r="AV106" s="636">
        <v>-577409.31053098012</v>
      </c>
      <c r="AW106" s="631"/>
      <c r="AX106" s="632">
        <v>0</v>
      </c>
      <c r="AY106" s="631"/>
      <c r="AZ106" s="632">
        <v>0</v>
      </c>
      <c r="BA106" s="631"/>
      <c r="BB106" s="632">
        <v>-3648812.811301521</v>
      </c>
      <c r="BC106" s="631"/>
      <c r="BD106" s="631">
        <v>-3648812.811301521</v>
      </c>
      <c r="BF106" s="630">
        <v>-5066641.5029097823</v>
      </c>
      <c r="BH106" s="629">
        <v>503</v>
      </c>
    </row>
    <row r="107" spans="1:60" ht="15" x14ac:dyDescent="0.25">
      <c r="A107" s="629">
        <v>504</v>
      </c>
      <c r="B107" s="635" t="s">
        <v>1594</v>
      </c>
      <c r="F107" s="643" t="s">
        <v>1589</v>
      </c>
      <c r="H107" s="634"/>
      <c r="J107" s="633">
        <v>-103799.5006187651</v>
      </c>
      <c r="K107" s="631"/>
      <c r="L107" s="633">
        <v>-62279.567696489263</v>
      </c>
      <c r="M107" s="631"/>
      <c r="N107" s="633">
        <v>-41519.932922275839</v>
      </c>
      <c r="P107" s="645" t="s">
        <v>1588</v>
      </c>
      <c r="R107" s="631">
        <v>0</v>
      </c>
      <c r="S107" s="631"/>
      <c r="T107" s="631">
        <v>0</v>
      </c>
      <c r="U107" s="631"/>
      <c r="V107" s="631">
        <v>-41519.932922275839</v>
      </c>
      <c r="W107" s="631"/>
      <c r="X107" s="631">
        <v>-41519.932922275839</v>
      </c>
      <c r="Y107" s="631"/>
      <c r="Z107" s="644" t="s">
        <v>1587</v>
      </c>
      <c r="AA107" s="631"/>
      <c r="AB107" s="631">
        <v>0</v>
      </c>
      <c r="AC107" s="631"/>
      <c r="AD107" s="631">
        <v>0</v>
      </c>
      <c r="AE107" s="631"/>
      <c r="AF107" s="633">
        <v>-32330.907745260389</v>
      </c>
      <c r="AG107" s="631"/>
      <c r="AH107" s="644" t="s">
        <v>1586</v>
      </c>
      <c r="AI107" s="631"/>
      <c r="AJ107" s="632">
        <v>0</v>
      </c>
      <c r="AK107" s="631"/>
      <c r="AL107" s="632">
        <v>0</v>
      </c>
      <c r="AM107" s="631"/>
      <c r="AN107" s="632">
        <v>-9189.02517701545</v>
      </c>
      <c r="AO107" s="631"/>
      <c r="AP107" s="631">
        <v>-9189.02517701545</v>
      </c>
      <c r="AR107" s="631">
        <v>0</v>
      </c>
      <c r="AS107" s="631"/>
      <c r="AT107" s="631">
        <v>0</v>
      </c>
      <c r="AU107" s="631"/>
      <c r="AV107" s="636">
        <v>-1255.4542896604037</v>
      </c>
      <c r="AW107" s="631"/>
      <c r="AX107" s="632">
        <v>0</v>
      </c>
      <c r="AY107" s="631"/>
      <c r="AZ107" s="632">
        <v>0</v>
      </c>
      <c r="BA107" s="631"/>
      <c r="BB107" s="632">
        <v>-7933.5708873550466</v>
      </c>
      <c r="BC107" s="631"/>
      <c r="BD107" s="631">
        <v>-7933.5708873550466</v>
      </c>
      <c r="BF107" s="630">
        <v>-11016.339177402711</v>
      </c>
      <c r="BH107" s="629">
        <v>504</v>
      </c>
    </row>
    <row r="108" spans="1:60" ht="15" x14ac:dyDescent="0.25">
      <c r="A108" s="629">
        <v>505</v>
      </c>
      <c r="B108" s="635" t="s">
        <v>1593</v>
      </c>
      <c r="F108" s="643" t="s">
        <v>1589</v>
      </c>
      <c r="H108" s="634"/>
      <c r="J108" s="633">
        <v>53593752.500699803</v>
      </c>
      <c r="K108" s="631"/>
      <c r="L108" s="633">
        <v>32156251.730074722</v>
      </c>
      <c r="M108" s="631"/>
      <c r="N108" s="633">
        <v>21437500.770625081</v>
      </c>
      <c r="P108" s="645" t="s">
        <v>1588</v>
      </c>
      <c r="R108" s="631">
        <v>0</v>
      </c>
      <c r="S108" s="631"/>
      <c r="T108" s="631">
        <v>0</v>
      </c>
      <c r="U108" s="631"/>
      <c r="V108" s="631">
        <v>21437500.770625081</v>
      </c>
      <c r="W108" s="631"/>
      <c r="X108" s="631">
        <v>21437500.770625081</v>
      </c>
      <c r="Y108" s="631"/>
      <c r="Z108" s="644" t="s">
        <v>1587</v>
      </c>
      <c r="AA108" s="631"/>
      <c r="AB108" s="631">
        <v>0</v>
      </c>
      <c r="AC108" s="631"/>
      <c r="AD108" s="631">
        <v>0</v>
      </c>
      <c r="AE108" s="631"/>
      <c r="AF108" s="633">
        <v>16693039.003735397</v>
      </c>
      <c r="AG108" s="631"/>
      <c r="AH108" s="644" t="s">
        <v>1586</v>
      </c>
      <c r="AI108" s="631"/>
      <c r="AJ108" s="632">
        <v>0</v>
      </c>
      <c r="AK108" s="631"/>
      <c r="AL108" s="632">
        <v>0</v>
      </c>
      <c r="AM108" s="631"/>
      <c r="AN108" s="632">
        <v>4744461.7668896839</v>
      </c>
      <c r="AO108" s="631"/>
      <c r="AP108" s="631">
        <v>4744461.7668896839</v>
      </c>
      <c r="AR108" s="631">
        <v>0</v>
      </c>
      <c r="AS108" s="631"/>
      <c r="AT108" s="631">
        <v>0</v>
      </c>
      <c r="AU108" s="631"/>
      <c r="AV108" s="636">
        <v>648214.01210983109</v>
      </c>
      <c r="AW108" s="631"/>
      <c r="AX108" s="632">
        <v>0</v>
      </c>
      <c r="AY108" s="631"/>
      <c r="AZ108" s="632">
        <v>0</v>
      </c>
      <c r="BA108" s="631"/>
      <c r="BB108" s="632">
        <v>4096247.7547798529</v>
      </c>
      <c r="BC108" s="631"/>
      <c r="BD108" s="631">
        <v>4096247.7547798529</v>
      </c>
      <c r="BF108" s="630">
        <v>5687937.407007088</v>
      </c>
      <c r="BH108" s="629">
        <v>505</v>
      </c>
    </row>
    <row r="109" spans="1:60" ht="15" x14ac:dyDescent="0.25">
      <c r="A109" s="629">
        <v>506</v>
      </c>
      <c r="B109" s="635" t="s">
        <v>1592</v>
      </c>
      <c r="F109" s="643" t="s">
        <v>1589</v>
      </c>
      <c r="H109" s="634"/>
      <c r="J109" s="633">
        <v>4213331.3249256369</v>
      </c>
      <c r="K109" s="631"/>
      <c r="L109" s="633">
        <v>2531567.1823000652</v>
      </c>
      <c r="M109" s="631"/>
      <c r="N109" s="633">
        <v>1681764.1426255719</v>
      </c>
      <c r="P109" s="645" t="s">
        <v>1588</v>
      </c>
      <c r="R109" s="631">
        <v>0</v>
      </c>
      <c r="S109" s="631"/>
      <c r="T109" s="631">
        <v>0</v>
      </c>
      <c r="U109" s="631"/>
      <c r="V109" s="631">
        <v>1681764.1426255719</v>
      </c>
      <c r="W109" s="631"/>
      <c r="X109" s="631">
        <v>1681764.1426255719</v>
      </c>
      <c r="Y109" s="631"/>
      <c r="Z109" s="644" t="s">
        <v>1587</v>
      </c>
      <c r="AA109" s="631"/>
      <c r="AB109" s="631">
        <v>0</v>
      </c>
      <c r="AC109" s="631"/>
      <c r="AD109" s="631">
        <v>0</v>
      </c>
      <c r="AE109" s="631"/>
      <c r="AF109" s="633">
        <v>1309562.8416909771</v>
      </c>
      <c r="AG109" s="631"/>
      <c r="AH109" s="644" t="s">
        <v>1586</v>
      </c>
      <c r="AI109" s="631"/>
      <c r="AJ109" s="632">
        <v>0</v>
      </c>
      <c r="AK109" s="631"/>
      <c r="AL109" s="632">
        <v>0</v>
      </c>
      <c r="AM109" s="631"/>
      <c r="AN109" s="632">
        <v>372201.30093459482</v>
      </c>
      <c r="AO109" s="631"/>
      <c r="AP109" s="631">
        <v>372201.30093459482</v>
      </c>
      <c r="AR109" s="631">
        <v>0</v>
      </c>
      <c r="AS109" s="631"/>
      <c r="AT109" s="631">
        <v>0</v>
      </c>
      <c r="AU109" s="631"/>
      <c r="AV109" s="636">
        <v>50852.153615198913</v>
      </c>
      <c r="AW109" s="631"/>
      <c r="AX109" s="632">
        <v>0</v>
      </c>
      <c r="AY109" s="631"/>
      <c r="AZ109" s="632">
        <v>0</v>
      </c>
      <c r="BA109" s="631"/>
      <c r="BB109" s="632">
        <v>321349.14731939591</v>
      </c>
      <c r="BC109" s="631"/>
      <c r="BD109" s="631">
        <v>321349.14731939591</v>
      </c>
      <c r="BF109" s="630">
        <v>446216.62193527567</v>
      </c>
      <c r="BH109" s="629">
        <v>506</v>
      </c>
    </row>
    <row r="110" spans="1:60" ht="15" x14ac:dyDescent="0.25">
      <c r="A110" s="629">
        <v>507</v>
      </c>
      <c r="B110" s="635" t="s">
        <v>1591</v>
      </c>
      <c r="F110" s="643" t="s">
        <v>1589</v>
      </c>
      <c r="H110" s="634"/>
      <c r="J110" s="633">
        <v>9122.9710945983843</v>
      </c>
      <c r="K110" s="631"/>
      <c r="L110" s="633">
        <v>5504.3275068897183</v>
      </c>
      <c r="M110" s="631"/>
      <c r="N110" s="633">
        <v>3618.643587708666</v>
      </c>
      <c r="P110" s="645" t="s">
        <v>1588</v>
      </c>
      <c r="R110" s="631">
        <v>0</v>
      </c>
      <c r="S110" s="631"/>
      <c r="T110" s="631">
        <v>0</v>
      </c>
      <c r="U110" s="631"/>
      <c r="V110" s="631">
        <v>3618.643587708666</v>
      </c>
      <c r="W110" s="631"/>
      <c r="X110" s="631">
        <v>3618.643587708666</v>
      </c>
      <c r="Y110" s="631"/>
      <c r="Z110" s="644" t="s">
        <v>1587</v>
      </c>
      <c r="AA110" s="631"/>
      <c r="AB110" s="631">
        <v>0</v>
      </c>
      <c r="AC110" s="631"/>
      <c r="AD110" s="631">
        <v>0</v>
      </c>
      <c r="AE110" s="631"/>
      <c r="AF110" s="633">
        <v>2817.7798893894301</v>
      </c>
      <c r="AG110" s="631"/>
      <c r="AH110" s="644" t="s">
        <v>1586</v>
      </c>
      <c r="AI110" s="631"/>
      <c r="AJ110" s="632">
        <v>0</v>
      </c>
      <c r="AK110" s="631"/>
      <c r="AL110" s="632">
        <v>0</v>
      </c>
      <c r="AM110" s="631"/>
      <c r="AN110" s="632">
        <v>800.86369831923594</v>
      </c>
      <c r="AO110" s="631"/>
      <c r="AP110" s="631">
        <v>800.86369831923594</v>
      </c>
      <c r="AR110" s="631">
        <v>0</v>
      </c>
      <c r="AS110" s="631"/>
      <c r="AT110" s="631">
        <v>0</v>
      </c>
      <c r="AU110" s="631"/>
      <c r="AV110" s="636">
        <v>109.41832741987818</v>
      </c>
      <c r="AW110" s="631"/>
      <c r="AX110" s="632">
        <v>0</v>
      </c>
      <c r="AY110" s="631"/>
      <c r="AZ110" s="632">
        <v>0</v>
      </c>
      <c r="BA110" s="631"/>
      <c r="BB110" s="632">
        <v>691.44537089935773</v>
      </c>
      <c r="BC110" s="631"/>
      <c r="BD110" s="631">
        <v>691.44537089935773</v>
      </c>
      <c r="BF110" s="630">
        <v>960.12209843779704</v>
      </c>
      <c r="BH110" s="629">
        <v>507</v>
      </c>
    </row>
    <row r="111" spans="1:60" ht="15" x14ac:dyDescent="0.25">
      <c r="A111" s="629">
        <v>508</v>
      </c>
      <c r="B111" s="635" t="s">
        <v>1590</v>
      </c>
      <c r="F111" s="643" t="s">
        <v>1589</v>
      </c>
      <c r="H111" s="634"/>
      <c r="J111" s="633">
        <v>-5726065.1655639941</v>
      </c>
      <c r="K111" s="631"/>
      <c r="L111" s="633">
        <v>-3437649.0479296735</v>
      </c>
      <c r="M111" s="631"/>
      <c r="N111" s="633">
        <v>-2288416.1176343206</v>
      </c>
      <c r="P111" s="645" t="s">
        <v>1588</v>
      </c>
      <c r="R111" s="631">
        <v>0</v>
      </c>
      <c r="S111" s="631"/>
      <c r="T111" s="631">
        <v>0</v>
      </c>
      <c r="U111" s="631"/>
      <c r="V111" s="631">
        <v>-2288416.1176343206</v>
      </c>
      <c r="W111" s="631"/>
      <c r="X111" s="631">
        <v>-2288416.1176343206</v>
      </c>
      <c r="Y111" s="631"/>
      <c r="Z111" s="644" t="s">
        <v>1587</v>
      </c>
      <c r="AA111" s="631"/>
      <c r="AB111" s="631">
        <v>0</v>
      </c>
      <c r="AC111" s="631"/>
      <c r="AD111" s="631">
        <v>0</v>
      </c>
      <c r="AE111" s="631"/>
      <c r="AF111" s="633">
        <v>-1781953.0325471135</v>
      </c>
      <c r="AG111" s="631"/>
      <c r="AH111" s="644" t="s">
        <v>1586</v>
      </c>
      <c r="AI111" s="631"/>
      <c r="AJ111" s="632">
        <v>0</v>
      </c>
      <c r="AK111" s="631"/>
      <c r="AL111" s="632">
        <v>0</v>
      </c>
      <c r="AM111" s="631"/>
      <c r="AN111" s="632">
        <v>-506463.08508720715</v>
      </c>
      <c r="AO111" s="631"/>
      <c r="AP111" s="631">
        <v>-506463.08508720715</v>
      </c>
      <c r="AR111" s="631">
        <v>0</v>
      </c>
      <c r="AS111" s="631"/>
      <c r="AT111" s="631">
        <v>0</v>
      </c>
      <c r="AU111" s="631"/>
      <c r="AV111" s="636">
        <v>-69195.724299222638</v>
      </c>
      <c r="AW111" s="631"/>
      <c r="AX111" s="632">
        <v>0</v>
      </c>
      <c r="AY111" s="631"/>
      <c r="AZ111" s="632">
        <v>0</v>
      </c>
      <c r="BA111" s="631"/>
      <c r="BB111" s="632">
        <v>-437267.36078798451</v>
      </c>
      <c r="BC111" s="631"/>
      <c r="BD111" s="631">
        <v>-437267.36078798451</v>
      </c>
      <c r="BF111" s="630">
        <v>-607177.47733569646</v>
      </c>
      <c r="BH111" s="629">
        <v>508</v>
      </c>
    </row>
    <row r="112" spans="1:60" ht="15" x14ac:dyDescent="0.25">
      <c r="A112" s="629">
        <v>509</v>
      </c>
      <c r="B112" s="635"/>
      <c r="F112" s="643"/>
      <c r="H112" s="634"/>
      <c r="J112" s="633"/>
      <c r="K112" s="631"/>
      <c r="L112" s="633"/>
      <c r="M112" s="631"/>
      <c r="N112" s="633"/>
      <c r="R112" s="631">
        <v>0</v>
      </c>
      <c r="S112" s="631"/>
      <c r="T112" s="631">
        <v>0</v>
      </c>
      <c r="U112" s="631"/>
      <c r="V112" s="631">
        <v>0</v>
      </c>
      <c r="W112" s="631"/>
      <c r="X112" s="631">
        <v>0</v>
      </c>
      <c r="Y112" s="631"/>
      <c r="Z112" s="630"/>
      <c r="AA112" s="631"/>
      <c r="AB112" s="631">
        <v>0</v>
      </c>
      <c r="AC112" s="631"/>
      <c r="AD112" s="631">
        <v>0</v>
      </c>
      <c r="AE112" s="631"/>
      <c r="AF112" s="633"/>
      <c r="AG112" s="631"/>
      <c r="AH112" s="630"/>
      <c r="AI112" s="631"/>
      <c r="AJ112" s="632">
        <v>0</v>
      </c>
      <c r="AK112" s="631"/>
      <c r="AL112" s="632">
        <v>0</v>
      </c>
      <c r="AM112" s="631"/>
      <c r="AN112" s="632">
        <v>0</v>
      </c>
      <c r="AO112" s="631"/>
      <c r="AP112" s="631">
        <v>0</v>
      </c>
      <c r="AR112" s="631">
        <v>0</v>
      </c>
      <c r="AS112" s="631"/>
      <c r="AT112" s="631">
        <v>0</v>
      </c>
      <c r="AU112" s="631"/>
      <c r="AV112" s="633"/>
      <c r="AW112" s="631"/>
      <c r="AX112" s="632">
        <v>0</v>
      </c>
      <c r="AY112" s="631"/>
      <c r="AZ112" s="632">
        <v>0</v>
      </c>
      <c r="BA112" s="631"/>
      <c r="BB112" s="632">
        <v>0</v>
      </c>
      <c r="BC112" s="631"/>
      <c r="BD112" s="631">
        <v>0</v>
      </c>
      <c r="BF112" s="630"/>
      <c r="BH112" s="629">
        <v>509</v>
      </c>
    </row>
    <row r="113" spans="1:60" ht="15" x14ac:dyDescent="0.25">
      <c r="A113" s="629">
        <v>508</v>
      </c>
      <c r="B113" s="635"/>
      <c r="F113" s="643"/>
      <c r="H113" s="634"/>
      <c r="J113" s="633"/>
      <c r="K113" s="631"/>
      <c r="L113" s="633"/>
      <c r="M113" s="631"/>
      <c r="N113" s="633"/>
      <c r="R113" s="631">
        <v>0</v>
      </c>
      <c r="S113" s="631"/>
      <c r="T113" s="631">
        <v>0</v>
      </c>
      <c r="U113" s="631"/>
      <c r="V113" s="631">
        <v>0</v>
      </c>
      <c r="W113" s="631"/>
      <c r="X113" s="631">
        <v>0</v>
      </c>
      <c r="Y113" s="631"/>
      <c r="Z113" s="630"/>
      <c r="AA113" s="631"/>
      <c r="AB113" s="631">
        <v>0</v>
      </c>
      <c r="AC113" s="631"/>
      <c r="AD113" s="631">
        <v>0</v>
      </c>
      <c r="AE113" s="631"/>
      <c r="AF113" s="633"/>
      <c r="AG113" s="631"/>
      <c r="AH113" s="630"/>
      <c r="AI113" s="631"/>
      <c r="AJ113" s="632">
        <v>0</v>
      </c>
      <c r="AK113" s="631"/>
      <c r="AL113" s="632">
        <v>0</v>
      </c>
      <c r="AM113" s="631"/>
      <c r="AN113" s="632">
        <v>0</v>
      </c>
      <c r="AO113" s="631"/>
      <c r="AP113" s="631">
        <v>0</v>
      </c>
      <c r="AR113" s="631">
        <v>0</v>
      </c>
      <c r="AS113" s="631"/>
      <c r="AT113" s="631">
        <v>0</v>
      </c>
      <c r="AU113" s="631"/>
      <c r="AV113" s="633"/>
      <c r="AW113" s="631"/>
      <c r="AX113" s="632">
        <v>0</v>
      </c>
      <c r="AY113" s="631"/>
      <c r="AZ113" s="632">
        <v>0</v>
      </c>
      <c r="BA113" s="631"/>
      <c r="BB113" s="632">
        <v>0</v>
      </c>
      <c r="BC113" s="631"/>
      <c r="BD113" s="631">
        <v>0</v>
      </c>
      <c r="BF113" s="630"/>
      <c r="BH113" s="629">
        <v>508</v>
      </c>
    </row>
    <row r="114" spans="1:60" ht="15" x14ac:dyDescent="0.25">
      <c r="A114" s="629"/>
      <c r="B114" s="641"/>
      <c r="F114" s="643"/>
      <c r="H114" s="630"/>
      <c r="J114" s="631"/>
      <c r="K114" s="631"/>
      <c r="L114" s="631"/>
      <c r="M114" s="631"/>
      <c r="N114" s="631"/>
      <c r="R114" s="631"/>
      <c r="S114" s="631"/>
      <c r="T114" s="631"/>
      <c r="U114" s="631"/>
      <c r="V114" s="631"/>
      <c r="W114" s="631"/>
      <c r="X114" s="631"/>
      <c r="Y114" s="631"/>
      <c r="Z114" s="630"/>
      <c r="AA114" s="631"/>
      <c r="AB114" s="631"/>
      <c r="AC114" s="631"/>
      <c r="AD114" s="631"/>
      <c r="AE114" s="631"/>
      <c r="AF114" s="631"/>
      <c r="AG114" s="631"/>
      <c r="AH114" s="630"/>
      <c r="AI114" s="631"/>
      <c r="AJ114" s="631"/>
      <c r="AK114" s="631"/>
      <c r="AL114" s="631"/>
      <c r="AM114" s="631"/>
      <c r="AN114" s="631"/>
      <c r="AO114" s="631"/>
      <c r="AP114" s="631"/>
      <c r="AR114" s="631"/>
      <c r="AS114" s="631"/>
      <c r="AT114" s="631"/>
      <c r="AU114" s="631"/>
      <c r="AV114" s="631"/>
      <c r="AW114" s="631"/>
      <c r="AX114" s="631"/>
      <c r="AY114" s="631"/>
      <c r="AZ114" s="631"/>
      <c r="BA114" s="631"/>
      <c r="BB114" s="631"/>
      <c r="BC114" s="631"/>
      <c r="BD114" s="631"/>
      <c r="BF114" s="630"/>
      <c r="BH114" s="629"/>
    </row>
    <row r="115" spans="1:60" ht="15" x14ac:dyDescent="0.25">
      <c r="A115" s="608" t="s">
        <v>100</v>
      </c>
      <c r="F115" s="643"/>
      <c r="H115" s="623"/>
      <c r="BH115" s="640" t="s">
        <v>100</v>
      </c>
    </row>
    <row r="116" spans="1:60" ht="15" x14ac:dyDescent="0.25">
      <c r="A116" s="629">
        <v>600</v>
      </c>
      <c r="B116" s="647" t="s">
        <v>1585</v>
      </c>
      <c r="F116" s="643"/>
      <c r="H116" s="637">
        <v>0</v>
      </c>
      <c r="J116" s="638">
        <v>336430551</v>
      </c>
      <c r="K116" s="631"/>
      <c r="L116" s="638">
        <v>201858330</v>
      </c>
      <c r="M116" s="631"/>
      <c r="N116" s="638">
        <v>134572220</v>
      </c>
      <c r="O116" s="629"/>
      <c r="P116" s="629"/>
      <c r="Q116" s="629"/>
      <c r="R116" s="638">
        <v>134572220</v>
      </c>
      <c r="S116" s="631"/>
      <c r="T116" s="638">
        <v>0</v>
      </c>
      <c r="U116" s="631"/>
      <c r="V116" s="638">
        <v>0</v>
      </c>
      <c r="W116" s="631"/>
      <c r="X116" s="638">
        <v>134572220</v>
      </c>
      <c r="Y116" s="631"/>
      <c r="Z116" s="630"/>
      <c r="AA116" s="631"/>
      <c r="AB116" s="638">
        <v>6619455.2183556501</v>
      </c>
      <c r="AC116" s="631"/>
      <c r="AD116" s="638">
        <v>0</v>
      </c>
      <c r="AE116" s="631"/>
      <c r="AF116" s="638">
        <v>0</v>
      </c>
      <c r="AG116" s="631"/>
      <c r="AH116" s="630"/>
      <c r="AI116" s="631"/>
      <c r="AJ116" s="638">
        <v>127952764.98767835</v>
      </c>
      <c r="AK116" s="631"/>
      <c r="AL116" s="638">
        <v>0</v>
      </c>
      <c r="AM116" s="631"/>
      <c r="AN116" s="638">
        <v>0</v>
      </c>
      <c r="AO116" s="631"/>
      <c r="AP116" s="638">
        <v>127952764.98767835</v>
      </c>
      <c r="AR116" s="638">
        <v>2209671.1178206801</v>
      </c>
      <c r="AS116" s="631"/>
      <c r="AT116" s="638">
        <v>0</v>
      </c>
      <c r="AU116" s="631"/>
      <c r="AV116" s="638">
        <v>0</v>
      </c>
      <c r="AW116" s="631"/>
      <c r="AX116" s="638">
        <v>125743093.86985767</v>
      </c>
      <c r="AY116" s="631"/>
      <c r="AZ116" s="638">
        <v>0</v>
      </c>
      <c r="BA116" s="631"/>
      <c r="BB116" s="638">
        <v>0</v>
      </c>
      <c r="BC116" s="631"/>
      <c r="BD116" s="638">
        <v>125743093.86985767</v>
      </c>
      <c r="BF116" s="637">
        <v>174603415</v>
      </c>
      <c r="BH116" s="629">
        <v>600</v>
      </c>
    </row>
    <row r="117" spans="1:60" ht="15" x14ac:dyDescent="0.25">
      <c r="A117" s="629">
        <v>601</v>
      </c>
      <c r="B117" s="646" t="s">
        <v>1584</v>
      </c>
      <c r="F117" s="643" t="s">
        <v>1583</v>
      </c>
      <c r="H117" s="634"/>
      <c r="J117" s="633">
        <v>336430550.515086</v>
      </c>
      <c r="K117" s="631"/>
      <c r="L117" s="633">
        <v>201858330.30905101</v>
      </c>
      <c r="M117" s="631"/>
      <c r="N117" s="633">
        <v>134572220.206034</v>
      </c>
      <c r="P117" s="645" t="s">
        <v>1582</v>
      </c>
      <c r="R117" s="631">
        <v>134572220.206034</v>
      </c>
      <c r="S117" s="631"/>
      <c r="T117" s="631">
        <v>0</v>
      </c>
      <c r="U117" s="631"/>
      <c r="V117" s="631">
        <v>0</v>
      </c>
      <c r="W117" s="631"/>
      <c r="X117" s="631">
        <v>134572220.206034</v>
      </c>
      <c r="Y117" s="631"/>
      <c r="Z117" s="644" t="s">
        <v>1581</v>
      </c>
      <c r="AA117" s="631"/>
      <c r="AB117" s="633">
        <v>6619455.2183556501</v>
      </c>
      <c r="AC117" s="631"/>
      <c r="AD117" s="631">
        <v>0</v>
      </c>
      <c r="AE117" s="631"/>
      <c r="AF117" s="631">
        <v>0</v>
      </c>
      <c r="AG117" s="631"/>
      <c r="AH117" s="644" t="s">
        <v>1580</v>
      </c>
      <c r="AI117" s="631"/>
      <c r="AJ117" s="632">
        <v>127952764.98767835</v>
      </c>
      <c r="AK117" s="631"/>
      <c r="AL117" s="632">
        <v>0</v>
      </c>
      <c r="AM117" s="631"/>
      <c r="AN117" s="632">
        <v>0</v>
      </c>
      <c r="AO117" s="631"/>
      <c r="AP117" s="631">
        <v>127952764.98767835</v>
      </c>
      <c r="AR117" s="636">
        <v>2209671.1178206801</v>
      </c>
      <c r="AS117" s="631"/>
      <c r="AT117" s="631">
        <v>0</v>
      </c>
      <c r="AU117" s="631"/>
      <c r="AV117" s="631">
        <v>0</v>
      </c>
      <c r="AW117" s="631"/>
      <c r="AX117" s="632">
        <v>125743093.86985767</v>
      </c>
      <c r="AY117" s="631"/>
      <c r="AZ117" s="632">
        <v>0</v>
      </c>
      <c r="BA117" s="631"/>
      <c r="BB117" s="632">
        <v>0</v>
      </c>
      <c r="BC117" s="631"/>
      <c r="BD117" s="631">
        <v>125743093.86985767</v>
      </c>
      <c r="BF117" s="630">
        <v>174603415.15246201</v>
      </c>
      <c r="BH117" s="629">
        <v>601</v>
      </c>
    </row>
    <row r="118" spans="1:60" ht="15" x14ac:dyDescent="0.25">
      <c r="A118" s="629">
        <v>602</v>
      </c>
      <c r="B118" s="646"/>
      <c r="F118" s="643" t="s">
        <v>1583</v>
      </c>
      <c r="H118" s="634"/>
      <c r="J118" s="633"/>
      <c r="K118" s="631"/>
      <c r="L118" s="633"/>
      <c r="M118" s="631"/>
      <c r="N118" s="633"/>
      <c r="P118" s="645" t="s">
        <v>1582</v>
      </c>
      <c r="R118" s="631">
        <v>0</v>
      </c>
      <c r="S118" s="631"/>
      <c r="T118" s="631">
        <v>0</v>
      </c>
      <c r="U118" s="631"/>
      <c r="V118" s="631">
        <v>0</v>
      </c>
      <c r="W118" s="631"/>
      <c r="X118" s="631">
        <v>0</v>
      </c>
      <c r="Y118" s="631"/>
      <c r="Z118" s="644" t="s">
        <v>1581</v>
      </c>
      <c r="AA118" s="631"/>
      <c r="AB118" s="633"/>
      <c r="AC118" s="631"/>
      <c r="AD118" s="631">
        <v>0</v>
      </c>
      <c r="AE118" s="631"/>
      <c r="AF118" s="631">
        <v>0</v>
      </c>
      <c r="AG118" s="631"/>
      <c r="AH118" s="644" t="s">
        <v>1580</v>
      </c>
      <c r="AI118" s="631"/>
      <c r="AJ118" s="632">
        <v>0</v>
      </c>
      <c r="AK118" s="631"/>
      <c r="AL118" s="632">
        <v>0</v>
      </c>
      <c r="AM118" s="631"/>
      <c r="AN118" s="632">
        <v>0</v>
      </c>
      <c r="AO118" s="631"/>
      <c r="AP118" s="631">
        <v>0</v>
      </c>
      <c r="AR118" s="633"/>
      <c r="AS118" s="631"/>
      <c r="AT118" s="631">
        <v>0</v>
      </c>
      <c r="AU118" s="631"/>
      <c r="AV118" s="631">
        <v>0</v>
      </c>
      <c r="AW118" s="631"/>
      <c r="AX118" s="632">
        <v>0</v>
      </c>
      <c r="AY118" s="631"/>
      <c r="AZ118" s="632">
        <v>0</v>
      </c>
      <c r="BA118" s="631"/>
      <c r="BB118" s="632">
        <v>0</v>
      </c>
      <c r="BC118" s="631"/>
      <c r="BD118" s="631">
        <v>0</v>
      </c>
      <c r="BF118" s="630">
        <v>0</v>
      </c>
      <c r="BH118" s="629">
        <v>602</v>
      </c>
    </row>
    <row r="119" spans="1:60" ht="15" x14ac:dyDescent="0.25">
      <c r="A119" s="629">
        <v>603</v>
      </c>
      <c r="B119" s="642"/>
      <c r="F119" s="643"/>
      <c r="H119" s="634"/>
      <c r="J119" s="633"/>
      <c r="K119" s="631"/>
      <c r="L119" s="633"/>
      <c r="M119" s="631"/>
      <c r="N119" s="633"/>
      <c r="R119" s="631">
        <v>0</v>
      </c>
      <c r="S119" s="631"/>
      <c r="T119" s="631">
        <v>0</v>
      </c>
      <c r="U119" s="631"/>
      <c r="V119" s="631">
        <v>0</v>
      </c>
      <c r="W119" s="631"/>
      <c r="X119" s="631">
        <v>0</v>
      </c>
      <c r="Y119" s="631"/>
      <c r="Z119" s="630"/>
      <c r="AA119" s="631"/>
      <c r="AB119" s="633"/>
      <c r="AC119" s="631"/>
      <c r="AD119" s="631">
        <v>0</v>
      </c>
      <c r="AE119" s="631"/>
      <c r="AF119" s="631">
        <v>0</v>
      </c>
      <c r="AG119" s="631"/>
      <c r="AH119" s="630"/>
      <c r="AI119" s="631"/>
      <c r="AJ119" s="632">
        <v>0</v>
      </c>
      <c r="AK119" s="631"/>
      <c r="AL119" s="632">
        <v>0</v>
      </c>
      <c r="AM119" s="631"/>
      <c r="AN119" s="632">
        <v>0</v>
      </c>
      <c r="AO119" s="631"/>
      <c r="AP119" s="631">
        <v>0</v>
      </c>
      <c r="AR119" s="633"/>
      <c r="AS119" s="631"/>
      <c r="AT119" s="631">
        <v>0</v>
      </c>
      <c r="AU119" s="631"/>
      <c r="AV119" s="631">
        <v>0</v>
      </c>
      <c r="AW119" s="631"/>
      <c r="AX119" s="632">
        <v>0</v>
      </c>
      <c r="AY119" s="631"/>
      <c r="AZ119" s="632">
        <v>0</v>
      </c>
      <c r="BA119" s="631"/>
      <c r="BB119" s="632">
        <v>0</v>
      </c>
      <c r="BC119" s="631"/>
      <c r="BD119" s="631">
        <v>0</v>
      </c>
      <c r="BF119" s="630">
        <v>0</v>
      </c>
      <c r="BH119" s="629">
        <v>603</v>
      </c>
    </row>
    <row r="120" spans="1:60" ht="15" x14ac:dyDescent="0.25">
      <c r="A120" s="629">
        <v>604</v>
      </c>
      <c r="B120" s="642"/>
      <c r="H120" s="634"/>
      <c r="J120" s="633"/>
      <c r="K120" s="631"/>
      <c r="L120" s="633"/>
      <c r="M120" s="631"/>
      <c r="N120" s="633"/>
      <c r="R120" s="631">
        <v>0</v>
      </c>
      <c r="S120" s="631"/>
      <c r="T120" s="631">
        <v>0</v>
      </c>
      <c r="U120" s="631"/>
      <c r="V120" s="631">
        <v>0</v>
      </c>
      <c r="W120" s="631"/>
      <c r="X120" s="631">
        <v>0</v>
      </c>
      <c r="Y120" s="631"/>
      <c r="Z120" s="630"/>
      <c r="AA120" s="631"/>
      <c r="AB120" s="633"/>
      <c r="AC120" s="631"/>
      <c r="AD120" s="631">
        <v>0</v>
      </c>
      <c r="AE120" s="631"/>
      <c r="AF120" s="631">
        <v>0</v>
      </c>
      <c r="AG120" s="631"/>
      <c r="AH120" s="630"/>
      <c r="AI120" s="631"/>
      <c r="AJ120" s="632">
        <v>0</v>
      </c>
      <c r="AK120" s="631"/>
      <c r="AL120" s="632">
        <v>0</v>
      </c>
      <c r="AM120" s="631"/>
      <c r="AN120" s="632">
        <v>0</v>
      </c>
      <c r="AO120" s="631"/>
      <c r="AP120" s="631">
        <v>0</v>
      </c>
      <c r="AR120" s="633"/>
      <c r="AS120" s="631"/>
      <c r="AT120" s="631">
        <v>0</v>
      </c>
      <c r="AU120" s="631"/>
      <c r="AV120" s="631">
        <v>0</v>
      </c>
      <c r="AW120" s="631"/>
      <c r="AX120" s="632">
        <v>0</v>
      </c>
      <c r="AY120" s="631"/>
      <c r="AZ120" s="632">
        <v>0</v>
      </c>
      <c r="BA120" s="631"/>
      <c r="BB120" s="632">
        <v>0</v>
      </c>
      <c r="BC120" s="631"/>
      <c r="BD120" s="631">
        <v>0</v>
      </c>
      <c r="BF120" s="630">
        <v>0</v>
      </c>
      <c r="BH120" s="629">
        <v>604</v>
      </c>
    </row>
    <row r="121" spans="1:60" ht="15" x14ac:dyDescent="0.25">
      <c r="A121" s="629">
        <v>605</v>
      </c>
      <c r="B121" s="642"/>
      <c r="H121" s="634"/>
      <c r="J121" s="633"/>
      <c r="K121" s="631"/>
      <c r="L121" s="633"/>
      <c r="M121" s="631"/>
      <c r="N121" s="633"/>
      <c r="R121" s="631">
        <v>0</v>
      </c>
      <c r="S121" s="631"/>
      <c r="T121" s="631">
        <v>0</v>
      </c>
      <c r="U121" s="631"/>
      <c r="V121" s="631">
        <v>0</v>
      </c>
      <c r="W121" s="631"/>
      <c r="X121" s="631">
        <v>0</v>
      </c>
      <c r="Y121" s="631"/>
      <c r="Z121" s="630"/>
      <c r="AA121" s="631"/>
      <c r="AB121" s="633"/>
      <c r="AC121" s="631"/>
      <c r="AD121" s="631">
        <v>0</v>
      </c>
      <c r="AE121" s="631"/>
      <c r="AF121" s="631">
        <v>0</v>
      </c>
      <c r="AG121" s="631"/>
      <c r="AH121" s="630"/>
      <c r="AI121" s="631"/>
      <c r="AJ121" s="632">
        <v>0</v>
      </c>
      <c r="AK121" s="631"/>
      <c r="AL121" s="632">
        <v>0</v>
      </c>
      <c r="AM121" s="631"/>
      <c r="AN121" s="632">
        <v>0</v>
      </c>
      <c r="AO121" s="631"/>
      <c r="AP121" s="631">
        <v>0</v>
      </c>
      <c r="AR121" s="633"/>
      <c r="AS121" s="631"/>
      <c r="AT121" s="631">
        <v>0</v>
      </c>
      <c r="AU121" s="631"/>
      <c r="AV121" s="631">
        <v>0</v>
      </c>
      <c r="AW121" s="631"/>
      <c r="AX121" s="632">
        <v>0</v>
      </c>
      <c r="AY121" s="631"/>
      <c r="AZ121" s="632">
        <v>0</v>
      </c>
      <c r="BA121" s="631"/>
      <c r="BB121" s="632">
        <v>0</v>
      </c>
      <c r="BC121" s="631"/>
      <c r="BD121" s="631">
        <v>0</v>
      </c>
      <c r="BF121" s="630">
        <v>0</v>
      </c>
      <c r="BH121" s="629">
        <v>605</v>
      </c>
    </row>
    <row r="122" spans="1:60" ht="15" x14ac:dyDescent="0.25">
      <c r="A122" s="629"/>
      <c r="B122" s="641"/>
      <c r="H122" s="630"/>
      <c r="J122" s="631"/>
      <c r="K122" s="631"/>
      <c r="L122" s="631"/>
      <c r="M122" s="631"/>
      <c r="N122" s="631"/>
      <c r="R122" s="631"/>
      <c r="S122" s="631"/>
      <c r="T122" s="631"/>
      <c r="U122" s="631"/>
      <c r="V122" s="631"/>
      <c r="W122" s="631"/>
      <c r="X122" s="631"/>
      <c r="Y122" s="631"/>
      <c r="Z122" s="630"/>
      <c r="AA122" s="631"/>
      <c r="AB122" s="631"/>
      <c r="AC122" s="631"/>
      <c r="AD122" s="631"/>
      <c r="AE122" s="631"/>
      <c r="AF122" s="631"/>
      <c r="AG122" s="631"/>
      <c r="AH122" s="630"/>
      <c r="AI122" s="631"/>
      <c r="AJ122" s="631">
        <v>0</v>
      </c>
      <c r="AK122" s="631"/>
      <c r="AL122" s="631">
        <v>0</v>
      </c>
      <c r="AM122" s="631"/>
      <c r="AN122" s="631">
        <v>0</v>
      </c>
      <c r="AO122" s="631"/>
      <c r="AP122" s="631">
        <v>0</v>
      </c>
      <c r="AR122" s="631"/>
      <c r="AS122" s="631"/>
      <c r="AT122" s="631"/>
      <c r="AU122" s="631"/>
      <c r="AV122" s="631"/>
      <c r="AW122" s="631"/>
      <c r="AX122" s="631">
        <v>0</v>
      </c>
      <c r="AY122" s="631"/>
      <c r="AZ122" s="631">
        <v>0</v>
      </c>
      <c r="BA122" s="631"/>
      <c r="BB122" s="631">
        <v>0</v>
      </c>
      <c r="BC122" s="631"/>
      <c r="BD122" s="631"/>
      <c r="BF122" s="630"/>
      <c r="BH122" s="629"/>
    </row>
    <row r="123" spans="1:60" ht="15" x14ac:dyDescent="0.25">
      <c r="A123" s="608" t="s">
        <v>100</v>
      </c>
      <c r="H123" s="623"/>
      <c r="BH123" s="640" t="s">
        <v>100</v>
      </c>
    </row>
    <row r="124" spans="1:60" ht="15" x14ac:dyDescent="0.25">
      <c r="A124" s="629">
        <v>700</v>
      </c>
      <c r="B124" s="639" t="s">
        <v>1579</v>
      </c>
      <c r="H124" s="637">
        <v>0</v>
      </c>
      <c r="J124" s="638">
        <v>-22361973.694661092</v>
      </c>
      <c r="K124" s="631"/>
      <c r="L124" s="638">
        <v>-13417682.378914446</v>
      </c>
      <c r="M124" s="631"/>
      <c r="N124" s="638">
        <v>-8944291.3157466538</v>
      </c>
      <c r="O124" s="629"/>
      <c r="P124" s="629"/>
      <c r="Q124" s="629"/>
      <c r="R124" s="638">
        <v>0</v>
      </c>
      <c r="S124" s="631"/>
      <c r="T124" s="638">
        <v>-8944291.3157466538</v>
      </c>
      <c r="U124" s="631"/>
      <c r="V124" s="638">
        <v>0</v>
      </c>
      <c r="W124" s="631"/>
      <c r="X124" s="638">
        <v>-8944291.3157466538</v>
      </c>
      <c r="Y124" s="631"/>
      <c r="Z124" s="630"/>
      <c r="AA124" s="631"/>
      <c r="AB124" s="638">
        <v>0</v>
      </c>
      <c r="AC124" s="631"/>
      <c r="AD124" s="638">
        <v>-2137746.3489086498</v>
      </c>
      <c r="AE124" s="631"/>
      <c r="AF124" s="638">
        <v>0</v>
      </c>
      <c r="AG124" s="631"/>
      <c r="AH124" s="630"/>
      <c r="AI124" s="631"/>
      <c r="AJ124" s="638">
        <v>0</v>
      </c>
      <c r="AK124" s="631"/>
      <c r="AL124" s="638">
        <v>-6806544.9668380041</v>
      </c>
      <c r="AM124" s="631"/>
      <c r="AN124" s="638">
        <v>0</v>
      </c>
      <c r="AO124" s="631"/>
      <c r="AP124" s="638">
        <v>-6806544.9668380041</v>
      </c>
      <c r="AR124" s="638">
        <v>0</v>
      </c>
      <c r="AS124" s="631"/>
      <c r="AT124" s="638">
        <v>-929946.9651860015</v>
      </c>
      <c r="AU124" s="631"/>
      <c r="AV124" s="638">
        <v>0</v>
      </c>
      <c r="AW124" s="631"/>
      <c r="AX124" s="638">
        <v>0</v>
      </c>
      <c r="AY124" s="631"/>
      <c r="AZ124" s="638">
        <v>-5876598.0016520023</v>
      </c>
      <c r="BA124" s="631"/>
      <c r="BB124" s="638">
        <v>0</v>
      </c>
      <c r="BC124" s="631"/>
      <c r="BD124" s="638">
        <v>-5876598.0016520023</v>
      </c>
      <c r="BF124" s="637">
        <v>-12419797.87346584</v>
      </c>
      <c r="BH124" s="629">
        <v>700</v>
      </c>
    </row>
    <row r="125" spans="1:60" ht="15" x14ac:dyDescent="0.25">
      <c r="A125" s="629">
        <v>701</v>
      </c>
      <c r="B125" s="635" t="s">
        <v>1578</v>
      </c>
      <c r="H125" s="634"/>
      <c r="J125" s="633">
        <v>-29456149.263061095</v>
      </c>
      <c r="K125" s="631"/>
      <c r="L125" s="633">
        <v>-17673689.602903582</v>
      </c>
      <c r="M125" s="631"/>
      <c r="N125" s="633">
        <v>-11782459.660157517</v>
      </c>
      <c r="R125" s="631">
        <v>0</v>
      </c>
      <c r="S125" s="631"/>
      <c r="T125" s="631">
        <v>-11782459.660157517</v>
      </c>
      <c r="U125" s="631"/>
      <c r="V125" s="631">
        <v>0</v>
      </c>
      <c r="W125" s="631"/>
      <c r="X125" s="631">
        <v>-11782459.660157517</v>
      </c>
      <c r="Y125" s="631"/>
      <c r="Z125" s="630"/>
      <c r="AA125" s="631"/>
      <c r="AB125" s="633"/>
      <c r="AC125" s="631"/>
      <c r="AD125" s="633">
        <v>-2816087.8520717705</v>
      </c>
      <c r="AE125" s="631"/>
      <c r="AF125" s="633"/>
      <c r="AG125" s="631"/>
      <c r="AH125" s="630"/>
      <c r="AI125" s="631"/>
      <c r="AJ125" s="632">
        <v>0</v>
      </c>
      <c r="AK125" s="631"/>
      <c r="AL125" s="632">
        <v>-8966371.8080857471</v>
      </c>
      <c r="AM125" s="631"/>
      <c r="AN125" s="632">
        <v>0</v>
      </c>
      <c r="AO125" s="631"/>
      <c r="AP125" s="631">
        <v>-8966371.8080857471</v>
      </c>
      <c r="AR125" s="633"/>
      <c r="AS125" s="631"/>
      <c r="AT125" s="636">
        <v>-1225034.1828759292</v>
      </c>
      <c r="AU125" s="631"/>
      <c r="AV125" s="633"/>
      <c r="AW125" s="631"/>
      <c r="AX125" s="632">
        <v>0</v>
      </c>
      <c r="AY125" s="631"/>
      <c r="AZ125" s="632">
        <v>-7741337.6252098177</v>
      </c>
      <c r="BA125" s="631"/>
      <c r="BB125" s="632">
        <v>0</v>
      </c>
      <c r="BC125" s="631"/>
      <c r="BD125" s="631">
        <v>-7741337.6252098177</v>
      </c>
      <c r="BF125" s="630">
        <v>-16360800.678953011</v>
      </c>
      <c r="BH125" s="629">
        <v>701</v>
      </c>
    </row>
    <row r="126" spans="1:60" ht="15" x14ac:dyDescent="0.25">
      <c r="A126" s="629">
        <v>702</v>
      </c>
      <c r="B126" s="635" t="s">
        <v>1577</v>
      </c>
      <c r="H126" s="634"/>
      <c r="J126" s="633">
        <v>3240926.9879999999</v>
      </c>
      <c r="K126" s="631"/>
      <c r="L126" s="633">
        <v>1944556.164138</v>
      </c>
      <c r="M126" s="631"/>
      <c r="N126" s="633">
        <v>1296370.8238620001</v>
      </c>
      <c r="R126" s="631">
        <v>0</v>
      </c>
      <c r="S126" s="631"/>
      <c r="T126" s="631">
        <v>1296370.8238620001</v>
      </c>
      <c r="U126" s="631"/>
      <c r="V126" s="631">
        <v>0</v>
      </c>
      <c r="W126" s="631"/>
      <c r="X126" s="631">
        <v>1296370.8238620001</v>
      </c>
      <c r="Y126" s="631"/>
      <c r="Z126" s="630"/>
      <c r="AA126" s="631"/>
      <c r="AB126" s="633"/>
      <c r="AC126" s="631"/>
      <c r="AD126" s="633">
        <v>309841.42820390069</v>
      </c>
      <c r="AE126" s="631"/>
      <c r="AF126" s="633"/>
      <c r="AG126" s="631"/>
      <c r="AH126" s="630"/>
      <c r="AI126" s="631"/>
      <c r="AJ126" s="632">
        <v>0</v>
      </c>
      <c r="AK126" s="631"/>
      <c r="AL126" s="632">
        <v>986529.39565809944</v>
      </c>
      <c r="AM126" s="631"/>
      <c r="AN126" s="632">
        <v>0</v>
      </c>
      <c r="AO126" s="631"/>
      <c r="AP126" s="631">
        <v>986529.39565809944</v>
      </c>
      <c r="AR126" s="633"/>
      <c r="AS126" s="631"/>
      <c r="AT126" s="636">
        <v>134784.97857999452</v>
      </c>
      <c r="AU126" s="631"/>
      <c r="AV126" s="633"/>
      <c r="AW126" s="631"/>
      <c r="AX126" s="632">
        <v>0</v>
      </c>
      <c r="AY126" s="631"/>
      <c r="AZ126" s="632">
        <v>851744.41707810492</v>
      </c>
      <c r="BA126" s="631"/>
      <c r="BB126" s="632">
        <v>0</v>
      </c>
      <c r="BC126" s="631"/>
      <c r="BD126" s="631">
        <v>851744.41707810492</v>
      </c>
      <c r="BF126" s="630">
        <v>1800105.0092228993</v>
      </c>
      <c r="BH126" s="629">
        <v>702</v>
      </c>
    </row>
    <row r="127" spans="1:60" ht="15" x14ac:dyDescent="0.25">
      <c r="A127" s="629">
        <v>703</v>
      </c>
      <c r="B127" s="635" t="s">
        <v>1576</v>
      </c>
      <c r="H127" s="634"/>
      <c r="J127" s="633">
        <v>3853248.5804000003</v>
      </c>
      <c r="K127" s="631"/>
      <c r="L127" s="633">
        <v>2311451.0598511361</v>
      </c>
      <c r="M127" s="631"/>
      <c r="N127" s="633">
        <v>1541797.520548864</v>
      </c>
      <c r="R127" s="631">
        <v>0</v>
      </c>
      <c r="S127" s="631"/>
      <c r="T127" s="631">
        <v>1541797.520548864</v>
      </c>
      <c r="U127" s="631"/>
      <c r="V127" s="631">
        <v>0</v>
      </c>
      <c r="W127" s="631"/>
      <c r="X127" s="631">
        <v>1541797.520548864</v>
      </c>
      <c r="Y127" s="631"/>
      <c r="Z127" s="630"/>
      <c r="AA127" s="631"/>
      <c r="AB127" s="633"/>
      <c r="AC127" s="631"/>
      <c r="AD127" s="633">
        <v>368500.07495922007</v>
      </c>
      <c r="AE127" s="631"/>
      <c r="AF127" s="633"/>
      <c r="AG127" s="631"/>
      <c r="AH127" s="630"/>
      <c r="AI127" s="631"/>
      <c r="AJ127" s="632">
        <v>0</v>
      </c>
      <c r="AK127" s="631"/>
      <c r="AL127" s="632">
        <v>1173297.4455896439</v>
      </c>
      <c r="AM127" s="631"/>
      <c r="AN127" s="632">
        <v>0</v>
      </c>
      <c r="AO127" s="631"/>
      <c r="AP127" s="631">
        <v>1173297.4455896439</v>
      </c>
      <c r="AR127" s="633"/>
      <c r="AS127" s="631"/>
      <c r="AT127" s="636">
        <v>160302.23910993309</v>
      </c>
      <c r="AU127" s="631"/>
      <c r="AV127" s="633"/>
      <c r="AW127" s="631"/>
      <c r="AX127" s="632">
        <v>0</v>
      </c>
      <c r="AY127" s="631"/>
      <c r="AZ127" s="632">
        <v>1012995.2064797108</v>
      </c>
      <c r="BA127" s="631"/>
      <c r="BB127" s="632">
        <v>0</v>
      </c>
      <c r="BC127" s="631"/>
      <c r="BD127" s="631">
        <v>1012995.2064797108</v>
      </c>
      <c r="BF127" s="630">
        <v>2140897.7962642731</v>
      </c>
      <c r="BH127" s="629">
        <v>703</v>
      </c>
    </row>
    <row r="128" spans="1:60" ht="15" x14ac:dyDescent="0.25">
      <c r="A128" s="629">
        <v>704</v>
      </c>
      <c r="B128" s="635"/>
      <c r="H128" s="634"/>
      <c r="J128" s="633"/>
      <c r="K128" s="631"/>
      <c r="L128" s="633"/>
      <c r="M128" s="631"/>
      <c r="N128" s="633"/>
      <c r="R128" s="631">
        <v>0</v>
      </c>
      <c r="S128" s="631"/>
      <c r="T128" s="631">
        <v>0</v>
      </c>
      <c r="U128" s="631"/>
      <c r="V128" s="631">
        <v>0</v>
      </c>
      <c r="W128" s="631"/>
      <c r="X128" s="631">
        <v>0</v>
      </c>
      <c r="Y128" s="631"/>
      <c r="Z128" s="630"/>
      <c r="AA128" s="631"/>
      <c r="AB128" s="633"/>
      <c r="AC128" s="631"/>
      <c r="AD128" s="633"/>
      <c r="AE128" s="631"/>
      <c r="AF128" s="633"/>
      <c r="AG128" s="631"/>
      <c r="AH128" s="630"/>
      <c r="AI128" s="631"/>
      <c r="AJ128" s="632">
        <v>0</v>
      </c>
      <c r="AK128" s="631"/>
      <c r="AL128" s="632">
        <v>0</v>
      </c>
      <c r="AM128" s="631"/>
      <c r="AN128" s="632">
        <v>0</v>
      </c>
      <c r="AO128" s="631"/>
      <c r="AP128" s="631">
        <v>0</v>
      </c>
      <c r="AR128" s="633"/>
      <c r="AS128" s="631"/>
      <c r="AT128" s="633"/>
      <c r="AU128" s="631"/>
      <c r="AV128" s="633"/>
      <c r="AW128" s="631"/>
      <c r="AX128" s="632">
        <v>0</v>
      </c>
      <c r="AY128" s="631"/>
      <c r="AZ128" s="632">
        <v>0</v>
      </c>
      <c r="BA128" s="631"/>
      <c r="BB128" s="632">
        <v>0</v>
      </c>
      <c r="BC128" s="631"/>
      <c r="BD128" s="631">
        <v>0</v>
      </c>
      <c r="BF128" s="630">
        <v>0</v>
      </c>
      <c r="BH128" s="629">
        <v>704</v>
      </c>
    </row>
    <row r="129" spans="1:60" ht="15" x14ac:dyDescent="0.25">
      <c r="A129" s="629">
        <v>705</v>
      </c>
      <c r="B129" s="635"/>
      <c r="H129" s="634"/>
      <c r="J129" s="633"/>
      <c r="K129" s="631"/>
      <c r="L129" s="633"/>
      <c r="M129" s="631"/>
      <c r="N129" s="633"/>
      <c r="R129" s="631">
        <v>0</v>
      </c>
      <c r="S129" s="631"/>
      <c r="T129" s="631">
        <v>0</v>
      </c>
      <c r="U129" s="631"/>
      <c r="V129" s="631">
        <v>0</v>
      </c>
      <c r="W129" s="631"/>
      <c r="X129" s="631">
        <v>0</v>
      </c>
      <c r="Y129" s="631"/>
      <c r="Z129" s="630"/>
      <c r="AA129" s="631"/>
      <c r="AB129" s="633"/>
      <c r="AC129" s="631"/>
      <c r="AD129" s="633"/>
      <c r="AE129" s="631"/>
      <c r="AF129" s="633"/>
      <c r="AG129" s="631"/>
      <c r="AH129" s="630"/>
      <c r="AI129" s="631"/>
      <c r="AJ129" s="632">
        <v>0</v>
      </c>
      <c r="AK129" s="631"/>
      <c r="AL129" s="632">
        <v>0</v>
      </c>
      <c r="AM129" s="631"/>
      <c r="AN129" s="632">
        <v>0</v>
      </c>
      <c r="AO129" s="631"/>
      <c r="AP129" s="631">
        <v>0</v>
      </c>
      <c r="AR129" s="633"/>
      <c r="AS129" s="631"/>
      <c r="AT129" s="633"/>
      <c r="AU129" s="631"/>
      <c r="AV129" s="633"/>
      <c r="AW129" s="631"/>
      <c r="AX129" s="632">
        <v>0</v>
      </c>
      <c r="AY129" s="631"/>
      <c r="AZ129" s="632">
        <v>0</v>
      </c>
      <c r="BA129" s="631"/>
      <c r="BB129" s="632">
        <v>0</v>
      </c>
      <c r="BC129" s="631"/>
      <c r="BD129" s="631">
        <v>0</v>
      </c>
      <c r="BF129" s="630">
        <v>0</v>
      </c>
      <c r="BH129" s="629">
        <v>705</v>
      </c>
    </row>
    <row r="133" spans="1:60" x14ac:dyDescent="0.2">
      <c r="A133" s="628" t="s">
        <v>93</v>
      </c>
      <c r="B133" s="627" t="s">
        <v>1575</v>
      </c>
      <c r="C133" s="627"/>
      <c r="D133" s="627"/>
      <c r="E133" s="627"/>
      <c r="F133" s="627"/>
      <c r="G133" s="627"/>
      <c r="H133" s="627"/>
      <c r="I133" s="627"/>
      <c r="J133" s="627"/>
      <c r="K133" s="627"/>
      <c r="L133" s="627"/>
    </row>
    <row r="134" spans="1:60" x14ac:dyDescent="0.2">
      <c r="A134" s="625" t="s">
        <v>1574</v>
      </c>
      <c r="B134" s="626" t="s">
        <v>1573</v>
      </c>
      <c r="C134" s="626"/>
      <c r="D134" s="626"/>
    </row>
    <row r="135" spans="1:60" x14ac:dyDescent="0.2">
      <c r="A135" s="625" t="s">
        <v>1572</v>
      </c>
      <c r="B135" s="626" t="s">
        <v>1571</v>
      </c>
      <c r="C135" s="626"/>
      <c r="D135" s="626"/>
    </row>
    <row r="136" spans="1:60" x14ac:dyDescent="0.2">
      <c r="A136" s="625" t="s">
        <v>1570</v>
      </c>
      <c r="B136" s="626" t="s">
        <v>1569</v>
      </c>
      <c r="C136" s="626"/>
      <c r="D136" s="626"/>
    </row>
    <row r="137" spans="1:60" x14ac:dyDescent="0.2">
      <c r="A137" s="625" t="s">
        <v>1568</v>
      </c>
      <c r="B137" s="626" t="s">
        <v>1567</v>
      </c>
      <c r="C137" s="626"/>
      <c r="D137" s="626"/>
    </row>
    <row r="138" spans="1:60" x14ac:dyDescent="0.2">
      <c r="A138" s="625" t="s">
        <v>1566</v>
      </c>
      <c r="B138" s="626" t="s">
        <v>1565</v>
      </c>
      <c r="C138" s="626"/>
      <c r="D138" s="626"/>
    </row>
    <row r="139" spans="1:60" x14ac:dyDescent="0.2">
      <c r="A139" s="625" t="s">
        <v>1564</v>
      </c>
      <c r="B139" s="626" t="s">
        <v>1563</v>
      </c>
      <c r="C139" s="626"/>
      <c r="D139" s="626"/>
    </row>
    <row r="140" spans="1:60" x14ac:dyDescent="0.2">
      <c r="A140" s="625" t="s">
        <v>1562</v>
      </c>
      <c r="B140" s="626" t="s">
        <v>1561</v>
      </c>
      <c r="C140" s="626"/>
      <c r="D140" s="626"/>
    </row>
    <row r="141" spans="1:60" x14ac:dyDescent="0.2">
      <c r="A141" s="625" t="s">
        <v>1560</v>
      </c>
      <c r="B141" s="626" t="s">
        <v>1559</v>
      </c>
      <c r="C141" s="626"/>
      <c r="D141" s="626"/>
    </row>
    <row r="142" spans="1:60" x14ac:dyDescent="0.2">
      <c r="A142" s="625" t="s">
        <v>1558</v>
      </c>
      <c r="B142" s="623" t="s">
        <v>1557</v>
      </c>
      <c r="C142" s="623"/>
      <c r="D142" s="623"/>
    </row>
    <row r="144" spans="1:60" x14ac:dyDescent="0.2">
      <c r="K144" s="622" t="e">
        <v>#DIV/0!</v>
      </c>
    </row>
    <row r="160" spans="10:10" x14ac:dyDescent="0.2">
      <c r="J160" s="622">
        <v>0</v>
      </c>
    </row>
  </sheetData>
  <mergeCells count="13">
    <mergeCell ref="B138:D138"/>
    <mergeCell ref="B139:D139"/>
    <mergeCell ref="B140:D140"/>
    <mergeCell ref="J4:N4"/>
    <mergeCell ref="R4:V4"/>
    <mergeCell ref="AJ4:AN4"/>
    <mergeCell ref="AX4:BB4"/>
    <mergeCell ref="B141:D141"/>
    <mergeCell ref="B133:L133"/>
    <mergeCell ref="B134:D134"/>
    <mergeCell ref="B135:D135"/>
    <mergeCell ref="B136:D136"/>
    <mergeCell ref="B137:D137"/>
  </mergeCells>
  <printOptions horizontalCentered="1"/>
  <pageMargins left="1" right="1" top="1" bottom="1" header="0.5" footer="0.5"/>
  <pageSetup scale="16"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1F06A-0B14-447A-8828-BA8F6EE5BFF7}">
  <sheetPr>
    <tabColor rgb="FF00B0F0"/>
    <pageSetUpPr fitToPage="1"/>
  </sheetPr>
  <dimension ref="A1:BH160"/>
  <sheetViews>
    <sheetView topLeftCell="W1" zoomScale="70" zoomScaleNormal="70" workbookViewId="0">
      <selection activeCell="Q114" sqref="Q114"/>
    </sheetView>
  </sheetViews>
  <sheetFormatPr defaultColWidth="9.140625" defaultRowHeight="12.75" x14ac:dyDescent="0.2"/>
  <cols>
    <col min="1" max="1" width="6.85546875" style="622" bestFit="1" customWidth="1"/>
    <col min="2" max="2" width="41.7109375" style="622" customWidth="1"/>
    <col min="3" max="3" width="7" style="622" customWidth="1"/>
    <col min="4" max="4" width="22.7109375" style="622" customWidth="1"/>
    <col min="5" max="5" width="1.7109375" style="622" customWidth="1"/>
    <col min="6" max="6" width="15.85546875" style="622" bestFit="1" customWidth="1"/>
    <col min="7" max="7" width="1.7109375" style="622" customWidth="1"/>
    <col min="8" max="8" width="14.28515625" style="624" bestFit="1" customWidth="1"/>
    <col min="9" max="9" width="1.7109375" style="622" customWidth="1"/>
    <col min="10" max="10" width="16.28515625" style="622" customWidth="1"/>
    <col min="11" max="11" width="7.85546875" style="622" customWidth="1"/>
    <col min="12" max="12" width="15.85546875" style="622" bestFit="1" customWidth="1"/>
    <col min="13" max="13" width="1.7109375" style="622" customWidth="1"/>
    <col min="14" max="14" width="17.42578125" style="622" bestFit="1" customWidth="1"/>
    <col min="15" max="15" width="1.7109375" style="622" customWidth="1"/>
    <col min="16" max="16" width="22.140625" style="623" customWidth="1"/>
    <col min="17" max="17" width="1.7109375" style="622" customWidth="1"/>
    <col min="18" max="18" width="14.7109375" style="622" bestFit="1" customWidth="1"/>
    <col min="19" max="19" width="1.7109375" style="622" customWidth="1"/>
    <col min="20" max="20" width="14.7109375" style="622" bestFit="1" customWidth="1"/>
    <col min="21" max="21" width="1.7109375" style="622" customWidth="1"/>
    <col min="22" max="22" width="17.7109375" style="622" bestFit="1" customWidth="1"/>
    <col min="23" max="23" width="1.7109375" style="622" customWidth="1"/>
    <col min="24" max="24" width="17.28515625" style="622" customWidth="1"/>
    <col min="25" max="25" width="1.7109375" style="622" customWidth="1"/>
    <col min="26" max="26" width="24.5703125" style="623" bestFit="1" customWidth="1"/>
    <col min="27" max="27" width="1.7109375" style="622" customWidth="1"/>
    <col min="28" max="28" width="17.28515625" style="622" customWidth="1"/>
    <col min="29" max="29" width="1.7109375" style="622" customWidth="1"/>
    <col min="30" max="30" width="17.28515625" style="622" customWidth="1"/>
    <col min="31" max="31" width="1.7109375" style="622" customWidth="1"/>
    <col min="32" max="32" width="17.28515625" style="622" customWidth="1"/>
    <col min="33" max="33" width="1.7109375" style="622" customWidth="1"/>
    <col min="34" max="34" width="21.85546875" style="623" bestFit="1" customWidth="1"/>
    <col min="35" max="35" width="1.7109375" style="622" customWidth="1"/>
    <col min="36" max="36" width="21.85546875" style="622" customWidth="1"/>
    <col min="37" max="37" width="1.7109375" style="622" customWidth="1"/>
    <col min="38" max="38" width="21.85546875" style="622" customWidth="1"/>
    <col min="39" max="39" width="1.7109375" style="622" customWidth="1"/>
    <col min="40" max="40" width="21.85546875" style="622" customWidth="1"/>
    <col min="41" max="41" width="1.7109375" style="622" customWidth="1"/>
    <col min="42" max="42" width="21.85546875" style="622" customWidth="1"/>
    <col min="43" max="43" width="1.7109375" style="622" customWidth="1"/>
    <col min="44" max="44" width="17.28515625" style="622" customWidth="1"/>
    <col min="45" max="45" width="1.7109375" style="622" customWidth="1"/>
    <col min="46" max="46" width="17.28515625" style="622" customWidth="1"/>
    <col min="47" max="47" width="1.7109375" style="622" customWidth="1"/>
    <col min="48" max="48" width="17.28515625" style="622" customWidth="1"/>
    <col min="49" max="49" width="1.7109375" style="622" customWidth="1"/>
    <col min="50" max="50" width="21.85546875" style="622" customWidth="1"/>
    <col min="51" max="51" width="1.7109375" style="622" customWidth="1"/>
    <col min="52" max="52" width="21.85546875" style="622" customWidth="1"/>
    <col min="53" max="53" width="1.7109375" style="622" customWidth="1"/>
    <col min="54" max="54" width="21.85546875" style="622" customWidth="1"/>
    <col min="55" max="55" width="1.7109375" style="622" customWidth="1"/>
    <col min="56" max="56" width="21.85546875" style="622" customWidth="1"/>
    <col min="57" max="57" width="1.7109375" style="622" customWidth="1"/>
    <col min="58" max="58" width="16.5703125" style="623" bestFit="1" customWidth="1"/>
    <col min="59" max="59" width="22.7109375" style="622" bestFit="1" customWidth="1"/>
    <col min="60" max="60" width="7.5703125" style="622" customWidth="1"/>
    <col min="61" max="16384" width="9.140625" style="622"/>
  </cols>
  <sheetData>
    <row r="1" spans="1:60" ht="15" x14ac:dyDescent="0.25">
      <c r="B1" s="148" t="s">
        <v>1737</v>
      </c>
      <c r="C1" s="688"/>
      <c r="D1" s="688"/>
      <c r="E1" s="688"/>
      <c r="F1" s="688"/>
      <c r="G1" s="688"/>
      <c r="H1" s="148"/>
      <c r="I1" s="688"/>
      <c r="J1" s="688"/>
      <c r="K1" s="688"/>
      <c r="L1" s="688"/>
      <c r="M1" s="688"/>
      <c r="N1" s="688"/>
      <c r="O1" s="688"/>
      <c r="P1" s="148"/>
      <c r="Q1" s="688"/>
      <c r="R1" s="688"/>
      <c r="S1" s="688"/>
      <c r="T1" s="688"/>
      <c r="U1" s="688"/>
      <c r="V1" s="688"/>
      <c r="W1" s="688"/>
      <c r="X1" s="688"/>
      <c r="Y1" s="688"/>
      <c r="Z1" s="148"/>
      <c r="AA1" s="688"/>
      <c r="AB1" s="688"/>
      <c r="AC1" s="688"/>
      <c r="AD1" s="688"/>
      <c r="AE1" s="688"/>
      <c r="AF1" s="688"/>
      <c r="AG1" s="688"/>
      <c r="AH1" s="148"/>
      <c r="AI1" s="688"/>
      <c r="AJ1" s="688"/>
      <c r="AK1" s="688"/>
      <c r="AL1" s="688"/>
      <c r="AM1" s="688"/>
      <c r="AN1" s="688"/>
      <c r="AO1" s="688"/>
      <c r="AP1" s="688"/>
      <c r="AQ1" s="688"/>
      <c r="AR1" s="688"/>
      <c r="AS1" s="688"/>
      <c r="AT1" s="688"/>
      <c r="AU1" s="688"/>
      <c r="AV1" s="688"/>
      <c r="AW1" s="688"/>
      <c r="AX1" s="688"/>
      <c r="AY1" s="688"/>
      <c r="AZ1" s="688"/>
      <c r="BA1" s="688"/>
      <c r="BB1" s="688"/>
      <c r="BC1" s="688"/>
      <c r="BD1" s="688"/>
      <c r="BE1" s="688"/>
      <c r="BF1" s="148"/>
      <c r="BG1" s="78" t="s">
        <v>470</v>
      </c>
    </row>
    <row r="2" spans="1:60" ht="15" x14ac:dyDescent="0.25">
      <c r="A2" s="688"/>
      <c r="B2" s="689" t="s">
        <v>318</v>
      </c>
      <c r="C2" s="689"/>
      <c r="D2" s="688"/>
      <c r="E2" s="688"/>
      <c r="F2" s="688"/>
      <c r="G2" s="688"/>
      <c r="H2" s="148"/>
      <c r="I2" s="688"/>
      <c r="J2" s="688"/>
      <c r="K2" s="688"/>
      <c r="L2" s="688"/>
      <c r="M2" s="688"/>
      <c r="N2" s="688"/>
      <c r="O2" s="688"/>
      <c r="P2" s="148"/>
      <c r="Q2" s="688"/>
      <c r="R2" s="688"/>
      <c r="S2" s="688"/>
      <c r="T2" s="688"/>
      <c r="U2" s="688"/>
      <c r="V2" s="688"/>
      <c r="W2" s="688"/>
      <c r="X2" s="688"/>
      <c r="Y2" s="688"/>
      <c r="Z2" s="148"/>
      <c r="AA2" s="688"/>
      <c r="AB2" s="688"/>
      <c r="AC2" s="688"/>
      <c r="AD2" s="688"/>
      <c r="AE2" s="688"/>
      <c r="AF2" s="688"/>
      <c r="AG2" s="688"/>
      <c r="AH2" s="148"/>
      <c r="AI2" s="688"/>
      <c r="AJ2" s="688"/>
      <c r="AK2" s="688"/>
      <c r="AL2" s="688"/>
      <c r="AM2" s="688"/>
      <c r="AN2" s="688"/>
      <c r="AO2" s="688"/>
      <c r="AP2" s="688"/>
      <c r="AQ2" s="688"/>
      <c r="AR2" s="688"/>
      <c r="AS2" s="688"/>
      <c r="AT2" s="688"/>
      <c r="AU2" s="688"/>
      <c r="AV2" s="688"/>
      <c r="AW2" s="688"/>
      <c r="AX2" s="688"/>
      <c r="AY2" s="688"/>
      <c r="AZ2" s="688"/>
      <c r="BA2" s="688"/>
      <c r="BB2" s="688"/>
      <c r="BC2" s="688"/>
      <c r="BD2" s="688"/>
      <c r="BE2" s="688"/>
      <c r="BF2" s="148"/>
      <c r="BG2" s="688"/>
    </row>
    <row r="3" spans="1:60" ht="15" x14ac:dyDescent="0.25">
      <c r="A3" s="687"/>
      <c r="B3" s="687"/>
      <c r="C3" s="687"/>
      <c r="D3" s="687"/>
      <c r="E3" s="687"/>
      <c r="F3" s="687"/>
      <c r="G3" s="687"/>
      <c r="H3" s="147"/>
      <c r="I3" s="687"/>
      <c r="J3" s="687"/>
      <c r="K3" s="687"/>
      <c r="L3" s="687"/>
      <c r="M3" s="687"/>
      <c r="N3" s="687"/>
      <c r="O3" s="687"/>
      <c r="P3" s="147"/>
      <c r="Q3" s="687"/>
      <c r="R3" s="687"/>
      <c r="S3" s="687"/>
      <c r="T3" s="687"/>
      <c r="U3" s="687"/>
      <c r="V3" s="687"/>
      <c r="W3" s="687"/>
      <c r="X3" s="687"/>
      <c r="Y3" s="687"/>
      <c r="Z3" s="147"/>
      <c r="AA3" s="687"/>
      <c r="AB3" s="687"/>
      <c r="AC3" s="687"/>
      <c r="AD3" s="687"/>
      <c r="AE3" s="687"/>
      <c r="AF3" s="687"/>
      <c r="AG3" s="687"/>
      <c r="AH3" s="147"/>
      <c r="AI3" s="687"/>
      <c r="AJ3" s="687"/>
      <c r="AK3" s="687"/>
      <c r="AL3" s="687"/>
      <c r="AM3" s="687"/>
      <c r="AN3" s="687"/>
      <c r="AO3" s="687"/>
      <c r="AP3" s="687"/>
      <c r="AQ3" s="687"/>
      <c r="AR3" s="687"/>
      <c r="AS3" s="687"/>
      <c r="AT3" s="687"/>
      <c r="AU3" s="687"/>
      <c r="AV3" s="687"/>
      <c r="AW3" s="687"/>
      <c r="AX3" s="687"/>
      <c r="AY3" s="687"/>
      <c r="AZ3" s="687"/>
      <c r="BA3" s="687"/>
      <c r="BB3" s="687"/>
      <c r="BC3" s="687"/>
      <c r="BD3" s="687"/>
      <c r="BE3" s="687"/>
      <c r="BF3" s="147"/>
      <c r="BG3" s="687"/>
    </row>
    <row r="4" spans="1:60" x14ac:dyDescent="0.2">
      <c r="J4" s="684" t="s">
        <v>1735</v>
      </c>
      <c r="K4" s="684"/>
      <c r="L4" s="684"/>
      <c r="M4" s="684"/>
      <c r="N4" s="684"/>
      <c r="O4" s="651"/>
      <c r="P4" s="685" t="s">
        <v>1734</v>
      </c>
      <c r="R4" s="684" t="s">
        <v>1731</v>
      </c>
      <c r="S4" s="684"/>
      <c r="T4" s="684"/>
      <c r="U4" s="684"/>
      <c r="V4" s="684"/>
      <c r="Z4" s="686" t="s">
        <v>1733</v>
      </c>
      <c r="AH4" s="685" t="s">
        <v>1732</v>
      </c>
      <c r="AI4" s="651"/>
      <c r="AJ4" s="684" t="s">
        <v>1731</v>
      </c>
      <c r="AK4" s="684"/>
      <c r="AL4" s="684"/>
      <c r="AM4" s="684"/>
      <c r="AN4" s="684"/>
      <c r="AO4" s="651"/>
      <c r="AP4" s="651"/>
      <c r="AX4" s="684" t="s">
        <v>1731</v>
      </c>
      <c r="AY4" s="684"/>
      <c r="AZ4" s="684"/>
      <c r="BA4" s="684"/>
      <c r="BB4" s="684"/>
      <c r="BC4" s="651"/>
      <c r="BD4" s="651"/>
      <c r="BF4" s="683"/>
    </row>
    <row r="5" spans="1:60" ht="15" x14ac:dyDescent="0.25">
      <c r="A5" s="647"/>
      <c r="B5" s="647"/>
      <c r="C5" s="647"/>
      <c r="D5" s="647"/>
      <c r="E5" s="647"/>
      <c r="F5" s="649"/>
      <c r="G5" s="653"/>
      <c r="H5" s="657" t="s">
        <v>1730</v>
      </c>
      <c r="I5" s="647"/>
      <c r="J5" s="657" t="s">
        <v>532</v>
      </c>
      <c r="K5" s="657"/>
      <c r="L5" s="657" t="s">
        <v>531</v>
      </c>
      <c r="M5" s="657"/>
      <c r="N5" s="657" t="s">
        <v>530</v>
      </c>
      <c r="O5" s="657"/>
      <c r="P5" s="657" t="s">
        <v>529</v>
      </c>
      <c r="Q5" s="657"/>
      <c r="R5" s="657" t="s">
        <v>554</v>
      </c>
      <c r="S5" s="657"/>
      <c r="T5" s="657" t="s">
        <v>553</v>
      </c>
      <c r="U5" s="657"/>
      <c r="V5" s="657" t="s">
        <v>552</v>
      </c>
      <c r="W5" s="657"/>
      <c r="X5" s="657" t="s">
        <v>582</v>
      </c>
      <c r="Y5" s="657"/>
      <c r="Z5" s="657" t="s">
        <v>581</v>
      </c>
      <c r="AA5" s="629"/>
      <c r="AB5" s="629" t="s">
        <v>729</v>
      </c>
      <c r="AC5" s="629"/>
      <c r="AD5" s="629" t="s">
        <v>728</v>
      </c>
      <c r="AE5" s="629"/>
      <c r="AF5" s="629" t="s">
        <v>727</v>
      </c>
      <c r="AG5" s="629"/>
      <c r="AH5" s="682" t="s">
        <v>726</v>
      </c>
      <c r="AI5" s="629"/>
      <c r="AJ5" s="629" t="s">
        <v>725</v>
      </c>
      <c r="AK5" s="629"/>
      <c r="AL5" s="629" t="s">
        <v>1729</v>
      </c>
      <c r="AM5" s="629"/>
      <c r="AN5" s="629" t="s">
        <v>1728</v>
      </c>
      <c r="AO5" s="629"/>
      <c r="AP5" s="629" t="s">
        <v>1727</v>
      </c>
      <c r="AQ5" s="629"/>
      <c r="AR5" s="629" t="s">
        <v>1726</v>
      </c>
      <c r="AS5" s="629"/>
      <c r="AT5" s="629" t="s">
        <v>1725</v>
      </c>
      <c r="AU5" s="629"/>
      <c r="AV5" s="629" t="s">
        <v>1724</v>
      </c>
      <c r="AW5" s="629"/>
      <c r="AX5" s="629" t="s">
        <v>1723</v>
      </c>
      <c r="AY5" s="629"/>
      <c r="AZ5" s="629" t="s">
        <v>1722</v>
      </c>
      <c r="BA5" s="629"/>
      <c r="BB5" s="629" t="s">
        <v>1721</v>
      </c>
      <c r="BC5" s="629"/>
      <c r="BD5" s="629" t="s">
        <v>1720</v>
      </c>
      <c r="BE5" s="629"/>
      <c r="BF5" s="657" t="s">
        <v>1719</v>
      </c>
      <c r="BG5" s="647"/>
      <c r="BH5" s="647"/>
    </row>
    <row r="6" spans="1:60" ht="44.25" customHeight="1" x14ac:dyDescent="0.25">
      <c r="A6" s="647"/>
      <c r="B6" s="647"/>
      <c r="C6" s="647"/>
      <c r="D6" s="647"/>
      <c r="E6" s="647"/>
      <c r="F6" s="649"/>
      <c r="G6" s="653"/>
      <c r="H6" s="629"/>
      <c r="I6" s="647"/>
      <c r="J6" s="629"/>
      <c r="K6" s="629"/>
      <c r="L6" s="629"/>
      <c r="M6" s="629"/>
      <c r="N6" s="629" t="s">
        <v>1718</v>
      </c>
      <c r="O6" s="629"/>
      <c r="P6" s="629"/>
      <c r="Q6" s="629"/>
      <c r="R6" s="657"/>
      <c r="S6" s="657"/>
      <c r="T6" s="657"/>
      <c r="U6" s="657"/>
      <c r="V6" s="657"/>
      <c r="W6" s="657"/>
      <c r="X6" s="657" t="s">
        <v>1717</v>
      </c>
      <c r="Y6" s="629"/>
      <c r="Z6" s="629"/>
      <c r="AA6" s="629"/>
      <c r="AB6" s="681" t="s">
        <v>1716</v>
      </c>
      <c r="AC6" s="681"/>
      <c r="AD6" s="681"/>
      <c r="AE6" s="681"/>
      <c r="AF6" s="681"/>
      <c r="AG6" s="629"/>
      <c r="AH6" s="629"/>
      <c r="AI6" s="629"/>
      <c r="AJ6" s="629" t="s">
        <v>1715</v>
      </c>
      <c r="AK6" s="629"/>
      <c r="AL6" s="629" t="s">
        <v>1714</v>
      </c>
      <c r="AM6" s="629"/>
      <c r="AN6" s="629" t="s">
        <v>1713</v>
      </c>
      <c r="AO6" s="629"/>
      <c r="AP6" s="629" t="s">
        <v>1712</v>
      </c>
      <c r="AQ6" s="629"/>
      <c r="AR6" s="681" t="s">
        <v>1711</v>
      </c>
      <c r="AS6" s="681"/>
      <c r="AT6" s="681"/>
      <c r="AU6" s="681"/>
      <c r="AV6" s="681"/>
      <c r="AW6" s="629"/>
      <c r="AX6" s="629" t="s">
        <v>1710</v>
      </c>
      <c r="AY6" s="629"/>
      <c r="AZ6" s="629" t="s">
        <v>1709</v>
      </c>
      <c r="BA6" s="629"/>
      <c r="BB6" s="629" t="s">
        <v>1708</v>
      </c>
      <c r="BC6" s="629"/>
      <c r="BD6" s="629" t="s">
        <v>1707</v>
      </c>
      <c r="BE6" s="629"/>
      <c r="BF6" s="679" t="s">
        <v>1706</v>
      </c>
      <c r="BG6" s="647"/>
      <c r="BH6" s="647"/>
    </row>
    <row r="7" spans="1:60" ht="30" x14ac:dyDescent="0.25">
      <c r="B7" s="677"/>
      <c r="C7" s="677"/>
      <c r="D7" s="677"/>
      <c r="E7" s="677"/>
      <c r="F7" s="676" t="s">
        <v>1705</v>
      </c>
      <c r="G7" s="677"/>
      <c r="H7" s="664" t="s">
        <v>1704</v>
      </c>
      <c r="I7" s="677"/>
      <c r="J7" s="664" t="s">
        <v>1703</v>
      </c>
      <c r="K7" s="677"/>
      <c r="L7" s="664" t="s">
        <v>1702</v>
      </c>
      <c r="M7" s="677"/>
      <c r="N7" s="679" t="s">
        <v>1698</v>
      </c>
      <c r="O7" s="676"/>
      <c r="P7" s="676" t="s">
        <v>848</v>
      </c>
      <c r="Q7" s="677"/>
      <c r="R7" s="680" t="s">
        <v>1701</v>
      </c>
      <c r="S7" s="680"/>
      <c r="T7" s="680"/>
      <c r="U7" s="680"/>
      <c r="V7" s="680"/>
      <c r="W7" s="680"/>
      <c r="X7" s="680"/>
      <c r="Y7" s="664"/>
      <c r="Z7" s="664"/>
      <c r="AA7" s="664"/>
      <c r="AB7" s="664" t="s">
        <v>543</v>
      </c>
      <c r="AC7" s="664"/>
      <c r="AD7" s="664" t="s">
        <v>543</v>
      </c>
      <c r="AE7" s="664"/>
      <c r="AF7" s="664" t="s">
        <v>543</v>
      </c>
      <c r="AG7" s="664"/>
      <c r="AH7" s="664" t="s">
        <v>848</v>
      </c>
      <c r="AI7" s="664"/>
      <c r="AJ7" s="680" t="s">
        <v>1700</v>
      </c>
      <c r="AK7" s="680"/>
      <c r="AL7" s="680"/>
      <c r="AM7" s="680"/>
      <c r="AN7" s="680"/>
      <c r="AO7" s="680"/>
      <c r="AP7" s="680"/>
      <c r="AQ7" s="664"/>
      <c r="AR7" s="664" t="s">
        <v>543</v>
      </c>
      <c r="AS7" s="664"/>
      <c r="AT7" s="664" t="s">
        <v>543</v>
      </c>
      <c r="AU7" s="664"/>
      <c r="AV7" s="664" t="s">
        <v>543</v>
      </c>
      <c r="AW7" s="664"/>
      <c r="AX7" s="680" t="s">
        <v>1699</v>
      </c>
      <c r="AY7" s="680"/>
      <c r="AZ7" s="680"/>
      <c r="BA7" s="680"/>
      <c r="BB7" s="680"/>
      <c r="BC7" s="680"/>
      <c r="BD7" s="680"/>
      <c r="BE7" s="664"/>
      <c r="BF7" s="679" t="s">
        <v>1698</v>
      </c>
      <c r="BG7" s="677"/>
    </row>
    <row r="8" spans="1:60" ht="12.75" customHeight="1" x14ac:dyDescent="0.25">
      <c r="B8" s="677"/>
      <c r="C8" s="677"/>
      <c r="D8" s="677"/>
      <c r="E8" s="677"/>
      <c r="F8" s="676" t="s">
        <v>1697</v>
      </c>
      <c r="G8" s="677"/>
      <c r="H8" s="664" t="s">
        <v>1696</v>
      </c>
      <c r="I8" s="677"/>
      <c r="J8" s="664" t="s">
        <v>1695</v>
      </c>
      <c r="K8" s="677"/>
      <c r="L8" s="664" t="s">
        <v>1694</v>
      </c>
      <c r="M8" s="677"/>
      <c r="N8" s="676" t="s">
        <v>1564</v>
      </c>
      <c r="O8" s="676"/>
      <c r="P8" s="676" t="s">
        <v>1693</v>
      </c>
      <c r="Q8" s="677"/>
      <c r="R8" s="664" t="s">
        <v>1686</v>
      </c>
      <c r="S8" s="664"/>
      <c r="T8" s="664" t="s">
        <v>1686</v>
      </c>
      <c r="U8" s="664"/>
      <c r="V8" s="664" t="s">
        <v>1686</v>
      </c>
      <c r="W8" s="664"/>
      <c r="X8" s="664"/>
      <c r="Y8" s="664"/>
      <c r="Z8" s="664" t="s">
        <v>543</v>
      </c>
      <c r="AA8" s="664"/>
      <c r="AB8" s="664" t="s">
        <v>1691</v>
      </c>
      <c r="AC8" s="664"/>
      <c r="AD8" s="664" t="s">
        <v>1691</v>
      </c>
      <c r="AE8" s="664"/>
      <c r="AF8" s="664" t="s">
        <v>1691</v>
      </c>
      <c r="AG8" s="664"/>
      <c r="AH8" s="664" t="s">
        <v>1692</v>
      </c>
      <c r="AI8" s="664"/>
      <c r="AJ8" s="664" t="s">
        <v>1681</v>
      </c>
      <c r="AK8" s="664"/>
      <c r="AL8" s="664" t="s">
        <v>1681</v>
      </c>
      <c r="AM8" s="664"/>
      <c r="AN8" s="664" t="s">
        <v>1681</v>
      </c>
      <c r="AO8" s="664"/>
      <c r="AP8" s="664"/>
      <c r="AQ8" s="664"/>
      <c r="AR8" s="664" t="s">
        <v>1691</v>
      </c>
      <c r="AS8" s="664"/>
      <c r="AT8" s="664" t="s">
        <v>1691</v>
      </c>
      <c r="AU8" s="664"/>
      <c r="AV8" s="664" t="s">
        <v>1691</v>
      </c>
      <c r="AW8" s="664"/>
      <c r="AX8" s="664" t="s">
        <v>1681</v>
      </c>
      <c r="AY8" s="664"/>
      <c r="AZ8" s="664" t="s">
        <v>1681</v>
      </c>
      <c r="BA8" s="664"/>
      <c r="BB8" s="664" t="s">
        <v>1681</v>
      </c>
      <c r="BC8" s="664"/>
      <c r="BD8" s="664"/>
      <c r="BE8" s="664"/>
      <c r="BF8" s="678" t="s">
        <v>1690</v>
      </c>
      <c r="BG8" s="677"/>
    </row>
    <row r="9" spans="1:60" ht="15" x14ac:dyDescent="0.25">
      <c r="A9" s="629"/>
      <c r="B9" s="647"/>
      <c r="C9" s="647"/>
      <c r="D9" s="647"/>
      <c r="E9" s="647"/>
      <c r="F9" s="676" t="s">
        <v>1687</v>
      </c>
      <c r="G9" s="653"/>
      <c r="H9" s="664" t="s">
        <v>562</v>
      </c>
      <c r="I9" s="647"/>
      <c r="J9" s="675" t="s">
        <v>1689</v>
      </c>
      <c r="K9" s="647"/>
      <c r="L9" s="675" t="s">
        <v>1688</v>
      </c>
      <c r="M9" s="647"/>
      <c r="N9" s="641" t="s">
        <v>544</v>
      </c>
      <c r="O9" s="641"/>
      <c r="P9" s="649" t="s">
        <v>1687</v>
      </c>
      <c r="Q9" s="647"/>
      <c r="R9" s="664" t="s">
        <v>1683</v>
      </c>
      <c r="S9" s="664"/>
      <c r="T9" s="629" t="s">
        <v>1682</v>
      </c>
      <c r="U9" s="629"/>
      <c r="V9" s="674" t="s">
        <v>1682</v>
      </c>
      <c r="W9" s="674"/>
      <c r="X9" s="674" t="s">
        <v>1686</v>
      </c>
      <c r="Y9" s="674"/>
      <c r="Z9" s="674" t="s">
        <v>1685</v>
      </c>
      <c r="AA9" s="674"/>
      <c r="AB9" s="664" t="s">
        <v>1683</v>
      </c>
      <c r="AC9" s="664"/>
      <c r="AD9" s="629" t="s">
        <v>1682</v>
      </c>
      <c r="AE9" s="629"/>
      <c r="AF9" s="674" t="s">
        <v>1682</v>
      </c>
      <c r="AG9" s="674"/>
      <c r="AH9" s="674" t="s">
        <v>1684</v>
      </c>
      <c r="AI9" s="674"/>
      <c r="AJ9" s="664" t="s">
        <v>1683</v>
      </c>
      <c r="AK9" s="664"/>
      <c r="AL9" s="629" t="s">
        <v>1682</v>
      </c>
      <c r="AM9" s="629"/>
      <c r="AN9" s="674" t="s">
        <v>1682</v>
      </c>
      <c r="AO9" s="674"/>
      <c r="AP9" s="674" t="s">
        <v>1681</v>
      </c>
      <c r="AQ9" s="674"/>
      <c r="AR9" s="664" t="s">
        <v>1683</v>
      </c>
      <c r="AS9" s="664"/>
      <c r="AT9" s="629" t="s">
        <v>1682</v>
      </c>
      <c r="AU9" s="629"/>
      <c r="AV9" s="674" t="s">
        <v>1682</v>
      </c>
      <c r="AW9" s="674"/>
      <c r="AX9" s="664" t="s">
        <v>1683</v>
      </c>
      <c r="AY9" s="664"/>
      <c r="AZ9" s="629" t="s">
        <v>1682</v>
      </c>
      <c r="BA9" s="629"/>
      <c r="BB9" s="674" t="s">
        <v>1682</v>
      </c>
      <c r="BC9" s="674"/>
      <c r="BD9" s="674" t="s">
        <v>1681</v>
      </c>
      <c r="BE9" s="674"/>
      <c r="BF9" s="673">
        <v>1.3885726029071155</v>
      </c>
      <c r="BG9" s="629"/>
      <c r="BH9" s="629"/>
    </row>
    <row r="10" spans="1:60" ht="15.75" thickBot="1" x14ac:dyDescent="0.3">
      <c r="A10" s="608" t="s">
        <v>100</v>
      </c>
      <c r="B10" s="670" t="s">
        <v>1347</v>
      </c>
      <c r="C10" s="670"/>
      <c r="D10" s="670"/>
      <c r="E10" s="670"/>
      <c r="F10" s="665" t="s">
        <v>1439</v>
      </c>
      <c r="G10" s="672"/>
      <c r="H10" s="666">
        <v>43100</v>
      </c>
      <c r="I10" s="670"/>
      <c r="J10" s="671">
        <v>43100</v>
      </c>
      <c r="K10" s="670"/>
      <c r="L10" s="671">
        <v>43100</v>
      </c>
      <c r="M10" s="670"/>
      <c r="N10" s="671">
        <v>43100</v>
      </c>
      <c r="O10" s="671"/>
      <c r="P10" s="666" t="s">
        <v>1680</v>
      </c>
      <c r="Q10" s="670"/>
      <c r="R10" s="669" t="s">
        <v>1677</v>
      </c>
      <c r="S10" s="669"/>
      <c r="T10" s="668" t="s">
        <v>1677</v>
      </c>
      <c r="U10" s="668"/>
      <c r="V10" s="667" t="s">
        <v>1676</v>
      </c>
      <c r="W10" s="667"/>
      <c r="X10" s="667" t="s">
        <v>1675</v>
      </c>
      <c r="Y10" s="667"/>
      <c r="Z10" s="667" t="s">
        <v>1679</v>
      </c>
      <c r="AA10" s="667"/>
      <c r="AB10" s="669" t="s">
        <v>1677</v>
      </c>
      <c r="AC10" s="669"/>
      <c r="AD10" s="668" t="s">
        <v>1677</v>
      </c>
      <c r="AE10" s="668"/>
      <c r="AF10" s="667" t="s">
        <v>1676</v>
      </c>
      <c r="AG10" s="667"/>
      <c r="AH10" s="667" t="s">
        <v>1678</v>
      </c>
      <c r="AI10" s="667"/>
      <c r="AJ10" s="669" t="s">
        <v>1677</v>
      </c>
      <c r="AK10" s="669"/>
      <c r="AL10" s="668" t="s">
        <v>1677</v>
      </c>
      <c r="AM10" s="668"/>
      <c r="AN10" s="667" t="s">
        <v>1676</v>
      </c>
      <c r="AO10" s="667"/>
      <c r="AP10" s="667" t="s">
        <v>1675</v>
      </c>
      <c r="AQ10" s="667"/>
      <c r="AR10" s="669" t="s">
        <v>1677</v>
      </c>
      <c r="AS10" s="669"/>
      <c r="AT10" s="668" t="s">
        <v>1677</v>
      </c>
      <c r="AU10" s="668"/>
      <c r="AV10" s="667" t="s">
        <v>1676</v>
      </c>
      <c r="AW10" s="667"/>
      <c r="AX10" s="669" t="s">
        <v>1677</v>
      </c>
      <c r="AY10" s="669"/>
      <c r="AZ10" s="668" t="s">
        <v>1677</v>
      </c>
      <c r="BA10" s="668"/>
      <c r="BB10" s="667" t="s">
        <v>1676</v>
      </c>
      <c r="BC10" s="667"/>
      <c r="BD10" s="667" t="s">
        <v>1675</v>
      </c>
      <c r="BE10" s="667"/>
      <c r="BF10" s="666"/>
      <c r="BG10" s="665" t="s">
        <v>808</v>
      </c>
      <c r="BH10" s="640" t="s">
        <v>100</v>
      </c>
    </row>
    <row r="11" spans="1:60" ht="15" x14ac:dyDescent="0.25">
      <c r="A11" s="629"/>
      <c r="B11" s="647"/>
      <c r="C11" s="647"/>
      <c r="D11" s="647"/>
      <c r="E11" s="647"/>
      <c r="F11" s="649"/>
      <c r="G11" s="647"/>
      <c r="H11" s="653"/>
      <c r="I11" s="647"/>
      <c r="J11" s="647"/>
      <c r="K11" s="647"/>
      <c r="L11" s="647"/>
      <c r="M11" s="647"/>
      <c r="N11" s="647"/>
      <c r="O11" s="647"/>
      <c r="P11" s="653"/>
      <c r="Q11" s="647"/>
      <c r="R11" s="664"/>
      <c r="S11" s="664"/>
      <c r="T11" s="663"/>
      <c r="U11" s="663"/>
      <c r="V11" s="662"/>
      <c r="W11" s="662"/>
      <c r="X11" s="662"/>
      <c r="Y11" s="662"/>
      <c r="Z11" s="662"/>
      <c r="AA11" s="662"/>
      <c r="AB11" s="662"/>
      <c r="AC11" s="662"/>
      <c r="AD11" s="662"/>
      <c r="AE11" s="662"/>
      <c r="AF11" s="662"/>
      <c r="AG11" s="662"/>
      <c r="AH11" s="662"/>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G11" s="629"/>
      <c r="BH11" s="629"/>
    </row>
    <row r="12" spans="1:60" ht="15" x14ac:dyDescent="0.25">
      <c r="A12" s="629">
        <v>100</v>
      </c>
      <c r="B12" s="647" t="s">
        <v>1674</v>
      </c>
      <c r="C12" s="647"/>
      <c r="D12" s="653" t="s">
        <v>1574</v>
      </c>
      <c r="E12" s="647"/>
      <c r="F12" s="649" t="s">
        <v>1589</v>
      </c>
      <c r="G12" s="647"/>
      <c r="H12" s="632">
        <v>0</v>
      </c>
      <c r="I12" s="647"/>
      <c r="J12" s="632">
        <v>-1695727972</v>
      </c>
      <c r="K12" s="647"/>
      <c r="L12" s="632">
        <v>-1087798598</v>
      </c>
      <c r="M12" s="647"/>
      <c r="N12" s="632">
        <v>-607929374</v>
      </c>
      <c r="O12" s="647"/>
      <c r="P12" s="649" t="s">
        <v>1588</v>
      </c>
      <c r="Q12" s="647"/>
      <c r="R12" s="632">
        <v>-607929374</v>
      </c>
      <c r="S12" s="632"/>
      <c r="T12" s="632">
        <v>0</v>
      </c>
      <c r="U12" s="632"/>
      <c r="V12" s="632">
        <v>0</v>
      </c>
      <c r="W12" s="632"/>
      <c r="X12" s="632">
        <v>-607929374</v>
      </c>
      <c r="Y12" s="632"/>
      <c r="Z12" s="644" t="s">
        <v>1581</v>
      </c>
      <c r="AA12" s="632"/>
      <c r="AB12" s="632">
        <v>-29809859.179468174</v>
      </c>
      <c r="AC12" s="632"/>
      <c r="AD12" s="632">
        <v>0</v>
      </c>
      <c r="AE12" s="632"/>
      <c r="AF12" s="632">
        <v>0</v>
      </c>
      <c r="AG12" s="632"/>
      <c r="AH12" s="649" t="s">
        <v>1586</v>
      </c>
      <c r="AI12" s="632"/>
      <c r="AJ12" s="632">
        <v>-578119514.73250425</v>
      </c>
      <c r="AK12" s="632"/>
      <c r="AL12" s="632">
        <v>0</v>
      </c>
      <c r="AM12" s="632"/>
      <c r="AN12" s="632">
        <v>0</v>
      </c>
      <c r="AO12" s="632"/>
      <c r="AP12" s="632">
        <v>-578119514.73250425</v>
      </c>
      <c r="AQ12" s="632"/>
      <c r="AR12" s="632">
        <v>-9934913.4721478466</v>
      </c>
      <c r="AS12" s="632"/>
      <c r="AT12" s="632">
        <v>0</v>
      </c>
      <c r="AU12" s="632"/>
      <c r="AV12" s="632">
        <v>0</v>
      </c>
      <c r="AW12" s="632"/>
      <c r="AX12" s="632">
        <v>-568184601.26035643</v>
      </c>
      <c r="AY12" s="632"/>
      <c r="AZ12" s="632">
        <v>0</v>
      </c>
      <c r="BA12" s="632"/>
      <c r="BB12" s="632">
        <v>0</v>
      </c>
      <c r="BC12" s="632"/>
      <c r="BD12" s="632">
        <v>-568184601.26035643</v>
      </c>
      <c r="BE12" s="632"/>
      <c r="BF12" s="632">
        <v>-788965571</v>
      </c>
      <c r="BG12" s="629"/>
      <c r="BH12" s="629">
        <v>100</v>
      </c>
    </row>
    <row r="13" spans="1:60" ht="15" x14ac:dyDescent="0.25">
      <c r="A13" s="629">
        <v>101</v>
      </c>
      <c r="B13" s="647" t="s">
        <v>978</v>
      </c>
      <c r="C13" s="647"/>
      <c r="D13" s="653" t="s">
        <v>1572</v>
      </c>
      <c r="E13" s="647"/>
      <c r="F13" s="649" t="s">
        <v>1589</v>
      </c>
      <c r="G13" s="647"/>
      <c r="H13" s="632">
        <v>0</v>
      </c>
      <c r="I13" s="647"/>
      <c r="J13" s="632">
        <v>0</v>
      </c>
      <c r="K13" s="647"/>
      <c r="L13" s="632">
        <v>0</v>
      </c>
      <c r="M13" s="647"/>
      <c r="N13" s="632">
        <v>0</v>
      </c>
      <c r="O13" s="647"/>
      <c r="P13" s="649" t="s">
        <v>1588</v>
      </c>
      <c r="Q13" s="647"/>
      <c r="R13" s="632">
        <v>0</v>
      </c>
      <c r="S13" s="632"/>
      <c r="T13" s="632">
        <v>0</v>
      </c>
      <c r="U13" s="632"/>
      <c r="V13" s="632">
        <v>0</v>
      </c>
      <c r="W13" s="632"/>
      <c r="X13" s="632">
        <v>0</v>
      </c>
      <c r="Y13" s="632"/>
      <c r="Z13" s="644" t="s">
        <v>1581</v>
      </c>
      <c r="AA13" s="632"/>
      <c r="AB13" s="632">
        <v>0</v>
      </c>
      <c r="AC13" s="632"/>
      <c r="AD13" s="632">
        <v>0</v>
      </c>
      <c r="AE13" s="632"/>
      <c r="AF13" s="632">
        <v>0</v>
      </c>
      <c r="AG13" s="632"/>
      <c r="AH13" s="649" t="s">
        <v>1586</v>
      </c>
      <c r="AI13" s="632"/>
      <c r="AJ13" s="632">
        <v>0</v>
      </c>
      <c r="AK13" s="632"/>
      <c r="AL13" s="632">
        <v>0</v>
      </c>
      <c r="AM13" s="632"/>
      <c r="AN13" s="632">
        <v>0</v>
      </c>
      <c r="AO13" s="632"/>
      <c r="AP13" s="632">
        <v>0</v>
      </c>
      <c r="AQ13" s="632"/>
      <c r="AR13" s="632">
        <v>0</v>
      </c>
      <c r="AS13" s="632"/>
      <c r="AT13" s="632">
        <v>0</v>
      </c>
      <c r="AU13" s="632"/>
      <c r="AV13" s="632">
        <v>0</v>
      </c>
      <c r="AW13" s="632"/>
      <c r="AX13" s="632">
        <v>0</v>
      </c>
      <c r="AY13" s="632"/>
      <c r="AZ13" s="632">
        <v>0</v>
      </c>
      <c r="BA13" s="632"/>
      <c r="BB13" s="632">
        <v>0</v>
      </c>
      <c r="BC13" s="632"/>
      <c r="BD13" s="632">
        <v>0</v>
      </c>
      <c r="BE13" s="632"/>
      <c r="BF13" s="632">
        <v>0</v>
      </c>
      <c r="BG13" s="629"/>
      <c r="BH13" s="629">
        <v>101</v>
      </c>
    </row>
    <row r="14" spans="1:60" ht="15" x14ac:dyDescent="0.25">
      <c r="A14" s="629">
        <v>102</v>
      </c>
      <c r="B14" s="647" t="s">
        <v>1673</v>
      </c>
      <c r="C14" s="647"/>
      <c r="D14" s="653" t="s">
        <v>1570</v>
      </c>
      <c r="E14" s="647"/>
      <c r="F14" s="649" t="s">
        <v>1589</v>
      </c>
      <c r="G14" s="647"/>
      <c r="H14" s="632">
        <v>0</v>
      </c>
      <c r="I14" s="647"/>
      <c r="J14" s="632">
        <v>-346763385</v>
      </c>
      <c r="K14" s="647"/>
      <c r="L14" s="632">
        <v>-206675379</v>
      </c>
      <c r="M14" s="647"/>
      <c r="N14" s="632">
        <v>-140088006</v>
      </c>
      <c r="O14" s="647"/>
      <c r="P14" s="649" t="s">
        <v>1588</v>
      </c>
      <c r="Q14" s="647"/>
      <c r="R14" s="632">
        <v>0</v>
      </c>
      <c r="S14" s="632"/>
      <c r="T14" s="632">
        <v>-140088006</v>
      </c>
      <c r="U14" s="632"/>
      <c r="V14" s="632">
        <v>0</v>
      </c>
      <c r="W14" s="632"/>
      <c r="X14" s="632">
        <v>-140088006</v>
      </c>
      <c r="Y14" s="632"/>
      <c r="Z14" s="644" t="s">
        <v>1670</v>
      </c>
      <c r="AA14" s="632"/>
      <c r="AB14" s="632">
        <v>0</v>
      </c>
      <c r="AC14" s="632"/>
      <c r="AD14" s="632">
        <v>-35245329.751651302</v>
      </c>
      <c r="AE14" s="632"/>
      <c r="AF14" s="632">
        <v>0</v>
      </c>
      <c r="AG14" s="632"/>
      <c r="AH14" s="649" t="s">
        <v>1586</v>
      </c>
      <c r="AI14" s="632"/>
      <c r="AJ14" s="632">
        <v>0</v>
      </c>
      <c r="AK14" s="632"/>
      <c r="AL14" s="632">
        <v>-104842676.26941842</v>
      </c>
      <c r="AM14" s="632"/>
      <c r="AN14" s="632">
        <v>0</v>
      </c>
      <c r="AO14" s="632"/>
      <c r="AP14" s="632">
        <v>-104842676.26941842</v>
      </c>
      <c r="AQ14" s="632"/>
      <c r="AR14" s="632">
        <v>0</v>
      </c>
      <c r="AS14" s="632"/>
      <c r="AT14" s="632">
        <v>-14324173.144193165</v>
      </c>
      <c r="AU14" s="632"/>
      <c r="AV14" s="632">
        <v>0</v>
      </c>
      <c r="AW14" s="632"/>
      <c r="AX14" s="632">
        <v>0</v>
      </c>
      <c r="AY14" s="632"/>
      <c r="AZ14" s="632">
        <v>-90518503.125225246</v>
      </c>
      <c r="BA14" s="632"/>
      <c r="BB14" s="632">
        <v>0</v>
      </c>
      <c r="BC14" s="632"/>
      <c r="BD14" s="632">
        <v>-90518503.125225246</v>
      </c>
      <c r="BE14" s="632"/>
      <c r="BF14" s="632">
        <v>-125691513</v>
      </c>
      <c r="BG14" s="629"/>
      <c r="BH14" s="629">
        <v>102</v>
      </c>
    </row>
    <row r="15" spans="1:60" ht="15" x14ac:dyDescent="0.25">
      <c r="A15" s="629">
        <v>103</v>
      </c>
      <c r="B15" s="647" t="s">
        <v>1672</v>
      </c>
      <c r="C15" s="647"/>
      <c r="D15" s="653" t="s">
        <v>1568</v>
      </c>
      <c r="E15" s="647"/>
      <c r="F15" s="649" t="s">
        <v>1671</v>
      </c>
      <c r="G15" s="647"/>
      <c r="H15" s="632">
        <v>0</v>
      </c>
      <c r="I15" s="647"/>
      <c r="J15" s="632">
        <v>9730734</v>
      </c>
      <c r="K15" s="647"/>
      <c r="L15" s="632">
        <v>5840030</v>
      </c>
      <c r="M15" s="647"/>
      <c r="N15" s="632">
        <v>3890704</v>
      </c>
      <c r="O15" s="647"/>
      <c r="P15" s="649" t="s">
        <v>1582</v>
      </c>
      <c r="Q15" s="647"/>
      <c r="R15" s="632">
        <v>0</v>
      </c>
      <c r="S15" s="632"/>
      <c r="T15" s="632">
        <v>0</v>
      </c>
      <c r="U15" s="632"/>
      <c r="V15" s="632">
        <v>3890704</v>
      </c>
      <c r="W15" s="632"/>
      <c r="X15" s="632">
        <v>3890704</v>
      </c>
      <c r="Y15" s="632"/>
      <c r="Z15" s="644" t="s">
        <v>1670</v>
      </c>
      <c r="AA15" s="632"/>
      <c r="AB15" s="632">
        <v>0</v>
      </c>
      <c r="AC15" s="632"/>
      <c r="AD15" s="632">
        <v>0</v>
      </c>
      <c r="AE15" s="632"/>
      <c r="AF15" s="632">
        <v>-201654.6052043424</v>
      </c>
      <c r="AG15" s="632"/>
      <c r="AH15" s="649" t="s">
        <v>1580</v>
      </c>
      <c r="AI15" s="632"/>
      <c r="AJ15" s="632">
        <v>0</v>
      </c>
      <c r="AK15" s="632"/>
      <c r="AL15" s="632">
        <v>0</v>
      </c>
      <c r="AM15" s="632"/>
      <c r="AN15" s="632">
        <v>4092358.741047631</v>
      </c>
      <c r="AO15" s="632"/>
      <c r="AP15" s="632">
        <v>4092358.741047631</v>
      </c>
      <c r="AQ15" s="632"/>
      <c r="AR15" s="632">
        <v>0</v>
      </c>
      <c r="AS15" s="632"/>
      <c r="AT15" s="632">
        <v>0</v>
      </c>
      <c r="AU15" s="632"/>
      <c r="AV15" s="632">
        <v>559120.1093791672</v>
      </c>
      <c r="AW15" s="632"/>
      <c r="AX15" s="632">
        <v>0</v>
      </c>
      <c r="AY15" s="632"/>
      <c r="AZ15" s="632">
        <v>0</v>
      </c>
      <c r="BA15" s="632"/>
      <c r="BB15" s="632">
        <v>3533238.6316684629</v>
      </c>
      <c r="BC15" s="632"/>
      <c r="BD15" s="632">
        <v>3533238.6316684629</v>
      </c>
      <c r="BE15" s="632"/>
      <c r="BF15" s="632">
        <v>4906158</v>
      </c>
      <c r="BG15" s="629"/>
      <c r="BH15" s="629">
        <v>103</v>
      </c>
    </row>
    <row r="16" spans="1:60" ht="15" x14ac:dyDescent="0.25">
      <c r="A16" s="629">
        <v>104</v>
      </c>
      <c r="B16" s="647" t="s">
        <v>1669</v>
      </c>
      <c r="C16" s="647" t="s">
        <v>1668</v>
      </c>
      <c r="D16" s="653" t="s">
        <v>1566</v>
      </c>
      <c r="E16" s="647"/>
      <c r="F16" s="649" t="s">
        <v>1583</v>
      </c>
      <c r="G16" s="647"/>
      <c r="H16" s="661">
        <v>0</v>
      </c>
      <c r="I16" s="647"/>
      <c r="J16" s="661">
        <v>336430551</v>
      </c>
      <c r="K16" s="647"/>
      <c r="L16" s="661">
        <v>201858330</v>
      </c>
      <c r="M16" s="647"/>
      <c r="N16" s="661">
        <v>134572220</v>
      </c>
      <c r="O16" s="647"/>
      <c r="P16" s="649" t="s">
        <v>1582</v>
      </c>
      <c r="Q16" s="647"/>
      <c r="R16" s="661">
        <v>134572220</v>
      </c>
      <c r="S16" s="661"/>
      <c r="T16" s="661">
        <v>0</v>
      </c>
      <c r="U16" s="661"/>
      <c r="V16" s="661">
        <v>0</v>
      </c>
      <c r="W16" s="661"/>
      <c r="X16" s="661">
        <v>134572220</v>
      </c>
      <c r="Y16" s="632"/>
      <c r="Z16" s="644" t="s">
        <v>1581</v>
      </c>
      <c r="AA16" s="632"/>
      <c r="AB16" s="661">
        <v>6598758.2026485596</v>
      </c>
      <c r="AC16" s="661"/>
      <c r="AD16" s="661">
        <v>0</v>
      </c>
      <c r="AE16" s="661"/>
      <c r="AF16" s="661">
        <v>0</v>
      </c>
      <c r="AG16" s="632"/>
      <c r="AH16" s="649" t="s">
        <v>1580</v>
      </c>
      <c r="AI16" s="632"/>
      <c r="AJ16" s="661">
        <v>127973462.00338544</v>
      </c>
      <c r="AK16" s="661"/>
      <c r="AL16" s="661">
        <v>0</v>
      </c>
      <c r="AM16" s="661"/>
      <c r="AN16" s="661">
        <v>0</v>
      </c>
      <c r="AO16" s="661"/>
      <c r="AP16" s="661">
        <v>127973462.00338544</v>
      </c>
      <c r="AQ16" s="632"/>
      <c r="AR16" s="661">
        <v>2199208.3685212298</v>
      </c>
      <c r="AS16" s="661"/>
      <c r="AT16" s="661">
        <v>0</v>
      </c>
      <c r="AU16" s="661"/>
      <c r="AV16" s="661">
        <v>0</v>
      </c>
      <c r="AW16" s="632"/>
      <c r="AX16" s="661">
        <v>125774253.63486421</v>
      </c>
      <c r="AY16" s="661"/>
      <c r="AZ16" s="661">
        <v>0</v>
      </c>
      <c r="BA16" s="661"/>
      <c r="BB16" s="661">
        <v>0</v>
      </c>
      <c r="BC16" s="661"/>
      <c r="BD16" s="661">
        <v>125774253.63486421</v>
      </c>
      <c r="BE16" s="632"/>
      <c r="BF16" s="661">
        <v>174646683</v>
      </c>
      <c r="BG16" s="629"/>
      <c r="BH16" s="629">
        <v>104</v>
      </c>
    </row>
    <row r="17" spans="1:60" ht="15" x14ac:dyDescent="0.25">
      <c r="A17" s="629">
        <v>105</v>
      </c>
      <c r="B17" s="647" t="s">
        <v>506</v>
      </c>
      <c r="C17" s="647"/>
      <c r="D17" s="629"/>
      <c r="E17" s="629"/>
      <c r="F17" s="629"/>
      <c r="G17" s="629"/>
      <c r="H17" s="630">
        <v>0</v>
      </c>
      <c r="I17" s="629"/>
      <c r="J17" s="631">
        <v>-1696330072</v>
      </c>
      <c r="K17" s="629"/>
      <c r="L17" s="631">
        <v>-1086775617</v>
      </c>
      <c r="M17" s="629"/>
      <c r="N17" s="631">
        <v>-609554456</v>
      </c>
      <c r="O17" s="629"/>
      <c r="P17" s="629"/>
      <c r="Q17" s="629"/>
      <c r="R17" s="631">
        <v>-473357154</v>
      </c>
      <c r="S17" s="631"/>
      <c r="T17" s="631">
        <v>-140088006</v>
      </c>
      <c r="U17" s="631"/>
      <c r="V17" s="631">
        <v>3890704</v>
      </c>
      <c r="W17" s="631"/>
      <c r="X17" s="631">
        <v>-609554456</v>
      </c>
      <c r="Y17" s="631"/>
      <c r="Z17" s="630"/>
      <c r="AA17" s="631"/>
      <c r="AB17" s="631">
        <v>-23211100.976819612</v>
      </c>
      <c r="AC17" s="631"/>
      <c r="AD17" s="631">
        <v>-35245329.751651302</v>
      </c>
      <c r="AE17" s="631"/>
      <c r="AF17" s="631">
        <v>-201654.6052043424</v>
      </c>
      <c r="AG17" s="631"/>
      <c r="AH17" s="629"/>
      <c r="AI17" s="631"/>
      <c r="AJ17" s="631">
        <v>-450146052.72911882</v>
      </c>
      <c r="AK17" s="631"/>
      <c r="AL17" s="631">
        <v>-104842676.26941842</v>
      </c>
      <c r="AM17" s="631"/>
      <c r="AN17" s="631">
        <v>4092358.741047631</v>
      </c>
      <c r="AO17" s="631"/>
      <c r="AP17" s="631">
        <v>-550896370.25748956</v>
      </c>
      <c r="AQ17" s="631"/>
      <c r="AR17" s="631">
        <v>-7735705.1036266163</v>
      </c>
      <c r="AS17" s="631"/>
      <c r="AT17" s="631">
        <v>-14324173.144193165</v>
      </c>
      <c r="AU17" s="631"/>
      <c r="AV17" s="631">
        <v>559120.1093791672</v>
      </c>
      <c r="AW17" s="631"/>
      <c r="AX17" s="631">
        <v>-442410347.62549222</v>
      </c>
      <c r="AY17" s="631"/>
      <c r="AZ17" s="631">
        <v>-90518503.125225246</v>
      </c>
      <c r="BA17" s="631"/>
      <c r="BB17" s="631">
        <v>3533238.6316684629</v>
      </c>
      <c r="BC17" s="631"/>
      <c r="BD17" s="631">
        <v>-529395612.11904907</v>
      </c>
      <c r="BE17" s="631"/>
      <c r="BF17" s="630">
        <v>-735104243</v>
      </c>
      <c r="BG17" s="655"/>
      <c r="BH17" s="629">
        <v>105</v>
      </c>
    </row>
    <row r="18" spans="1:60" ht="15" x14ac:dyDescent="0.25">
      <c r="A18" s="629"/>
      <c r="B18" s="647"/>
      <c r="C18" s="647"/>
      <c r="D18" s="629"/>
      <c r="E18" s="629"/>
      <c r="F18" s="629"/>
      <c r="G18" s="629"/>
      <c r="H18" s="629"/>
      <c r="I18" s="629"/>
      <c r="J18" s="660"/>
      <c r="K18" s="659"/>
      <c r="L18" s="660"/>
      <c r="M18" s="659"/>
      <c r="N18" s="660"/>
      <c r="O18" s="659"/>
      <c r="P18" s="629"/>
      <c r="Q18" s="629"/>
      <c r="R18" s="647"/>
      <c r="S18" s="647"/>
      <c r="T18" s="647"/>
      <c r="U18" s="647"/>
      <c r="V18" s="647"/>
      <c r="W18" s="647"/>
      <c r="X18" s="647"/>
      <c r="Y18" s="647"/>
      <c r="Z18" s="653"/>
      <c r="AA18" s="647"/>
      <c r="AB18" s="647"/>
      <c r="AC18" s="647"/>
      <c r="AD18" s="647"/>
      <c r="AE18" s="647"/>
      <c r="AF18" s="647"/>
      <c r="AG18" s="647"/>
      <c r="AH18" s="629"/>
      <c r="AI18" s="647"/>
      <c r="AJ18" s="647"/>
      <c r="AK18" s="647"/>
      <c r="AL18" s="647"/>
      <c r="AM18" s="647"/>
      <c r="AN18" s="647"/>
      <c r="AO18" s="647"/>
      <c r="AP18" s="647"/>
      <c r="AQ18" s="647"/>
      <c r="AR18" s="647"/>
      <c r="AS18" s="647"/>
      <c r="AT18" s="647"/>
      <c r="AU18" s="647"/>
      <c r="AV18" s="647"/>
      <c r="AW18" s="647"/>
      <c r="AX18" s="647"/>
      <c r="AY18" s="647"/>
      <c r="AZ18" s="647"/>
      <c r="BA18" s="647"/>
      <c r="BB18" s="647"/>
      <c r="BC18" s="647"/>
      <c r="BD18" s="647"/>
      <c r="BE18" s="647"/>
      <c r="BF18" s="629"/>
      <c r="BG18" s="655"/>
      <c r="BH18" s="629"/>
    </row>
    <row r="19" spans="1:60" ht="15" x14ac:dyDescent="0.25">
      <c r="A19" s="629">
        <v>106</v>
      </c>
      <c r="B19" s="639" t="s">
        <v>1579</v>
      </c>
      <c r="C19" s="639"/>
      <c r="D19" s="657"/>
      <c r="E19" s="629"/>
      <c r="F19" s="629"/>
      <c r="G19" s="629"/>
      <c r="H19" s="629"/>
      <c r="I19" s="629"/>
      <c r="J19" s="629"/>
      <c r="K19" s="629"/>
      <c r="L19" s="629"/>
      <c r="M19" s="629"/>
      <c r="N19" s="629"/>
      <c r="O19" s="629"/>
      <c r="P19" s="629"/>
      <c r="Q19" s="629"/>
      <c r="R19" s="647"/>
      <c r="S19" s="647"/>
      <c r="T19" s="647"/>
      <c r="U19" s="647"/>
      <c r="V19" s="647"/>
      <c r="W19" s="647"/>
      <c r="X19" s="647"/>
      <c r="Y19" s="647"/>
      <c r="Z19" s="653"/>
      <c r="AA19" s="647"/>
      <c r="AB19" s="647"/>
      <c r="AC19" s="647"/>
      <c r="AD19" s="647"/>
      <c r="AE19" s="647"/>
      <c r="AF19" s="647"/>
      <c r="AG19" s="647"/>
      <c r="AH19" s="629"/>
      <c r="AI19" s="647"/>
      <c r="AJ19" s="647"/>
      <c r="AK19" s="647"/>
      <c r="AL19" s="647"/>
      <c r="AM19" s="647"/>
      <c r="AN19" s="647"/>
      <c r="AO19" s="647"/>
      <c r="AP19" s="647"/>
      <c r="AQ19" s="647"/>
      <c r="AR19" s="647"/>
      <c r="AS19" s="647"/>
      <c r="AT19" s="647"/>
      <c r="AU19" s="647"/>
      <c r="AV19" s="647"/>
      <c r="AW19" s="647"/>
      <c r="AX19" s="647"/>
      <c r="AY19" s="647"/>
      <c r="AZ19" s="647"/>
      <c r="BA19" s="647"/>
      <c r="BB19" s="647"/>
      <c r="BC19" s="647"/>
      <c r="BD19" s="647"/>
      <c r="BE19" s="647"/>
      <c r="BF19" s="629"/>
      <c r="BG19" s="656"/>
      <c r="BH19" s="629">
        <v>106</v>
      </c>
    </row>
    <row r="20" spans="1:60" ht="15" x14ac:dyDescent="0.25">
      <c r="A20" s="629">
        <v>107</v>
      </c>
      <c r="B20" s="635" t="s">
        <v>1667</v>
      </c>
      <c r="C20" s="647"/>
      <c r="D20" s="629"/>
      <c r="E20" s="629"/>
      <c r="F20" s="629"/>
      <c r="G20" s="629"/>
      <c r="H20" s="630">
        <v>0</v>
      </c>
      <c r="I20" s="629"/>
      <c r="J20" s="631">
        <v>-22361973.694661092</v>
      </c>
      <c r="K20" s="631"/>
      <c r="L20" s="631">
        <v>-13417682.378914446</v>
      </c>
      <c r="M20" s="631"/>
      <c r="N20" s="631">
        <v>-8944291.3157466538</v>
      </c>
      <c r="O20" s="631"/>
      <c r="P20" s="649" t="s">
        <v>1666</v>
      </c>
      <c r="Q20" s="629"/>
      <c r="R20" s="631">
        <v>0</v>
      </c>
      <c r="S20" s="631"/>
      <c r="T20" s="631">
        <v>-8944291.3157466538</v>
      </c>
      <c r="U20" s="631"/>
      <c r="V20" s="631">
        <v>0</v>
      </c>
      <c r="W20" s="631"/>
      <c r="X20" s="631">
        <v>-8944291.3157466538</v>
      </c>
      <c r="Y20" s="631"/>
      <c r="Z20" s="644" t="s">
        <v>1581</v>
      </c>
      <c r="AA20" s="631"/>
      <c r="AB20" s="631">
        <v>0</v>
      </c>
      <c r="AC20" s="631"/>
      <c r="AD20" s="631">
        <v>-2137746.3489086498</v>
      </c>
      <c r="AE20" s="631"/>
      <c r="AF20" s="631">
        <v>0</v>
      </c>
      <c r="AG20" s="631"/>
      <c r="AH20" s="649" t="s">
        <v>1666</v>
      </c>
      <c r="AI20" s="631"/>
      <c r="AJ20" s="631">
        <v>0</v>
      </c>
      <c r="AK20" s="631"/>
      <c r="AL20" s="631">
        <v>-6806544.9668380041</v>
      </c>
      <c r="AM20" s="631"/>
      <c r="AN20" s="631">
        <v>0</v>
      </c>
      <c r="AO20" s="631"/>
      <c r="AP20" s="631">
        <v>-6806544.9668380041</v>
      </c>
      <c r="AQ20" s="631"/>
      <c r="AR20" s="631">
        <v>0</v>
      </c>
      <c r="AS20" s="631"/>
      <c r="AT20" s="631">
        <v>-929946.9651860015</v>
      </c>
      <c r="AU20" s="631"/>
      <c r="AV20" s="631">
        <v>0</v>
      </c>
      <c r="AW20" s="631"/>
      <c r="AX20" s="631">
        <v>0</v>
      </c>
      <c r="AY20" s="631"/>
      <c r="AZ20" s="631">
        <v>-5876598.0016520023</v>
      </c>
      <c r="BA20" s="631"/>
      <c r="BB20" s="631">
        <v>0</v>
      </c>
      <c r="BC20" s="631"/>
      <c r="BD20" s="631">
        <v>-5876598.0016520023</v>
      </c>
      <c r="BE20" s="631"/>
      <c r="BF20" s="630">
        <v>-16360800.678953011</v>
      </c>
      <c r="BG20" s="655"/>
      <c r="BH20" s="629">
        <v>107</v>
      </c>
    </row>
    <row r="21" spans="1:60" ht="15" x14ac:dyDescent="0.25">
      <c r="A21" s="629">
        <v>108</v>
      </c>
      <c r="B21" s="641" t="s">
        <v>77</v>
      </c>
      <c r="C21" s="647"/>
      <c r="D21" s="629"/>
      <c r="E21" s="629"/>
      <c r="F21" s="629"/>
      <c r="G21" s="629"/>
      <c r="H21" s="630">
        <v>0</v>
      </c>
      <c r="I21" s="629"/>
      <c r="J21" s="631">
        <v>0</v>
      </c>
      <c r="K21" s="631"/>
      <c r="L21" s="631">
        <v>0</v>
      </c>
      <c r="M21" s="631"/>
      <c r="N21" s="631">
        <v>0</v>
      </c>
      <c r="O21" s="631"/>
      <c r="P21" s="649" t="s">
        <v>1666</v>
      </c>
      <c r="Q21" s="629"/>
      <c r="R21" s="631">
        <v>0</v>
      </c>
      <c r="S21" s="631"/>
      <c r="T21" s="631">
        <v>0</v>
      </c>
      <c r="U21" s="631"/>
      <c r="V21" s="631">
        <v>0</v>
      </c>
      <c r="W21" s="631"/>
      <c r="X21" s="631">
        <v>0</v>
      </c>
      <c r="Y21" s="631"/>
      <c r="Z21" s="644" t="s">
        <v>1581</v>
      </c>
      <c r="AA21" s="631"/>
      <c r="AB21" s="631">
        <v>0</v>
      </c>
      <c r="AC21" s="631"/>
      <c r="AD21" s="631">
        <v>0</v>
      </c>
      <c r="AE21" s="631"/>
      <c r="AF21" s="631">
        <v>0</v>
      </c>
      <c r="AG21" s="631"/>
      <c r="AH21" s="649" t="s">
        <v>1666</v>
      </c>
      <c r="AI21" s="631"/>
      <c r="AJ21" s="631">
        <v>0</v>
      </c>
      <c r="AK21" s="631"/>
      <c r="AL21" s="631">
        <v>0</v>
      </c>
      <c r="AM21" s="631"/>
      <c r="AN21" s="631">
        <v>0</v>
      </c>
      <c r="AO21" s="631"/>
      <c r="AP21" s="631">
        <v>0</v>
      </c>
      <c r="AQ21" s="631"/>
      <c r="AR21" s="631">
        <v>0</v>
      </c>
      <c r="AS21" s="631"/>
      <c r="AT21" s="631">
        <v>0</v>
      </c>
      <c r="AU21" s="631"/>
      <c r="AV21" s="631">
        <v>0</v>
      </c>
      <c r="AW21" s="631"/>
      <c r="AX21" s="631">
        <v>0</v>
      </c>
      <c r="AY21" s="631"/>
      <c r="AZ21" s="631">
        <v>0</v>
      </c>
      <c r="BA21" s="631"/>
      <c r="BB21" s="631">
        <v>0</v>
      </c>
      <c r="BC21" s="631"/>
      <c r="BD21" s="631">
        <v>0</v>
      </c>
      <c r="BE21" s="631"/>
      <c r="BF21" s="630">
        <v>1800105.0092228993</v>
      </c>
      <c r="BG21" s="656"/>
      <c r="BH21" s="629">
        <v>108</v>
      </c>
    </row>
    <row r="22" spans="1:60" ht="15" x14ac:dyDescent="0.25">
      <c r="A22" s="629">
        <v>109</v>
      </c>
      <c r="B22" s="641" t="s">
        <v>77</v>
      </c>
      <c r="C22" s="647"/>
      <c r="D22" s="629"/>
      <c r="E22" s="629"/>
      <c r="F22" s="629"/>
      <c r="G22" s="629"/>
      <c r="H22" s="637">
        <v>0</v>
      </c>
      <c r="I22" s="629"/>
      <c r="J22" s="638">
        <v>0</v>
      </c>
      <c r="K22" s="638"/>
      <c r="L22" s="638">
        <v>0</v>
      </c>
      <c r="M22" s="638"/>
      <c r="N22" s="638">
        <v>0</v>
      </c>
      <c r="O22" s="638"/>
      <c r="P22" s="649" t="s">
        <v>1666</v>
      </c>
      <c r="Q22" s="629"/>
      <c r="R22" s="638">
        <v>0</v>
      </c>
      <c r="S22" s="638"/>
      <c r="T22" s="638">
        <v>0</v>
      </c>
      <c r="U22" s="638"/>
      <c r="V22" s="638">
        <v>0</v>
      </c>
      <c r="W22" s="638"/>
      <c r="X22" s="638">
        <v>0</v>
      </c>
      <c r="Y22" s="631"/>
      <c r="Z22" s="644" t="s">
        <v>1581</v>
      </c>
      <c r="AA22" s="631"/>
      <c r="AB22" s="638">
        <v>0</v>
      </c>
      <c r="AC22" s="638"/>
      <c r="AD22" s="638">
        <v>0</v>
      </c>
      <c r="AE22" s="638"/>
      <c r="AF22" s="638">
        <v>0</v>
      </c>
      <c r="AG22" s="631"/>
      <c r="AH22" s="649" t="s">
        <v>1666</v>
      </c>
      <c r="AI22" s="631"/>
      <c r="AJ22" s="638">
        <v>0</v>
      </c>
      <c r="AK22" s="638"/>
      <c r="AL22" s="638">
        <v>0</v>
      </c>
      <c r="AM22" s="638"/>
      <c r="AN22" s="638">
        <v>0</v>
      </c>
      <c r="AO22" s="638"/>
      <c r="AP22" s="638">
        <v>0</v>
      </c>
      <c r="AQ22" s="631"/>
      <c r="AR22" s="638">
        <v>0</v>
      </c>
      <c r="AS22" s="638"/>
      <c r="AT22" s="638">
        <v>0</v>
      </c>
      <c r="AU22" s="638"/>
      <c r="AV22" s="638">
        <v>0</v>
      </c>
      <c r="AW22" s="631"/>
      <c r="AX22" s="638">
        <v>0</v>
      </c>
      <c r="AY22" s="638"/>
      <c r="AZ22" s="638">
        <v>0</v>
      </c>
      <c r="BA22" s="638"/>
      <c r="BB22" s="638">
        <v>0</v>
      </c>
      <c r="BC22" s="638"/>
      <c r="BD22" s="638">
        <v>0</v>
      </c>
      <c r="BE22" s="631"/>
      <c r="BF22" s="637">
        <v>2140897.7962642731</v>
      </c>
      <c r="BG22" s="656"/>
      <c r="BH22" s="629">
        <v>109</v>
      </c>
    </row>
    <row r="23" spans="1:60" ht="15" x14ac:dyDescent="0.25">
      <c r="A23" s="629">
        <v>110</v>
      </c>
      <c r="B23" s="647" t="s">
        <v>1665</v>
      </c>
      <c r="C23" s="647"/>
      <c r="D23" s="629"/>
      <c r="E23" s="629"/>
      <c r="F23" s="629"/>
      <c r="G23" s="629"/>
      <c r="H23" s="630">
        <v>0</v>
      </c>
      <c r="I23" s="629"/>
      <c r="J23" s="631">
        <v>-1718692045.6946611</v>
      </c>
      <c r="K23" s="631"/>
      <c r="L23" s="631">
        <v>-1100193299.3789144</v>
      </c>
      <c r="M23" s="631"/>
      <c r="N23" s="631">
        <v>-618498747.31574667</v>
      </c>
      <c r="O23" s="631"/>
      <c r="P23" s="630"/>
      <c r="Q23" s="629"/>
      <c r="R23" s="631">
        <v>-473357154</v>
      </c>
      <c r="S23" s="631"/>
      <c r="T23" s="631">
        <v>-149032297.31574667</v>
      </c>
      <c r="U23" s="631"/>
      <c r="V23" s="631">
        <v>3890704</v>
      </c>
      <c r="W23" s="631"/>
      <c r="X23" s="631">
        <v>-618498747.31574667</v>
      </c>
      <c r="Y23" s="631"/>
      <c r="Z23" s="630"/>
      <c r="AA23" s="631"/>
      <c r="AB23" s="631">
        <v>-23211100.976819612</v>
      </c>
      <c r="AC23" s="631"/>
      <c r="AD23" s="631">
        <v>-37383076.10055995</v>
      </c>
      <c r="AE23" s="631"/>
      <c r="AF23" s="631">
        <v>-201654.6052043424</v>
      </c>
      <c r="AG23" s="631"/>
      <c r="AH23" s="630"/>
      <c r="AI23" s="631"/>
      <c r="AJ23" s="631">
        <v>-450146052.72911882</v>
      </c>
      <c r="AK23" s="631"/>
      <c r="AL23" s="631">
        <v>-111649221.23625642</v>
      </c>
      <c r="AM23" s="631"/>
      <c r="AN23" s="631">
        <v>4092358.741047631</v>
      </c>
      <c r="AO23" s="631"/>
      <c r="AP23" s="631">
        <v>-557702916.22432756</v>
      </c>
      <c r="AQ23" s="631"/>
      <c r="AR23" s="631">
        <v>-7735705.1036266163</v>
      </c>
      <c r="AS23" s="631"/>
      <c r="AT23" s="631">
        <v>-15254120.109379167</v>
      </c>
      <c r="AU23" s="631"/>
      <c r="AV23" s="631">
        <v>559120.1093791672</v>
      </c>
      <c r="AW23" s="631"/>
      <c r="AX23" s="631">
        <v>-442410347.62549222</v>
      </c>
      <c r="AY23" s="631"/>
      <c r="AZ23" s="631">
        <v>-96395101.126877248</v>
      </c>
      <c r="BA23" s="631"/>
      <c r="BB23" s="631">
        <v>3533238.6316684629</v>
      </c>
      <c r="BC23" s="631"/>
      <c r="BD23" s="631">
        <v>-535272210.12070107</v>
      </c>
      <c r="BE23" s="631"/>
      <c r="BF23" s="630">
        <v>-747524040.8734659</v>
      </c>
      <c r="BG23" s="656"/>
      <c r="BH23" s="629">
        <v>110</v>
      </c>
    </row>
    <row r="24" spans="1:60" ht="15" x14ac:dyDescent="0.25">
      <c r="A24" s="629"/>
      <c r="B24" s="647"/>
      <c r="C24" s="647"/>
      <c r="D24" s="629"/>
      <c r="E24" s="629"/>
      <c r="F24" s="629"/>
      <c r="G24" s="629"/>
      <c r="H24" s="629"/>
      <c r="I24" s="629"/>
      <c r="J24" s="629"/>
      <c r="K24" s="629"/>
      <c r="L24" s="629"/>
      <c r="M24" s="629"/>
      <c r="N24" s="629"/>
      <c r="O24" s="629"/>
      <c r="P24" s="629"/>
      <c r="Q24" s="629"/>
      <c r="R24" s="631"/>
      <c r="S24" s="631"/>
      <c r="T24" s="631"/>
      <c r="U24" s="631"/>
      <c r="V24" s="631"/>
      <c r="W24" s="631"/>
      <c r="X24" s="631"/>
      <c r="Y24" s="631"/>
      <c r="Z24" s="630"/>
      <c r="AA24" s="631"/>
      <c r="AB24" s="631"/>
      <c r="AC24" s="631"/>
      <c r="AD24" s="631"/>
      <c r="AE24" s="631"/>
      <c r="AF24" s="631"/>
      <c r="AG24" s="631"/>
      <c r="AH24" s="630"/>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29"/>
      <c r="BG24" s="656"/>
      <c r="BH24" s="629"/>
    </row>
    <row r="25" spans="1:60" ht="15" x14ac:dyDescent="0.25">
      <c r="A25" s="608" t="s">
        <v>100</v>
      </c>
      <c r="B25" s="639" t="s">
        <v>1664</v>
      </c>
      <c r="C25" s="658"/>
      <c r="D25" s="657" t="s">
        <v>93</v>
      </c>
      <c r="E25" s="629"/>
      <c r="F25" s="629"/>
      <c r="G25" s="629"/>
      <c r="H25" s="629"/>
      <c r="I25" s="629"/>
      <c r="J25" s="629"/>
      <c r="K25" s="629"/>
      <c r="L25" s="629"/>
      <c r="M25" s="629"/>
      <c r="N25" s="629"/>
      <c r="O25" s="629"/>
      <c r="P25" s="629"/>
      <c r="Q25" s="629"/>
      <c r="R25" s="631"/>
      <c r="S25" s="631"/>
      <c r="T25" s="631"/>
      <c r="U25" s="631"/>
      <c r="V25" s="647"/>
      <c r="W25" s="647"/>
      <c r="X25" s="647"/>
      <c r="Y25" s="647"/>
      <c r="Z25" s="653"/>
      <c r="AA25" s="647"/>
      <c r="AB25" s="647"/>
      <c r="AC25" s="647"/>
      <c r="AD25" s="647"/>
      <c r="AE25" s="647"/>
      <c r="AF25" s="647"/>
      <c r="AG25" s="647"/>
      <c r="AH25" s="653"/>
      <c r="AI25" s="647"/>
      <c r="AJ25" s="631"/>
      <c r="AK25" s="631"/>
      <c r="AL25" s="631"/>
      <c r="AM25" s="631"/>
      <c r="AN25" s="647"/>
      <c r="AO25" s="647"/>
      <c r="AP25" s="647"/>
      <c r="AQ25" s="647"/>
      <c r="AR25" s="647"/>
      <c r="AS25" s="647"/>
      <c r="AT25" s="631"/>
      <c r="AU25" s="647"/>
      <c r="AV25" s="647"/>
      <c r="AW25" s="647"/>
      <c r="AX25" s="631"/>
      <c r="AY25" s="631"/>
      <c r="AZ25" s="631"/>
      <c r="BA25" s="631"/>
      <c r="BB25" s="647"/>
      <c r="BC25" s="647"/>
      <c r="BD25" s="647"/>
      <c r="BE25" s="647"/>
      <c r="BF25" s="629"/>
      <c r="BG25" s="656"/>
      <c r="BH25" s="640" t="s">
        <v>100</v>
      </c>
    </row>
    <row r="26" spans="1:60" ht="15" x14ac:dyDescent="0.25">
      <c r="A26" s="629">
        <v>200</v>
      </c>
      <c r="B26" s="647" t="s">
        <v>1663</v>
      </c>
      <c r="C26" s="647"/>
      <c r="D26" s="629"/>
      <c r="E26" s="629"/>
      <c r="F26" s="629"/>
      <c r="G26" s="629"/>
      <c r="H26" s="637">
        <v>0</v>
      </c>
      <c r="I26" s="629"/>
      <c r="J26" s="638">
        <v>-1695727972</v>
      </c>
      <c r="K26" s="631"/>
      <c r="L26" s="638">
        <v>-1087798598</v>
      </c>
      <c r="M26" s="631"/>
      <c r="N26" s="638">
        <v>-607929374</v>
      </c>
      <c r="O26" s="629"/>
      <c r="P26" s="629"/>
      <c r="Q26" s="629"/>
      <c r="R26" s="638">
        <v>-607929374</v>
      </c>
      <c r="S26" s="631"/>
      <c r="T26" s="638">
        <v>0</v>
      </c>
      <c r="U26" s="631"/>
      <c r="V26" s="638">
        <v>0</v>
      </c>
      <c r="W26" s="631"/>
      <c r="X26" s="638">
        <v>-607929374</v>
      </c>
      <c r="Y26" s="631"/>
      <c r="Z26" s="630"/>
      <c r="AA26" s="631"/>
      <c r="AB26" s="638">
        <v>-29809859.179468174</v>
      </c>
      <c r="AC26" s="631"/>
      <c r="AD26" s="638">
        <v>0</v>
      </c>
      <c r="AE26" s="631"/>
      <c r="AF26" s="638">
        <v>0</v>
      </c>
      <c r="AG26" s="631"/>
      <c r="AH26" s="630"/>
      <c r="AI26" s="631"/>
      <c r="AJ26" s="638">
        <v>-578119514.73250425</v>
      </c>
      <c r="AK26" s="631"/>
      <c r="AL26" s="638">
        <v>0</v>
      </c>
      <c r="AM26" s="631"/>
      <c r="AN26" s="638">
        <v>0</v>
      </c>
      <c r="AO26" s="631"/>
      <c r="AP26" s="638">
        <v>-578119514.73250425</v>
      </c>
      <c r="AQ26" s="631"/>
      <c r="AR26" s="638">
        <v>-9934913.4721478466</v>
      </c>
      <c r="AS26" s="631"/>
      <c r="AT26" s="638">
        <v>0</v>
      </c>
      <c r="AU26" s="631"/>
      <c r="AV26" s="638">
        <v>0</v>
      </c>
      <c r="AW26" s="631"/>
      <c r="AX26" s="638">
        <v>-568184601.26035643</v>
      </c>
      <c r="AY26" s="631"/>
      <c r="AZ26" s="638">
        <v>0</v>
      </c>
      <c r="BA26" s="631"/>
      <c r="BB26" s="638">
        <v>0</v>
      </c>
      <c r="BC26" s="631"/>
      <c r="BD26" s="638">
        <v>-568184601.26035643</v>
      </c>
      <c r="BE26" s="631"/>
      <c r="BF26" s="637">
        <v>-788965571</v>
      </c>
      <c r="BG26" s="655"/>
      <c r="BH26" s="629">
        <v>200</v>
      </c>
    </row>
    <row r="27" spans="1:60" ht="15" x14ac:dyDescent="0.25">
      <c r="A27" s="629">
        <v>201</v>
      </c>
      <c r="B27" s="635" t="s">
        <v>1662</v>
      </c>
      <c r="C27" s="647"/>
      <c r="D27" s="647" t="s">
        <v>1659</v>
      </c>
      <c r="E27" s="629"/>
      <c r="F27" s="649" t="s">
        <v>1589</v>
      </c>
      <c r="G27" s="629"/>
      <c r="H27" s="634"/>
      <c r="I27" s="629"/>
      <c r="J27" s="633">
        <v>-177951619.23296779</v>
      </c>
      <c r="K27" s="631"/>
      <c r="L27" s="633">
        <v>-177951617.90316525</v>
      </c>
      <c r="M27" s="631"/>
      <c r="N27" s="633">
        <v>-1.3298025289016575</v>
      </c>
      <c r="O27" s="629"/>
      <c r="P27" s="649" t="s">
        <v>1588</v>
      </c>
      <c r="Q27" s="629"/>
      <c r="R27" s="631">
        <v>-1.3298025289016575</v>
      </c>
      <c r="S27" s="631"/>
      <c r="T27" s="631">
        <v>0</v>
      </c>
      <c r="U27" s="631"/>
      <c r="V27" s="631">
        <v>0</v>
      </c>
      <c r="W27" s="631"/>
      <c r="X27" s="631">
        <v>-1.3298025289016575</v>
      </c>
      <c r="Y27" s="631"/>
      <c r="Z27" s="644" t="s">
        <v>1581</v>
      </c>
      <c r="AA27" s="631"/>
      <c r="AB27" s="691">
        <v>0</v>
      </c>
      <c r="AC27" s="631"/>
      <c r="AD27" s="631">
        <v>0</v>
      </c>
      <c r="AE27" s="631"/>
      <c r="AF27" s="631">
        <v>0</v>
      </c>
      <c r="AG27" s="631"/>
      <c r="AH27" s="644" t="s">
        <v>1586</v>
      </c>
      <c r="AI27" s="631"/>
      <c r="AJ27" s="632">
        <v>-1.3298025289016575</v>
      </c>
      <c r="AK27" s="631"/>
      <c r="AL27" s="632">
        <v>0</v>
      </c>
      <c r="AM27" s="631"/>
      <c r="AN27" s="632">
        <v>0</v>
      </c>
      <c r="AO27" s="631"/>
      <c r="AP27" s="631">
        <v>-1.3298025289016575</v>
      </c>
      <c r="AQ27" s="631"/>
      <c r="AR27" s="690">
        <v>0</v>
      </c>
      <c r="AS27" s="631"/>
      <c r="AT27" s="631">
        <v>0</v>
      </c>
      <c r="AU27" s="631"/>
      <c r="AV27" s="631">
        <v>0</v>
      </c>
      <c r="AW27" s="631"/>
      <c r="AX27" s="632">
        <v>-1.3298025289016575</v>
      </c>
      <c r="AY27" s="631"/>
      <c r="AZ27" s="632">
        <v>0</v>
      </c>
      <c r="BA27" s="631"/>
      <c r="BB27" s="632">
        <v>0</v>
      </c>
      <c r="BC27" s="631"/>
      <c r="BD27" s="631">
        <v>-1.3298025289016575</v>
      </c>
      <c r="BE27" s="631"/>
      <c r="BF27" s="630">
        <v>-1.8465273589094393</v>
      </c>
      <c r="BG27" s="655"/>
      <c r="BH27" s="629">
        <v>201</v>
      </c>
    </row>
    <row r="28" spans="1:60" ht="15" x14ac:dyDescent="0.25">
      <c r="A28" s="629">
        <v>202</v>
      </c>
      <c r="B28" s="635" t="s">
        <v>1661</v>
      </c>
      <c r="C28" s="647"/>
      <c r="D28" s="647" t="s">
        <v>1659</v>
      </c>
      <c r="E28" s="629"/>
      <c r="F28" s="649" t="s">
        <v>1589</v>
      </c>
      <c r="G28" s="629"/>
      <c r="H28" s="634"/>
      <c r="I28" s="629"/>
      <c r="J28" s="633">
        <v>-1580569733.7014818</v>
      </c>
      <c r="K28" s="631"/>
      <c r="L28" s="633">
        <v>-947208768.22001982</v>
      </c>
      <c r="M28" s="631"/>
      <c r="N28" s="633">
        <v>-633360965.481462</v>
      </c>
      <c r="O28" s="629"/>
      <c r="P28" s="649" t="s">
        <v>1588</v>
      </c>
      <c r="Q28" s="629"/>
      <c r="R28" s="631">
        <v>-633360965.481462</v>
      </c>
      <c r="S28" s="631"/>
      <c r="T28" s="631">
        <v>0</v>
      </c>
      <c r="U28" s="631"/>
      <c r="V28" s="631">
        <v>0</v>
      </c>
      <c r="W28" s="631"/>
      <c r="X28" s="631">
        <v>-633360965.481462</v>
      </c>
      <c r="Y28" s="631"/>
      <c r="Z28" s="644" t="s">
        <v>1581</v>
      </c>
      <c r="AA28" s="631"/>
      <c r="AB28" s="691">
        <v>-31056899.110796694</v>
      </c>
      <c r="AC28" s="631"/>
      <c r="AD28" s="631">
        <v>0</v>
      </c>
      <c r="AE28" s="631"/>
      <c r="AF28" s="631">
        <v>0</v>
      </c>
      <c r="AG28" s="631"/>
      <c r="AH28" s="644" t="s">
        <v>1586</v>
      </c>
      <c r="AI28" s="631"/>
      <c r="AJ28" s="632">
        <v>-602304066.37066531</v>
      </c>
      <c r="AK28" s="631"/>
      <c r="AL28" s="632">
        <v>0</v>
      </c>
      <c r="AM28" s="631"/>
      <c r="AN28" s="632">
        <v>0</v>
      </c>
      <c r="AO28" s="631"/>
      <c r="AP28" s="631">
        <v>-602304066.37066531</v>
      </c>
      <c r="AQ28" s="631"/>
      <c r="AR28" s="690">
        <v>-10350522.07128525</v>
      </c>
      <c r="AS28" s="631"/>
      <c r="AT28" s="631">
        <v>0</v>
      </c>
      <c r="AU28" s="631"/>
      <c r="AV28" s="631">
        <v>0</v>
      </c>
      <c r="AW28" s="631"/>
      <c r="AX28" s="632">
        <v>-591953544.29938006</v>
      </c>
      <c r="AY28" s="631"/>
      <c r="AZ28" s="632">
        <v>0</v>
      </c>
      <c r="BA28" s="631"/>
      <c r="BB28" s="632">
        <v>0</v>
      </c>
      <c r="BC28" s="631"/>
      <c r="BD28" s="631">
        <v>-591953544.29938006</v>
      </c>
      <c r="BE28" s="631"/>
      <c r="BF28" s="630">
        <v>-821970473.80788267</v>
      </c>
      <c r="BG28" s="655"/>
      <c r="BH28" s="629">
        <v>202</v>
      </c>
    </row>
    <row r="29" spans="1:60" ht="15" x14ac:dyDescent="0.25">
      <c r="A29" s="629">
        <v>203</v>
      </c>
      <c r="B29" s="635" t="s">
        <v>1660</v>
      </c>
      <c r="C29" s="647"/>
      <c r="D29" s="647" t="s">
        <v>1659</v>
      </c>
      <c r="E29" s="629"/>
      <c r="F29" s="649" t="s">
        <v>1589</v>
      </c>
      <c r="G29" s="629"/>
      <c r="H29" s="634"/>
      <c r="I29" s="629"/>
      <c r="J29" s="633">
        <v>62793380.796865478</v>
      </c>
      <c r="K29" s="631"/>
      <c r="L29" s="633">
        <v>37361787.897573374</v>
      </c>
      <c r="M29" s="631"/>
      <c r="N29" s="633">
        <v>25431592.899292093</v>
      </c>
      <c r="O29" s="629"/>
      <c r="P29" s="649" t="s">
        <v>1588</v>
      </c>
      <c r="Q29" s="629"/>
      <c r="R29" s="631">
        <v>25431592.899292093</v>
      </c>
      <c r="S29" s="631"/>
      <c r="T29" s="631">
        <v>0</v>
      </c>
      <c r="U29" s="631"/>
      <c r="V29" s="631">
        <v>0</v>
      </c>
      <c r="W29" s="631"/>
      <c r="X29" s="631">
        <v>25431592.899292093</v>
      </c>
      <c r="Y29" s="631"/>
      <c r="Z29" s="644" t="s">
        <v>1581</v>
      </c>
      <c r="AA29" s="631"/>
      <c r="AB29" s="691">
        <v>1247039.931328519</v>
      </c>
      <c r="AC29" s="631"/>
      <c r="AD29" s="631">
        <v>0</v>
      </c>
      <c r="AE29" s="631"/>
      <c r="AF29" s="631">
        <v>0</v>
      </c>
      <c r="AG29" s="631"/>
      <c r="AH29" s="644" t="s">
        <v>1586</v>
      </c>
      <c r="AI29" s="631"/>
      <c r="AJ29" s="632">
        <v>24184552.967963573</v>
      </c>
      <c r="AK29" s="631"/>
      <c r="AL29" s="632">
        <v>0</v>
      </c>
      <c r="AM29" s="631"/>
      <c r="AN29" s="632">
        <v>0</v>
      </c>
      <c r="AO29" s="631"/>
      <c r="AP29" s="631">
        <v>24184552.967963573</v>
      </c>
      <c r="AQ29" s="631"/>
      <c r="AR29" s="690">
        <v>415608.59913740394</v>
      </c>
      <c r="AS29" s="631"/>
      <c r="AT29" s="631">
        <v>0</v>
      </c>
      <c r="AU29" s="631"/>
      <c r="AV29" s="631">
        <v>0</v>
      </c>
      <c r="AW29" s="631"/>
      <c r="AX29" s="632">
        <v>23768944.36882617</v>
      </c>
      <c r="AY29" s="631"/>
      <c r="AZ29" s="632">
        <v>0</v>
      </c>
      <c r="BA29" s="631"/>
      <c r="BB29" s="632">
        <v>0</v>
      </c>
      <c r="BC29" s="631"/>
      <c r="BD29" s="631">
        <v>23768944.36882617</v>
      </c>
      <c r="BE29" s="631"/>
      <c r="BF29" s="630">
        <v>33004904.950575378</v>
      </c>
      <c r="BG29" s="655"/>
      <c r="BH29" s="629">
        <v>203</v>
      </c>
    </row>
    <row r="30" spans="1:60" ht="15" x14ac:dyDescent="0.25">
      <c r="A30" s="629">
        <v>204</v>
      </c>
      <c r="B30" s="642"/>
      <c r="C30" s="647"/>
      <c r="D30" s="629"/>
      <c r="E30" s="629"/>
      <c r="F30" s="629"/>
      <c r="G30" s="629"/>
      <c r="H30" s="634"/>
      <c r="I30" s="629"/>
      <c r="J30" s="633"/>
      <c r="K30" s="631"/>
      <c r="L30" s="633"/>
      <c r="M30" s="631"/>
      <c r="N30" s="633"/>
      <c r="O30" s="629"/>
      <c r="P30" s="629"/>
      <c r="Q30" s="629"/>
      <c r="R30" s="631">
        <v>0</v>
      </c>
      <c r="S30" s="631"/>
      <c r="T30" s="631">
        <v>0</v>
      </c>
      <c r="U30" s="631"/>
      <c r="V30" s="631">
        <v>0</v>
      </c>
      <c r="W30" s="631"/>
      <c r="X30" s="631">
        <v>0</v>
      </c>
      <c r="Y30" s="631"/>
      <c r="Z30" s="630"/>
      <c r="AA30" s="631"/>
      <c r="AB30" s="691">
        <v>0</v>
      </c>
      <c r="AC30" s="631"/>
      <c r="AD30" s="631">
        <v>0</v>
      </c>
      <c r="AE30" s="631"/>
      <c r="AF30" s="631">
        <v>0</v>
      </c>
      <c r="AG30" s="631"/>
      <c r="AH30" s="630"/>
      <c r="AI30" s="631"/>
      <c r="AJ30" s="632">
        <v>0</v>
      </c>
      <c r="AK30" s="631"/>
      <c r="AL30" s="632">
        <v>0</v>
      </c>
      <c r="AM30" s="631"/>
      <c r="AN30" s="632">
        <v>0</v>
      </c>
      <c r="AO30" s="631"/>
      <c r="AP30" s="631">
        <v>0</v>
      </c>
      <c r="AQ30" s="631"/>
      <c r="AR30" s="633"/>
      <c r="AS30" s="631"/>
      <c r="AT30" s="631">
        <v>0</v>
      </c>
      <c r="AU30" s="631"/>
      <c r="AV30" s="631">
        <v>0</v>
      </c>
      <c r="AW30" s="631"/>
      <c r="AX30" s="632">
        <v>0</v>
      </c>
      <c r="AY30" s="631"/>
      <c r="AZ30" s="632">
        <v>0</v>
      </c>
      <c r="BA30" s="631"/>
      <c r="BB30" s="632">
        <v>0</v>
      </c>
      <c r="BC30" s="631"/>
      <c r="BD30" s="631">
        <v>0</v>
      </c>
      <c r="BE30" s="631"/>
      <c r="BF30" s="630">
        <v>0</v>
      </c>
      <c r="BG30" s="655"/>
      <c r="BH30" s="629">
        <v>204</v>
      </c>
    </row>
    <row r="31" spans="1:60" ht="15" x14ac:dyDescent="0.25">
      <c r="A31" s="629">
        <v>205</v>
      </c>
      <c r="B31" s="642"/>
      <c r="C31" s="654"/>
      <c r="D31" s="647"/>
      <c r="E31" s="647"/>
      <c r="F31" s="649"/>
      <c r="G31" s="647"/>
      <c r="H31" s="634"/>
      <c r="I31" s="647"/>
      <c r="J31" s="633"/>
      <c r="K31" s="631"/>
      <c r="L31" s="633"/>
      <c r="M31" s="631"/>
      <c r="N31" s="633"/>
      <c r="O31" s="647"/>
      <c r="P31" s="653"/>
      <c r="Q31" s="647"/>
      <c r="R31" s="631">
        <v>0</v>
      </c>
      <c r="S31" s="631"/>
      <c r="T31" s="631">
        <v>0</v>
      </c>
      <c r="U31" s="631"/>
      <c r="V31" s="631">
        <v>0</v>
      </c>
      <c r="W31" s="631"/>
      <c r="X31" s="631">
        <v>0</v>
      </c>
      <c r="Y31" s="631"/>
      <c r="Z31" s="630"/>
      <c r="AA31" s="631"/>
      <c r="AB31" s="691">
        <v>0</v>
      </c>
      <c r="AC31" s="631"/>
      <c r="AD31" s="631">
        <v>0</v>
      </c>
      <c r="AE31" s="631"/>
      <c r="AF31" s="631">
        <v>0</v>
      </c>
      <c r="AG31" s="631"/>
      <c r="AH31" s="630"/>
      <c r="AI31" s="631"/>
      <c r="AJ31" s="632">
        <v>0</v>
      </c>
      <c r="AK31" s="631"/>
      <c r="AL31" s="632">
        <v>0</v>
      </c>
      <c r="AM31" s="631"/>
      <c r="AN31" s="632">
        <v>0</v>
      </c>
      <c r="AO31" s="631"/>
      <c r="AP31" s="631">
        <v>0</v>
      </c>
      <c r="AQ31" s="652"/>
      <c r="AR31" s="633"/>
      <c r="AS31" s="631"/>
      <c r="AT31" s="631">
        <v>0</v>
      </c>
      <c r="AU31" s="631"/>
      <c r="AV31" s="631">
        <v>0</v>
      </c>
      <c r="AW31" s="631"/>
      <c r="AX31" s="632">
        <v>0</v>
      </c>
      <c r="AY31" s="631"/>
      <c r="AZ31" s="632">
        <v>0</v>
      </c>
      <c r="BA31" s="631"/>
      <c r="BB31" s="632">
        <v>0</v>
      </c>
      <c r="BC31" s="631"/>
      <c r="BD31" s="631">
        <v>0</v>
      </c>
      <c r="BE31" s="652"/>
      <c r="BF31" s="630">
        <v>0</v>
      </c>
      <c r="BG31" s="647"/>
      <c r="BH31" s="629">
        <v>205</v>
      </c>
    </row>
    <row r="32" spans="1:60" ht="15" x14ac:dyDescent="0.25">
      <c r="A32" s="629"/>
      <c r="B32" s="641"/>
      <c r="C32" s="654"/>
      <c r="D32" s="647"/>
      <c r="E32" s="647"/>
      <c r="F32" s="649"/>
      <c r="G32" s="647"/>
      <c r="H32" s="630"/>
      <c r="I32" s="647"/>
      <c r="J32" s="631"/>
      <c r="K32" s="631"/>
      <c r="L32" s="631"/>
      <c r="M32" s="631"/>
      <c r="N32" s="631"/>
      <c r="O32" s="647"/>
      <c r="P32" s="653"/>
      <c r="Q32" s="647"/>
      <c r="R32" s="631"/>
      <c r="S32" s="631"/>
      <c r="T32" s="631"/>
      <c r="U32" s="631"/>
      <c r="V32" s="631"/>
      <c r="W32" s="631"/>
      <c r="X32" s="631"/>
      <c r="Y32" s="631"/>
      <c r="Z32" s="630"/>
      <c r="AA32" s="631"/>
      <c r="AB32" s="631"/>
      <c r="AC32" s="631"/>
      <c r="AD32" s="631"/>
      <c r="AE32" s="631"/>
      <c r="AF32" s="631"/>
      <c r="AG32" s="631"/>
      <c r="AH32" s="630"/>
      <c r="AI32" s="631"/>
      <c r="AJ32" s="631"/>
      <c r="AK32" s="631"/>
      <c r="AL32" s="631"/>
      <c r="AM32" s="631"/>
      <c r="AN32" s="631"/>
      <c r="AO32" s="631"/>
      <c r="AP32" s="631"/>
      <c r="AQ32" s="652"/>
      <c r="AR32" s="631"/>
      <c r="AS32" s="631"/>
      <c r="AT32" s="631"/>
      <c r="AU32" s="631"/>
      <c r="AV32" s="631"/>
      <c r="AW32" s="631"/>
      <c r="AX32" s="631"/>
      <c r="AY32" s="631"/>
      <c r="AZ32" s="631"/>
      <c r="BA32" s="631"/>
      <c r="BB32" s="631"/>
      <c r="BC32" s="631"/>
      <c r="BD32" s="631"/>
      <c r="BE32" s="652"/>
      <c r="BF32" s="630"/>
      <c r="BG32" s="647"/>
      <c r="BH32" s="629"/>
    </row>
    <row r="33" spans="1:60" ht="15" x14ac:dyDescent="0.25">
      <c r="A33" s="608" t="s">
        <v>100</v>
      </c>
      <c r="B33" s="651"/>
      <c r="F33" s="643"/>
      <c r="H33" s="623"/>
      <c r="BH33" s="640" t="s">
        <v>100</v>
      </c>
    </row>
    <row r="34" spans="1:60" ht="15" x14ac:dyDescent="0.25">
      <c r="A34" s="629">
        <v>300</v>
      </c>
      <c r="B34" s="647" t="s">
        <v>1658</v>
      </c>
      <c r="F34" s="643"/>
      <c r="H34" s="637">
        <v>0</v>
      </c>
      <c r="J34" s="638">
        <v>0</v>
      </c>
      <c r="K34" s="631"/>
      <c r="L34" s="638">
        <v>0</v>
      </c>
      <c r="M34" s="631"/>
      <c r="N34" s="638">
        <v>0</v>
      </c>
      <c r="O34" s="629"/>
      <c r="P34" s="629"/>
      <c r="Q34" s="629"/>
      <c r="R34" s="638">
        <v>0</v>
      </c>
      <c r="S34" s="631"/>
      <c r="T34" s="638">
        <v>0</v>
      </c>
      <c r="U34" s="631"/>
      <c r="V34" s="638">
        <v>0</v>
      </c>
      <c r="W34" s="631"/>
      <c r="X34" s="638">
        <v>0</v>
      </c>
      <c r="Y34" s="631"/>
      <c r="Z34" s="630"/>
      <c r="AA34" s="631"/>
      <c r="AB34" s="638">
        <v>0</v>
      </c>
      <c r="AC34" s="631"/>
      <c r="AD34" s="638">
        <v>0</v>
      </c>
      <c r="AE34" s="631"/>
      <c r="AF34" s="638">
        <v>0</v>
      </c>
      <c r="AG34" s="631"/>
      <c r="AH34" s="630"/>
      <c r="AI34" s="631"/>
      <c r="AJ34" s="638">
        <v>0</v>
      </c>
      <c r="AK34" s="631"/>
      <c r="AL34" s="638">
        <v>0</v>
      </c>
      <c r="AM34" s="631"/>
      <c r="AN34" s="638">
        <v>0</v>
      </c>
      <c r="AO34" s="631"/>
      <c r="AP34" s="638">
        <v>0</v>
      </c>
      <c r="AR34" s="638">
        <v>0</v>
      </c>
      <c r="AS34" s="631"/>
      <c r="AT34" s="638">
        <v>0</v>
      </c>
      <c r="AU34" s="631"/>
      <c r="AV34" s="638">
        <v>0</v>
      </c>
      <c r="AW34" s="631"/>
      <c r="AX34" s="638">
        <v>0</v>
      </c>
      <c r="AY34" s="631"/>
      <c r="AZ34" s="638">
        <v>0</v>
      </c>
      <c r="BA34" s="631"/>
      <c r="BB34" s="638">
        <v>0</v>
      </c>
      <c r="BC34" s="631"/>
      <c r="BD34" s="638">
        <v>0</v>
      </c>
      <c r="BF34" s="637">
        <v>0</v>
      </c>
      <c r="BH34" s="629">
        <v>300</v>
      </c>
    </row>
    <row r="35" spans="1:60" ht="15" x14ac:dyDescent="0.25">
      <c r="A35" s="629">
        <v>301</v>
      </c>
      <c r="B35" s="646" t="s">
        <v>1657</v>
      </c>
      <c r="D35" s="650" t="s">
        <v>1656</v>
      </c>
      <c r="F35" s="643" t="s">
        <v>1589</v>
      </c>
      <c r="H35" s="634"/>
      <c r="J35" s="633">
        <v>0</v>
      </c>
      <c r="K35" s="631"/>
      <c r="L35" s="633">
        <v>0</v>
      </c>
      <c r="M35" s="631"/>
      <c r="N35" s="633">
        <v>0</v>
      </c>
      <c r="P35" s="649" t="s">
        <v>1588</v>
      </c>
      <c r="R35" s="631">
        <v>0</v>
      </c>
      <c r="S35" s="631"/>
      <c r="T35" s="631">
        <v>0</v>
      </c>
      <c r="U35" s="631"/>
      <c r="V35" s="631">
        <v>0</v>
      </c>
      <c r="W35" s="631"/>
      <c r="X35" s="631">
        <v>0</v>
      </c>
      <c r="Y35" s="631"/>
      <c r="Z35" s="630"/>
      <c r="AA35" s="631"/>
      <c r="AB35" s="633"/>
      <c r="AC35" s="631"/>
      <c r="AD35" s="633"/>
      <c r="AE35" s="631"/>
      <c r="AF35" s="631">
        <v>0</v>
      </c>
      <c r="AG35" s="631"/>
      <c r="AH35" s="630"/>
      <c r="AI35" s="631"/>
      <c r="AJ35" s="632">
        <v>0</v>
      </c>
      <c r="AK35" s="631"/>
      <c r="AL35" s="632">
        <v>0</v>
      </c>
      <c r="AM35" s="631"/>
      <c r="AN35" s="632">
        <v>0</v>
      </c>
      <c r="AO35" s="631"/>
      <c r="AP35" s="631">
        <v>0</v>
      </c>
      <c r="AR35" s="633"/>
      <c r="AS35" s="631"/>
      <c r="AT35" s="633"/>
      <c r="AU35" s="631"/>
      <c r="AV35" s="631">
        <v>0</v>
      </c>
      <c r="AW35" s="631"/>
      <c r="AX35" s="632">
        <v>0</v>
      </c>
      <c r="AY35" s="631"/>
      <c r="AZ35" s="632">
        <v>0</v>
      </c>
      <c r="BA35" s="631"/>
      <c r="BB35" s="632">
        <v>0</v>
      </c>
      <c r="BC35" s="631"/>
      <c r="BD35" s="631">
        <v>0</v>
      </c>
      <c r="BF35" s="630">
        <v>0</v>
      </c>
      <c r="BH35" s="629">
        <v>301</v>
      </c>
    </row>
    <row r="36" spans="1:60" ht="15" x14ac:dyDescent="0.25">
      <c r="A36" s="629">
        <v>302</v>
      </c>
      <c r="B36" s="646" t="s">
        <v>1657</v>
      </c>
      <c r="D36" s="650" t="s">
        <v>1656</v>
      </c>
      <c r="F36" s="643" t="s">
        <v>1589</v>
      </c>
      <c r="H36" s="634"/>
      <c r="J36" s="633">
        <v>0</v>
      </c>
      <c r="K36" s="631"/>
      <c r="L36" s="633">
        <v>0</v>
      </c>
      <c r="M36" s="631"/>
      <c r="N36" s="633">
        <v>0</v>
      </c>
      <c r="P36" s="649" t="s">
        <v>1588</v>
      </c>
      <c r="R36" s="631">
        <v>0</v>
      </c>
      <c r="S36" s="631"/>
      <c r="T36" s="631">
        <v>0</v>
      </c>
      <c r="U36" s="631"/>
      <c r="V36" s="631">
        <v>0</v>
      </c>
      <c r="W36" s="631"/>
      <c r="X36" s="631">
        <v>0</v>
      </c>
      <c r="Y36" s="631"/>
      <c r="Z36" s="630"/>
      <c r="AA36" s="631"/>
      <c r="AB36" s="633"/>
      <c r="AC36" s="631"/>
      <c r="AD36" s="633"/>
      <c r="AE36" s="631"/>
      <c r="AF36" s="631">
        <v>0</v>
      </c>
      <c r="AG36" s="631"/>
      <c r="AH36" s="630"/>
      <c r="AI36" s="631"/>
      <c r="AJ36" s="632">
        <v>0</v>
      </c>
      <c r="AK36" s="631"/>
      <c r="AL36" s="632">
        <v>0</v>
      </c>
      <c r="AM36" s="631"/>
      <c r="AN36" s="632">
        <v>0</v>
      </c>
      <c r="AO36" s="631"/>
      <c r="AP36" s="631">
        <v>0</v>
      </c>
      <c r="AR36" s="633"/>
      <c r="AS36" s="631"/>
      <c r="AT36" s="633"/>
      <c r="AU36" s="631"/>
      <c r="AV36" s="631">
        <v>0</v>
      </c>
      <c r="AW36" s="631"/>
      <c r="AX36" s="632">
        <v>0</v>
      </c>
      <c r="AY36" s="631"/>
      <c r="AZ36" s="632">
        <v>0</v>
      </c>
      <c r="BA36" s="631"/>
      <c r="BB36" s="632">
        <v>0</v>
      </c>
      <c r="BC36" s="631"/>
      <c r="BD36" s="631">
        <v>0</v>
      </c>
      <c r="BF36" s="630">
        <v>0</v>
      </c>
      <c r="BH36" s="629">
        <v>302</v>
      </c>
    </row>
    <row r="37" spans="1:60" ht="15" x14ac:dyDescent="0.25">
      <c r="A37" s="629">
        <v>303</v>
      </c>
      <c r="B37" s="646" t="s">
        <v>1657</v>
      </c>
      <c r="D37" s="650" t="s">
        <v>1656</v>
      </c>
      <c r="F37" s="643" t="s">
        <v>1589</v>
      </c>
      <c r="H37" s="634"/>
      <c r="J37" s="633">
        <v>0</v>
      </c>
      <c r="K37" s="631"/>
      <c r="L37" s="633">
        <v>0</v>
      </c>
      <c r="M37" s="631"/>
      <c r="N37" s="633">
        <v>0</v>
      </c>
      <c r="P37" s="649" t="s">
        <v>1588</v>
      </c>
      <c r="R37" s="631">
        <v>0</v>
      </c>
      <c r="S37" s="631"/>
      <c r="T37" s="631">
        <v>0</v>
      </c>
      <c r="U37" s="631"/>
      <c r="V37" s="631">
        <v>0</v>
      </c>
      <c r="W37" s="631"/>
      <c r="X37" s="631">
        <v>0</v>
      </c>
      <c r="Y37" s="631"/>
      <c r="Z37" s="630"/>
      <c r="AA37" s="631"/>
      <c r="AB37" s="633"/>
      <c r="AC37" s="631"/>
      <c r="AD37" s="633"/>
      <c r="AE37" s="631"/>
      <c r="AF37" s="631">
        <v>0</v>
      </c>
      <c r="AG37" s="631"/>
      <c r="AH37" s="630"/>
      <c r="AI37" s="631"/>
      <c r="AJ37" s="632">
        <v>0</v>
      </c>
      <c r="AK37" s="631"/>
      <c r="AL37" s="632">
        <v>0</v>
      </c>
      <c r="AM37" s="631"/>
      <c r="AN37" s="632">
        <v>0</v>
      </c>
      <c r="AO37" s="631"/>
      <c r="AP37" s="631">
        <v>0</v>
      </c>
      <c r="AR37" s="633"/>
      <c r="AS37" s="631"/>
      <c r="AT37" s="633"/>
      <c r="AU37" s="631"/>
      <c r="AV37" s="631">
        <v>0</v>
      </c>
      <c r="AW37" s="631"/>
      <c r="AX37" s="632">
        <v>0</v>
      </c>
      <c r="AY37" s="631"/>
      <c r="AZ37" s="632">
        <v>0</v>
      </c>
      <c r="BA37" s="631"/>
      <c r="BB37" s="632">
        <v>0</v>
      </c>
      <c r="BC37" s="631"/>
      <c r="BD37" s="631">
        <v>0</v>
      </c>
      <c r="BF37" s="630">
        <v>0</v>
      </c>
      <c r="BH37" s="629">
        <v>303</v>
      </c>
    </row>
    <row r="38" spans="1:60" ht="15" x14ac:dyDescent="0.25">
      <c r="A38" s="629">
        <v>304</v>
      </c>
      <c r="B38" s="642"/>
      <c r="F38" s="643"/>
      <c r="H38" s="634"/>
      <c r="J38" s="633"/>
      <c r="K38" s="631"/>
      <c r="L38" s="633"/>
      <c r="M38" s="631"/>
      <c r="N38" s="633"/>
      <c r="R38" s="631">
        <v>0</v>
      </c>
      <c r="S38" s="631"/>
      <c r="T38" s="631">
        <v>0</v>
      </c>
      <c r="U38" s="631"/>
      <c r="V38" s="631">
        <v>0</v>
      </c>
      <c r="W38" s="631"/>
      <c r="X38" s="631">
        <v>0</v>
      </c>
      <c r="Y38" s="631"/>
      <c r="Z38" s="630"/>
      <c r="AA38" s="631"/>
      <c r="AB38" s="633"/>
      <c r="AC38" s="631"/>
      <c r="AD38" s="633"/>
      <c r="AE38" s="631"/>
      <c r="AF38" s="631">
        <v>0</v>
      </c>
      <c r="AG38" s="631"/>
      <c r="AH38" s="630"/>
      <c r="AI38" s="631"/>
      <c r="AJ38" s="632">
        <v>0</v>
      </c>
      <c r="AK38" s="631"/>
      <c r="AL38" s="632">
        <v>0</v>
      </c>
      <c r="AM38" s="631"/>
      <c r="AN38" s="632">
        <v>0</v>
      </c>
      <c r="AO38" s="631"/>
      <c r="AP38" s="631">
        <v>0</v>
      </c>
      <c r="AR38" s="633"/>
      <c r="AS38" s="631"/>
      <c r="AT38" s="633"/>
      <c r="AU38" s="631"/>
      <c r="AV38" s="631">
        <v>0</v>
      </c>
      <c r="AW38" s="631"/>
      <c r="AX38" s="632">
        <v>0</v>
      </c>
      <c r="AY38" s="631"/>
      <c r="AZ38" s="632">
        <v>0</v>
      </c>
      <c r="BA38" s="631"/>
      <c r="BB38" s="632">
        <v>0</v>
      </c>
      <c r="BC38" s="631"/>
      <c r="BD38" s="631">
        <v>0</v>
      </c>
      <c r="BF38" s="630">
        <v>0</v>
      </c>
      <c r="BH38" s="629">
        <v>304</v>
      </c>
    </row>
    <row r="39" spans="1:60" ht="15" x14ac:dyDescent="0.25">
      <c r="A39" s="629">
        <v>305</v>
      </c>
      <c r="B39" s="642"/>
      <c r="F39" s="643"/>
      <c r="H39" s="634"/>
      <c r="J39" s="633"/>
      <c r="K39" s="631"/>
      <c r="L39" s="633"/>
      <c r="M39" s="631"/>
      <c r="N39" s="633"/>
      <c r="R39" s="631">
        <v>0</v>
      </c>
      <c r="S39" s="631"/>
      <c r="T39" s="631">
        <v>0</v>
      </c>
      <c r="U39" s="631"/>
      <c r="V39" s="631">
        <v>0</v>
      </c>
      <c r="W39" s="631"/>
      <c r="X39" s="631">
        <v>0</v>
      </c>
      <c r="Y39" s="631"/>
      <c r="Z39" s="630"/>
      <c r="AA39" s="631"/>
      <c r="AB39" s="633"/>
      <c r="AC39" s="631"/>
      <c r="AD39" s="633"/>
      <c r="AE39" s="631"/>
      <c r="AF39" s="631">
        <v>0</v>
      </c>
      <c r="AG39" s="631"/>
      <c r="AH39" s="630"/>
      <c r="AI39" s="631"/>
      <c r="AJ39" s="632">
        <v>0</v>
      </c>
      <c r="AK39" s="631"/>
      <c r="AL39" s="632">
        <v>0</v>
      </c>
      <c r="AM39" s="631"/>
      <c r="AN39" s="632">
        <v>0</v>
      </c>
      <c r="AO39" s="631"/>
      <c r="AP39" s="631">
        <v>0</v>
      </c>
      <c r="AR39" s="633"/>
      <c r="AS39" s="631"/>
      <c r="AT39" s="633"/>
      <c r="AU39" s="631"/>
      <c r="AV39" s="631">
        <v>0</v>
      </c>
      <c r="AW39" s="631"/>
      <c r="AX39" s="632">
        <v>0</v>
      </c>
      <c r="AY39" s="631"/>
      <c r="AZ39" s="632">
        <v>0</v>
      </c>
      <c r="BA39" s="631"/>
      <c r="BB39" s="632">
        <v>0</v>
      </c>
      <c r="BC39" s="631"/>
      <c r="BD39" s="631">
        <v>0</v>
      </c>
      <c r="BF39" s="630">
        <v>0</v>
      </c>
      <c r="BH39" s="629">
        <v>305</v>
      </c>
    </row>
    <row r="40" spans="1:60" ht="15" x14ac:dyDescent="0.25">
      <c r="A40" s="629"/>
      <c r="B40" s="641"/>
      <c r="F40" s="643"/>
      <c r="H40" s="630"/>
      <c r="J40" s="631"/>
      <c r="K40" s="631"/>
      <c r="L40" s="631"/>
      <c r="M40" s="631"/>
      <c r="N40" s="631"/>
      <c r="R40" s="631"/>
      <c r="S40" s="631"/>
      <c r="T40" s="631"/>
      <c r="U40" s="631"/>
      <c r="V40" s="631"/>
      <c r="W40" s="631"/>
      <c r="X40" s="631"/>
      <c r="Y40" s="631"/>
      <c r="Z40" s="630"/>
      <c r="AA40" s="631"/>
      <c r="AB40" s="631"/>
      <c r="AC40" s="631"/>
      <c r="AD40" s="631"/>
      <c r="AE40" s="631"/>
      <c r="AF40" s="631"/>
      <c r="AG40" s="631"/>
      <c r="AH40" s="630"/>
      <c r="AI40" s="631"/>
      <c r="AJ40" s="631"/>
      <c r="AK40" s="631"/>
      <c r="AL40" s="631"/>
      <c r="AM40" s="631"/>
      <c r="AN40" s="631"/>
      <c r="AO40" s="631"/>
      <c r="AP40" s="631"/>
      <c r="AR40" s="631"/>
      <c r="AS40" s="631"/>
      <c r="AT40" s="631"/>
      <c r="AU40" s="631"/>
      <c r="AV40" s="631"/>
      <c r="AW40" s="631"/>
      <c r="AX40" s="631"/>
      <c r="AY40" s="631"/>
      <c r="AZ40" s="631"/>
      <c r="BA40" s="631"/>
      <c r="BB40" s="631"/>
      <c r="BC40" s="631"/>
      <c r="BD40" s="631"/>
      <c r="BF40" s="630"/>
      <c r="BH40" s="629"/>
    </row>
    <row r="41" spans="1:60" ht="15" x14ac:dyDescent="0.25">
      <c r="A41" s="608" t="s">
        <v>100</v>
      </c>
      <c r="F41" s="643"/>
      <c r="H41" s="623"/>
      <c r="R41" s="631"/>
      <c r="S41" s="631"/>
      <c r="T41" s="631"/>
      <c r="U41" s="631"/>
      <c r="V41" s="631"/>
      <c r="W41" s="631"/>
      <c r="X41" s="631"/>
      <c r="Y41" s="631"/>
      <c r="Z41" s="630"/>
      <c r="AA41" s="631"/>
      <c r="AC41" s="631"/>
      <c r="AE41" s="631"/>
      <c r="AG41" s="631"/>
      <c r="AH41" s="630"/>
      <c r="AI41" s="631"/>
      <c r="AJ41" s="631"/>
      <c r="AK41" s="631"/>
      <c r="AL41" s="631"/>
      <c r="AM41" s="631"/>
      <c r="AN41" s="631"/>
      <c r="AO41" s="631"/>
      <c r="AP41" s="631"/>
      <c r="AS41" s="631"/>
      <c r="AU41" s="631"/>
      <c r="AW41" s="631"/>
      <c r="AX41" s="631"/>
      <c r="AY41" s="631"/>
      <c r="AZ41" s="631"/>
      <c r="BA41" s="631"/>
      <c r="BB41" s="631"/>
      <c r="BC41" s="631"/>
      <c r="BD41" s="631"/>
      <c r="BH41" s="608" t="s">
        <v>100</v>
      </c>
    </row>
    <row r="42" spans="1:60" ht="15" x14ac:dyDescent="0.25">
      <c r="A42" s="629">
        <v>400</v>
      </c>
      <c r="B42" s="647" t="s">
        <v>1655</v>
      </c>
      <c r="F42" s="643"/>
      <c r="H42" s="637">
        <v>0</v>
      </c>
      <c r="J42" s="638">
        <v>-346763385</v>
      </c>
      <c r="K42" s="631"/>
      <c r="L42" s="638">
        <v>-206675379</v>
      </c>
      <c r="M42" s="631"/>
      <c r="N42" s="638">
        <v>-140088006</v>
      </c>
      <c r="O42" s="629"/>
      <c r="P42" s="629"/>
      <c r="Q42" s="629"/>
      <c r="R42" s="638">
        <v>0</v>
      </c>
      <c r="S42" s="631"/>
      <c r="T42" s="638">
        <v>-140088006</v>
      </c>
      <c r="U42" s="631"/>
      <c r="V42" s="638">
        <v>0</v>
      </c>
      <c r="W42" s="631"/>
      <c r="X42" s="638">
        <v>-140088006</v>
      </c>
      <c r="Y42" s="631"/>
      <c r="Z42" s="630"/>
      <c r="AA42" s="631"/>
      <c r="AB42" s="638">
        <v>0</v>
      </c>
      <c r="AC42" s="631"/>
      <c r="AD42" s="638">
        <v>-35245329.751651302</v>
      </c>
      <c r="AE42" s="631"/>
      <c r="AF42" s="638">
        <v>0</v>
      </c>
      <c r="AG42" s="631"/>
      <c r="AH42" s="630"/>
      <c r="AI42" s="631"/>
      <c r="AJ42" s="638">
        <v>0</v>
      </c>
      <c r="AK42" s="631"/>
      <c r="AL42" s="638">
        <v>-104842676.26941842</v>
      </c>
      <c r="AM42" s="631"/>
      <c r="AN42" s="638">
        <v>0</v>
      </c>
      <c r="AO42" s="631"/>
      <c r="AP42" s="638">
        <v>-104842676.26941842</v>
      </c>
      <c r="AR42" s="638">
        <v>0</v>
      </c>
      <c r="AS42" s="631"/>
      <c r="AT42" s="638">
        <v>-14324173.144193165</v>
      </c>
      <c r="AU42" s="631"/>
      <c r="AV42" s="638">
        <v>0</v>
      </c>
      <c r="AW42" s="631"/>
      <c r="AX42" s="638">
        <v>0</v>
      </c>
      <c r="AY42" s="631"/>
      <c r="AZ42" s="638">
        <v>-90518503.125225246</v>
      </c>
      <c r="BA42" s="631"/>
      <c r="BB42" s="638">
        <v>0</v>
      </c>
      <c r="BC42" s="631"/>
      <c r="BD42" s="638">
        <v>-90518503.125225246</v>
      </c>
      <c r="BF42" s="637">
        <v>-125691513</v>
      </c>
      <c r="BH42" s="629">
        <v>400</v>
      </c>
    </row>
    <row r="43" spans="1:60" ht="15" x14ac:dyDescent="0.25">
      <c r="A43" s="629">
        <v>401</v>
      </c>
      <c r="B43" s="635" t="s">
        <v>1654</v>
      </c>
      <c r="F43" s="643" t="s">
        <v>1589</v>
      </c>
      <c r="H43" s="634"/>
      <c r="J43" s="633">
        <v>-2434619.1484139045</v>
      </c>
      <c r="K43" s="631"/>
      <c r="L43" s="633">
        <v>-1460771.1451043426</v>
      </c>
      <c r="M43" s="631"/>
      <c r="N43" s="633">
        <v>-973848.00330956175</v>
      </c>
      <c r="P43" s="645" t="s">
        <v>1588</v>
      </c>
      <c r="R43" s="631">
        <v>0</v>
      </c>
      <c r="S43" s="631"/>
      <c r="T43" s="631">
        <v>-973848.00330956175</v>
      </c>
      <c r="U43" s="631"/>
      <c r="V43" s="631">
        <v>0</v>
      </c>
      <c r="W43" s="631"/>
      <c r="X43" s="631">
        <v>-973848.00330956175</v>
      </c>
      <c r="Y43" s="631"/>
      <c r="Z43" s="644" t="s">
        <v>1581</v>
      </c>
      <c r="AA43" s="631"/>
      <c r="AB43" s="631">
        <v>0</v>
      </c>
      <c r="AC43" s="631"/>
      <c r="AD43" s="633">
        <v>-245014.50894711379</v>
      </c>
      <c r="AE43" s="631"/>
      <c r="AF43" s="631">
        <v>0</v>
      </c>
      <c r="AG43" s="631"/>
      <c r="AH43" s="644" t="s">
        <v>1586</v>
      </c>
      <c r="AI43" s="631"/>
      <c r="AJ43" s="632">
        <v>0</v>
      </c>
      <c r="AK43" s="631"/>
      <c r="AL43" s="632">
        <v>-728833.49436244799</v>
      </c>
      <c r="AM43" s="631"/>
      <c r="AN43" s="632">
        <v>0</v>
      </c>
      <c r="AO43" s="631"/>
      <c r="AP43" s="631">
        <v>-728833.49436244799</v>
      </c>
      <c r="AR43" s="631">
        <v>0</v>
      </c>
      <c r="AS43" s="631"/>
      <c r="AT43" s="636">
        <v>-99577.171606218006</v>
      </c>
      <c r="AU43" s="631"/>
      <c r="AV43" s="631">
        <v>0</v>
      </c>
      <c r="AW43" s="631"/>
      <c r="AX43" s="632">
        <v>0</v>
      </c>
      <c r="AY43" s="631"/>
      <c r="AZ43" s="632">
        <v>-629256.32275623002</v>
      </c>
      <c r="BA43" s="631"/>
      <c r="BB43" s="632">
        <v>0</v>
      </c>
      <c r="BC43" s="631"/>
      <c r="BD43" s="631">
        <v>-629256.32275623002</v>
      </c>
      <c r="BF43" s="630">
        <v>-873768.08998537832</v>
      </c>
      <c r="BH43" s="629">
        <v>401</v>
      </c>
    </row>
    <row r="44" spans="1:60" ht="15" x14ac:dyDescent="0.25">
      <c r="A44" s="629">
        <v>402</v>
      </c>
      <c r="B44" s="635" t="s">
        <v>1653</v>
      </c>
      <c r="F44" s="643" t="s">
        <v>1589</v>
      </c>
      <c r="H44" s="634"/>
      <c r="J44" s="633">
        <v>-448269.85840000003</v>
      </c>
      <c r="K44" s="631"/>
      <c r="L44" s="633">
        <v>-268961.71440600004</v>
      </c>
      <c r="M44" s="631"/>
      <c r="N44" s="633">
        <v>-179308.14399399998</v>
      </c>
      <c r="P44" s="645" t="s">
        <v>1588</v>
      </c>
      <c r="R44" s="631">
        <v>0</v>
      </c>
      <c r="S44" s="631"/>
      <c r="T44" s="631">
        <v>-179308.14399399998</v>
      </c>
      <c r="U44" s="631"/>
      <c r="V44" s="631">
        <v>0</v>
      </c>
      <c r="W44" s="631"/>
      <c r="X44" s="631">
        <v>-179308.14399399998</v>
      </c>
      <c r="Y44" s="631"/>
      <c r="Z44" s="644" t="s">
        <v>1581</v>
      </c>
      <c r="AA44" s="631"/>
      <c r="AB44" s="631">
        <v>0</v>
      </c>
      <c r="AC44" s="631"/>
      <c r="AD44" s="633">
        <v>-45112.888974053836</v>
      </c>
      <c r="AE44" s="631"/>
      <c r="AF44" s="631">
        <v>0</v>
      </c>
      <c r="AG44" s="631"/>
      <c r="AH44" s="644" t="s">
        <v>1586</v>
      </c>
      <c r="AI44" s="631"/>
      <c r="AJ44" s="632">
        <v>0</v>
      </c>
      <c r="AK44" s="631"/>
      <c r="AL44" s="632">
        <v>-134195.25501994614</v>
      </c>
      <c r="AM44" s="631"/>
      <c r="AN44" s="632">
        <v>0</v>
      </c>
      <c r="AO44" s="631"/>
      <c r="AP44" s="631">
        <v>-134195.25501994614</v>
      </c>
      <c r="AR44" s="631">
        <v>0</v>
      </c>
      <c r="AS44" s="631"/>
      <c r="AT44" s="636">
        <v>-18334.481114305199</v>
      </c>
      <c r="AU44" s="631"/>
      <c r="AV44" s="631">
        <v>0</v>
      </c>
      <c r="AW44" s="631"/>
      <c r="AX44" s="632">
        <v>0</v>
      </c>
      <c r="AY44" s="631"/>
      <c r="AZ44" s="632">
        <v>-115860.77390564093</v>
      </c>
      <c r="BA44" s="631"/>
      <c r="BB44" s="632">
        <v>0</v>
      </c>
      <c r="BC44" s="631"/>
      <c r="BD44" s="631">
        <v>-115860.77390564093</v>
      </c>
      <c r="BF44" s="630">
        <v>-160881.09639698864</v>
      </c>
      <c r="BH44" s="629">
        <v>402</v>
      </c>
    </row>
    <row r="45" spans="1:60" ht="15" x14ac:dyDescent="0.25">
      <c r="A45" s="629">
        <v>403</v>
      </c>
      <c r="B45" s="635" t="s">
        <v>1652</v>
      </c>
      <c r="F45" s="643" t="s">
        <v>1589</v>
      </c>
      <c r="H45" s="634"/>
      <c r="J45" s="633">
        <v>-54964684.313400358</v>
      </c>
      <c r="K45" s="631"/>
      <c r="L45" s="633">
        <v>-32978810.784167517</v>
      </c>
      <c r="M45" s="631"/>
      <c r="N45" s="633">
        <v>-21985873.529232834</v>
      </c>
      <c r="P45" s="645" t="s">
        <v>1588</v>
      </c>
      <c r="R45" s="631">
        <v>0</v>
      </c>
      <c r="S45" s="631"/>
      <c r="T45" s="631">
        <v>-21985873.529232834</v>
      </c>
      <c r="U45" s="631"/>
      <c r="V45" s="631">
        <v>0</v>
      </c>
      <c r="W45" s="631"/>
      <c r="X45" s="631">
        <v>-21985873.529232834</v>
      </c>
      <c r="Y45" s="631"/>
      <c r="Z45" s="644" t="s">
        <v>1581</v>
      </c>
      <c r="AA45" s="631"/>
      <c r="AB45" s="631">
        <v>0</v>
      </c>
      <c r="AC45" s="631"/>
      <c r="AD45" s="633">
        <v>-5531518.2535995655</v>
      </c>
      <c r="AE45" s="631"/>
      <c r="AF45" s="631">
        <v>0</v>
      </c>
      <c r="AG45" s="631"/>
      <c r="AH45" s="644" t="s">
        <v>1586</v>
      </c>
      <c r="AI45" s="631"/>
      <c r="AJ45" s="632">
        <v>0</v>
      </c>
      <c r="AK45" s="631"/>
      <c r="AL45" s="632">
        <v>-16454355.275633268</v>
      </c>
      <c r="AM45" s="631"/>
      <c r="AN45" s="632">
        <v>0</v>
      </c>
      <c r="AO45" s="631"/>
      <c r="AP45" s="631">
        <v>-16454355.275633268</v>
      </c>
      <c r="AR45" s="631">
        <v>0</v>
      </c>
      <c r="AS45" s="631"/>
      <c r="AT45" s="636">
        <v>-2248082.9594483478</v>
      </c>
      <c r="AU45" s="631"/>
      <c r="AV45" s="631">
        <v>0</v>
      </c>
      <c r="AW45" s="631"/>
      <c r="AX45" s="632">
        <v>0</v>
      </c>
      <c r="AY45" s="631"/>
      <c r="AZ45" s="632">
        <v>-14206272.316184919</v>
      </c>
      <c r="BA45" s="631"/>
      <c r="BB45" s="632">
        <v>0</v>
      </c>
      <c r="BC45" s="631"/>
      <c r="BD45" s="631">
        <v>-14206272.316184919</v>
      </c>
      <c r="BF45" s="630">
        <v>-19726440.527692191</v>
      </c>
      <c r="BH45" s="629">
        <v>403</v>
      </c>
    </row>
    <row r="46" spans="1:60" ht="15" x14ac:dyDescent="0.25">
      <c r="A46" s="629">
        <v>404</v>
      </c>
      <c r="B46" s="635" t="s">
        <v>1651</v>
      </c>
      <c r="F46" s="643" t="s">
        <v>1589</v>
      </c>
      <c r="H46" s="634"/>
      <c r="J46" s="633">
        <v>-20602724.375152476</v>
      </c>
      <c r="K46" s="631"/>
      <c r="L46" s="633">
        <v>-12361634.400661021</v>
      </c>
      <c r="M46" s="631"/>
      <c r="N46" s="633">
        <v>-8241089.9744914537</v>
      </c>
      <c r="P46" s="645" t="s">
        <v>1588</v>
      </c>
      <c r="R46" s="631">
        <v>0</v>
      </c>
      <c r="S46" s="631"/>
      <c r="T46" s="631">
        <v>-8241089.9744914537</v>
      </c>
      <c r="U46" s="631"/>
      <c r="V46" s="631">
        <v>0</v>
      </c>
      <c r="W46" s="631"/>
      <c r="X46" s="631">
        <v>-8241089.9744914537</v>
      </c>
      <c r="Y46" s="631"/>
      <c r="Z46" s="644" t="s">
        <v>1581</v>
      </c>
      <c r="AA46" s="631"/>
      <c r="AB46" s="631">
        <v>0</v>
      </c>
      <c r="AC46" s="631"/>
      <c r="AD46" s="633">
        <v>-2073410.4361532044</v>
      </c>
      <c r="AE46" s="631"/>
      <c r="AF46" s="631">
        <v>0</v>
      </c>
      <c r="AG46" s="631"/>
      <c r="AH46" s="644" t="s">
        <v>1586</v>
      </c>
      <c r="AI46" s="631"/>
      <c r="AJ46" s="632">
        <v>0</v>
      </c>
      <c r="AK46" s="631"/>
      <c r="AL46" s="632">
        <v>-6167679.5383382495</v>
      </c>
      <c r="AM46" s="631"/>
      <c r="AN46" s="632">
        <v>0</v>
      </c>
      <c r="AO46" s="631"/>
      <c r="AP46" s="631">
        <v>-6167679.5383382495</v>
      </c>
      <c r="AR46" s="631">
        <v>0</v>
      </c>
      <c r="AS46" s="631"/>
      <c r="AT46" s="636">
        <v>-842661.71704760636</v>
      </c>
      <c r="AU46" s="631"/>
      <c r="AV46" s="631">
        <v>0</v>
      </c>
      <c r="AW46" s="631"/>
      <c r="AX46" s="632">
        <v>0</v>
      </c>
      <c r="AY46" s="631"/>
      <c r="AZ46" s="632">
        <v>-5325017.821290643</v>
      </c>
      <c r="BA46" s="631"/>
      <c r="BB46" s="632">
        <v>0</v>
      </c>
      <c r="BC46" s="631"/>
      <c r="BD46" s="631">
        <v>-5325017.821290643</v>
      </c>
      <c r="BF46" s="630">
        <v>-7394173.8566363249</v>
      </c>
      <c r="BH46" s="629">
        <v>404</v>
      </c>
    </row>
    <row r="47" spans="1:60" ht="15" x14ac:dyDescent="0.25">
      <c r="A47" s="629">
        <v>405</v>
      </c>
      <c r="B47" s="635" t="s">
        <v>1650</v>
      </c>
      <c r="F47" s="643" t="s">
        <v>1589</v>
      </c>
      <c r="H47" s="634"/>
      <c r="J47" s="633">
        <v>-523661.88911936671</v>
      </c>
      <c r="K47" s="631"/>
      <c r="L47" s="633">
        <v>-314197.16501846712</v>
      </c>
      <c r="M47" s="631"/>
      <c r="N47" s="633">
        <v>-209464.72410089959</v>
      </c>
      <c r="P47" s="645" t="s">
        <v>1588</v>
      </c>
      <c r="R47" s="631">
        <v>0</v>
      </c>
      <c r="S47" s="631"/>
      <c r="T47" s="631">
        <v>-209464.72410089959</v>
      </c>
      <c r="U47" s="631"/>
      <c r="V47" s="631">
        <v>0</v>
      </c>
      <c r="W47" s="631"/>
      <c r="X47" s="631">
        <v>-209464.72410089959</v>
      </c>
      <c r="Y47" s="631"/>
      <c r="Z47" s="644" t="s">
        <v>1581</v>
      </c>
      <c r="AA47" s="631"/>
      <c r="AB47" s="631">
        <v>0</v>
      </c>
      <c r="AC47" s="631"/>
      <c r="AD47" s="633">
        <v>-52700.109609415747</v>
      </c>
      <c r="AE47" s="631"/>
      <c r="AF47" s="631">
        <v>0</v>
      </c>
      <c r="AG47" s="631"/>
      <c r="AH47" s="644" t="s">
        <v>1586</v>
      </c>
      <c r="AI47" s="631"/>
      <c r="AJ47" s="632">
        <v>0</v>
      </c>
      <c r="AK47" s="631"/>
      <c r="AL47" s="632">
        <v>-156764.61449148384</v>
      </c>
      <c r="AM47" s="631"/>
      <c r="AN47" s="632">
        <v>0</v>
      </c>
      <c r="AO47" s="631"/>
      <c r="AP47" s="631">
        <v>-156764.61449148384</v>
      </c>
      <c r="AR47" s="631">
        <v>0</v>
      </c>
      <c r="AS47" s="631"/>
      <c r="AT47" s="636">
        <v>-21418.029000788727</v>
      </c>
      <c r="AU47" s="631"/>
      <c r="AV47" s="631">
        <v>0</v>
      </c>
      <c r="AW47" s="631"/>
      <c r="AX47" s="632">
        <v>0</v>
      </c>
      <c r="AY47" s="631"/>
      <c r="AZ47" s="632">
        <v>-135346.58549069511</v>
      </c>
      <c r="BA47" s="631"/>
      <c r="BB47" s="632">
        <v>0</v>
      </c>
      <c r="BC47" s="631"/>
      <c r="BD47" s="631">
        <v>-135346.58549069511</v>
      </c>
      <c r="BF47" s="630">
        <v>-187938.56050940495</v>
      </c>
      <c r="BH47" s="629">
        <v>405</v>
      </c>
    </row>
    <row r="48" spans="1:60" ht="15" x14ac:dyDescent="0.25">
      <c r="A48" s="629">
        <v>406</v>
      </c>
      <c r="B48" s="635" t="s">
        <v>1649</v>
      </c>
      <c r="F48" s="643" t="s">
        <v>1589</v>
      </c>
      <c r="H48" s="634"/>
      <c r="J48" s="633">
        <v>200460.11720000001</v>
      </c>
      <c r="K48" s="631"/>
      <c r="L48" s="633">
        <v>120276.27095399999</v>
      </c>
      <c r="M48" s="631"/>
      <c r="N48" s="633">
        <v>80183.846246000001</v>
      </c>
      <c r="P48" s="645" t="s">
        <v>1588</v>
      </c>
      <c r="R48" s="631">
        <v>0</v>
      </c>
      <c r="S48" s="631"/>
      <c r="T48" s="631">
        <v>80183.846246000001</v>
      </c>
      <c r="U48" s="631"/>
      <c r="V48" s="631">
        <v>0</v>
      </c>
      <c r="W48" s="631"/>
      <c r="X48" s="631">
        <v>80183.846246000001</v>
      </c>
      <c r="Y48" s="631"/>
      <c r="Z48" s="644" t="s">
        <v>1581</v>
      </c>
      <c r="AA48" s="631"/>
      <c r="AB48" s="631">
        <v>0</v>
      </c>
      <c r="AC48" s="631"/>
      <c r="AD48" s="633">
        <v>20173.79061895507</v>
      </c>
      <c r="AE48" s="631"/>
      <c r="AF48" s="631">
        <v>0</v>
      </c>
      <c r="AG48" s="631"/>
      <c r="AH48" s="644" t="s">
        <v>1586</v>
      </c>
      <c r="AI48" s="631"/>
      <c r="AJ48" s="632">
        <v>0</v>
      </c>
      <c r="AK48" s="631"/>
      <c r="AL48" s="632">
        <v>60010.055627044931</v>
      </c>
      <c r="AM48" s="631"/>
      <c r="AN48" s="632">
        <v>0</v>
      </c>
      <c r="AO48" s="631"/>
      <c r="AP48" s="631">
        <v>60010.055627044931</v>
      </c>
      <c r="AR48" s="631">
        <v>0</v>
      </c>
      <c r="AS48" s="631"/>
      <c r="AT48" s="636">
        <v>8198.8981756390949</v>
      </c>
      <c r="AU48" s="631"/>
      <c r="AV48" s="631">
        <v>0</v>
      </c>
      <c r="AW48" s="631"/>
      <c r="AX48" s="632">
        <v>0</v>
      </c>
      <c r="AY48" s="631"/>
      <c r="AZ48" s="632">
        <v>51811.157451405837</v>
      </c>
      <c r="BA48" s="631"/>
      <c r="BB48" s="632">
        <v>0</v>
      </c>
      <c r="BC48" s="631"/>
      <c r="BD48" s="631">
        <v>51811.157451405837</v>
      </c>
      <c r="BF48" s="630">
        <v>71943.553761928997</v>
      </c>
      <c r="BH48" s="629">
        <v>406</v>
      </c>
    </row>
    <row r="49" spans="1:60" ht="15" x14ac:dyDescent="0.25">
      <c r="A49" s="629">
        <v>407</v>
      </c>
      <c r="B49" s="635" t="s">
        <v>1648</v>
      </c>
      <c r="F49" s="643" t="s">
        <v>1589</v>
      </c>
      <c r="H49" s="634"/>
      <c r="J49" s="633">
        <v>-213631.2616</v>
      </c>
      <c r="K49" s="631"/>
      <c r="L49" s="633">
        <v>-128178.642312</v>
      </c>
      <c r="M49" s="631"/>
      <c r="N49" s="633">
        <v>-85452.619288000002</v>
      </c>
      <c r="P49" s="645" t="s">
        <v>1588</v>
      </c>
      <c r="R49" s="631">
        <v>0</v>
      </c>
      <c r="S49" s="631"/>
      <c r="T49" s="631">
        <v>-85452.619288000002</v>
      </c>
      <c r="U49" s="631"/>
      <c r="V49" s="631">
        <v>0</v>
      </c>
      <c r="W49" s="631"/>
      <c r="X49" s="631">
        <v>-85452.619288000002</v>
      </c>
      <c r="Y49" s="631"/>
      <c r="Z49" s="644" t="s">
        <v>1581</v>
      </c>
      <c r="AA49" s="631"/>
      <c r="AB49" s="631">
        <v>0</v>
      </c>
      <c r="AC49" s="631"/>
      <c r="AD49" s="633">
        <v>-21499.383355452235</v>
      </c>
      <c r="AE49" s="631"/>
      <c r="AF49" s="631">
        <v>0</v>
      </c>
      <c r="AG49" s="631"/>
      <c r="AH49" s="644" t="s">
        <v>1586</v>
      </c>
      <c r="AI49" s="631"/>
      <c r="AJ49" s="632">
        <v>0</v>
      </c>
      <c r="AK49" s="631"/>
      <c r="AL49" s="632">
        <v>-63953.235932547766</v>
      </c>
      <c r="AM49" s="631"/>
      <c r="AN49" s="632">
        <v>0</v>
      </c>
      <c r="AO49" s="631"/>
      <c r="AP49" s="631">
        <v>-63953.235932547766</v>
      </c>
      <c r="AR49" s="631">
        <v>0</v>
      </c>
      <c r="AS49" s="631"/>
      <c r="AT49" s="636">
        <v>-8737.636783280599</v>
      </c>
      <c r="AU49" s="631"/>
      <c r="AV49" s="631">
        <v>0</v>
      </c>
      <c r="AW49" s="631"/>
      <c r="AX49" s="632">
        <v>0</v>
      </c>
      <c r="AY49" s="631"/>
      <c r="AZ49" s="632">
        <v>-55215.599149267167</v>
      </c>
      <c r="BA49" s="631"/>
      <c r="BB49" s="632">
        <v>0</v>
      </c>
      <c r="BC49" s="631"/>
      <c r="BD49" s="631">
        <v>-55215.599149267167</v>
      </c>
      <c r="BF49" s="630">
        <v>-76670.868231773828</v>
      </c>
      <c r="BH49" s="629">
        <v>407</v>
      </c>
    </row>
    <row r="50" spans="1:60" ht="15" x14ac:dyDescent="0.25">
      <c r="A50" s="629">
        <v>408</v>
      </c>
      <c r="B50" s="635" t="s">
        <v>1647</v>
      </c>
      <c r="F50" s="643" t="s">
        <v>1589</v>
      </c>
      <c r="H50" s="634"/>
      <c r="J50" s="633">
        <v>2328139.9133534944</v>
      </c>
      <c r="K50" s="631"/>
      <c r="L50" s="633">
        <v>1396884.1244907889</v>
      </c>
      <c r="M50" s="631"/>
      <c r="N50" s="633">
        <v>931255.78886270523</v>
      </c>
      <c r="P50" s="645" t="s">
        <v>1588</v>
      </c>
      <c r="R50" s="631">
        <v>0</v>
      </c>
      <c r="S50" s="631"/>
      <c r="T50" s="631">
        <v>931255.78886270523</v>
      </c>
      <c r="U50" s="631"/>
      <c r="V50" s="631">
        <v>0</v>
      </c>
      <c r="W50" s="631"/>
      <c r="X50" s="631">
        <v>931255.78886270523</v>
      </c>
      <c r="Y50" s="631"/>
      <c r="Z50" s="644" t="s">
        <v>1581</v>
      </c>
      <c r="AA50" s="631"/>
      <c r="AB50" s="631">
        <v>0</v>
      </c>
      <c r="AC50" s="631"/>
      <c r="AD50" s="633">
        <v>234298.55484318626</v>
      </c>
      <c r="AE50" s="631"/>
      <c r="AF50" s="631">
        <v>0</v>
      </c>
      <c r="AG50" s="631"/>
      <c r="AH50" s="644" t="s">
        <v>1586</v>
      </c>
      <c r="AI50" s="631"/>
      <c r="AJ50" s="632">
        <v>0</v>
      </c>
      <c r="AK50" s="631"/>
      <c r="AL50" s="632">
        <v>696957.23401951895</v>
      </c>
      <c r="AM50" s="631"/>
      <c r="AN50" s="632">
        <v>0</v>
      </c>
      <c r="AO50" s="631"/>
      <c r="AP50" s="631">
        <v>696957.23401951895</v>
      </c>
      <c r="AR50" s="631">
        <v>0</v>
      </c>
      <c r="AS50" s="631"/>
      <c r="AT50" s="636">
        <v>95222.06461554805</v>
      </c>
      <c r="AU50" s="631"/>
      <c r="AV50" s="631">
        <v>0</v>
      </c>
      <c r="AW50" s="631"/>
      <c r="AX50" s="632">
        <v>0</v>
      </c>
      <c r="AY50" s="631"/>
      <c r="AZ50" s="632">
        <v>601735.16940397094</v>
      </c>
      <c r="BA50" s="631"/>
      <c r="BB50" s="632">
        <v>0</v>
      </c>
      <c r="BC50" s="631"/>
      <c r="BD50" s="631">
        <v>601735.16940397094</v>
      </c>
      <c r="BF50" s="630">
        <v>835552.97044002602</v>
      </c>
      <c r="BH50" s="629">
        <v>408</v>
      </c>
    </row>
    <row r="51" spans="1:60" ht="15" x14ac:dyDescent="0.25">
      <c r="A51" s="629">
        <v>409</v>
      </c>
      <c r="B51" s="635" t="s">
        <v>1646</v>
      </c>
      <c r="F51" s="643" t="s">
        <v>1589</v>
      </c>
      <c r="H51" s="634"/>
      <c r="J51" s="633">
        <v>-215413.08259999999</v>
      </c>
      <c r="K51" s="631"/>
      <c r="L51" s="633">
        <v>-129247.82089800001</v>
      </c>
      <c r="M51" s="631"/>
      <c r="N51" s="633">
        <v>-86165.261702000003</v>
      </c>
      <c r="P51" s="645" t="s">
        <v>1588</v>
      </c>
      <c r="R51" s="631">
        <v>0</v>
      </c>
      <c r="S51" s="631"/>
      <c r="T51" s="631">
        <v>-86165.261702000003</v>
      </c>
      <c r="U51" s="631"/>
      <c r="V51" s="631">
        <v>0</v>
      </c>
      <c r="W51" s="631"/>
      <c r="X51" s="631">
        <v>-86165.261702000003</v>
      </c>
      <c r="Y51" s="631"/>
      <c r="Z51" s="644" t="s">
        <v>1581</v>
      </c>
      <c r="AA51" s="631"/>
      <c r="AB51" s="631">
        <v>0</v>
      </c>
      <c r="AC51" s="631"/>
      <c r="AD51" s="633">
        <v>-21678.680053219956</v>
      </c>
      <c r="AE51" s="631"/>
      <c r="AF51" s="631">
        <v>0</v>
      </c>
      <c r="AG51" s="631"/>
      <c r="AH51" s="644" t="s">
        <v>1586</v>
      </c>
      <c r="AI51" s="631"/>
      <c r="AJ51" s="632">
        <v>0</v>
      </c>
      <c r="AK51" s="631"/>
      <c r="AL51" s="632">
        <v>-64486.581648780048</v>
      </c>
      <c r="AM51" s="631"/>
      <c r="AN51" s="632">
        <v>0</v>
      </c>
      <c r="AO51" s="631"/>
      <c r="AP51" s="631">
        <v>-64486.581648780048</v>
      </c>
      <c r="AR51" s="631">
        <v>0</v>
      </c>
      <c r="AS51" s="631"/>
      <c r="AT51" s="636">
        <v>-8810.5053579571231</v>
      </c>
      <c r="AU51" s="631"/>
      <c r="AV51" s="631">
        <v>0</v>
      </c>
      <c r="AW51" s="631"/>
      <c r="AX51" s="632">
        <v>0</v>
      </c>
      <c r="AY51" s="631"/>
      <c r="AZ51" s="632">
        <v>-55676.076290822923</v>
      </c>
      <c r="BA51" s="631"/>
      <c r="BB51" s="632">
        <v>0</v>
      </c>
      <c r="BC51" s="631"/>
      <c r="BD51" s="631">
        <v>-55676.076290822923</v>
      </c>
      <c r="BF51" s="630">
        <v>-77310.274174803126</v>
      </c>
      <c r="BH51" s="629">
        <v>409</v>
      </c>
    </row>
    <row r="52" spans="1:60" ht="15" x14ac:dyDescent="0.25">
      <c r="A52" s="629">
        <v>410</v>
      </c>
      <c r="B52" s="635" t="s">
        <v>1645</v>
      </c>
      <c r="F52" s="643" t="s">
        <v>1589</v>
      </c>
      <c r="H52" s="634"/>
      <c r="J52" s="633">
        <v>-2118462.1781889452</v>
      </c>
      <c r="K52" s="631"/>
      <c r="L52" s="633">
        <v>-1271077.2434608291</v>
      </c>
      <c r="M52" s="631"/>
      <c r="N52" s="633">
        <v>-847384.9347281158</v>
      </c>
      <c r="P52" s="645" t="s">
        <v>1588</v>
      </c>
      <c r="R52" s="631">
        <v>0</v>
      </c>
      <c r="S52" s="631"/>
      <c r="T52" s="631">
        <v>-847384.9347281158</v>
      </c>
      <c r="U52" s="631"/>
      <c r="V52" s="631">
        <v>0</v>
      </c>
      <c r="W52" s="631"/>
      <c r="X52" s="631">
        <v>-847384.9347281158</v>
      </c>
      <c r="Y52" s="631"/>
      <c r="Z52" s="644" t="s">
        <v>1581</v>
      </c>
      <c r="AA52" s="631"/>
      <c r="AB52" s="631">
        <v>0</v>
      </c>
      <c r="AC52" s="631"/>
      <c r="AD52" s="633">
        <v>-213197.1344254979</v>
      </c>
      <c r="AE52" s="631"/>
      <c r="AF52" s="631">
        <v>0</v>
      </c>
      <c r="AG52" s="631"/>
      <c r="AH52" s="644" t="s">
        <v>1586</v>
      </c>
      <c r="AI52" s="631"/>
      <c r="AJ52" s="632">
        <v>0</v>
      </c>
      <c r="AK52" s="631"/>
      <c r="AL52" s="632">
        <v>-634187.80030261795</v>
      </c>
      <c r="AM52" s="631"/>
      <c r="AN52" s="632">
        <v>0</v>
      </c>
      <c r="AO52" s="631"/>
      <c r="AP52" s="631">
        <v>-634187.80030261795</v>
      </c>
      <c r="AR52" s="631">
        <v>0</v>
      </c>
      <c r="AS52" s="631"/>
      <c r="AT52" s="636">
        <v>-86646.165289844619</v>
      </c>
      <c r="AU52" s="631"/>
      <c r="AV52" s="631">
        <v>0</v>
      </c>
      <c r="AW52" s="631"/>
      <c r="AX52" s="632">
        <v>0</v>
      </c>
      <c r="AY52" s="631"/>
      <c r="AZ52" s="632">
        <v>-547541.63501277333</v>
      </c>
      <c r="BA52" s="631"/>
      <c r="BB52" s="632">
        <v>0</v>
      </c>
      <c r="BC52" s="631"/>
      <c r="BD52" s="631">
        <v>-547541.63501277333</v>
      </c>
      <c r="BF52" s="630">
        <v>-760301.31332970446</v>
      </c>
      <c r="BH52" s="629">
        <v>410</v>
      </c>
    </row>
    <row r="53" spans="1:60" ht="15" x14ac:dyDescent="0.25">
      <c r="A53" s="629">
        <v>411</v>
      </c>
      <c r="B53" s="635" t="s">
        <v>1644</v>
      </c>
      <c r="F53" s="643" t="s">
        <v>1589</v>
      </c>
      <c r="H53" s="634"/>
      <c r="J53" s="633">
        <v>-7026118.1700553214</v>
      </c>
      <c r="K53" s="631"/>
      <c r="L53" s="633">
        <v>-4215671.4134425009</v>
      </c>
      <c r="M53" s="631"/>
      <c r="N53" s="633">
        <v>-2810446.7566128215</v>
      </c>
      <c r="P53" s="645" t="s">
        <v>1588</v>
      </c>
      <c r="R53" s="631">
        <v>0</v>
      </c>
      <c r="S53" s="631"/>
      <c r="T53" s="631">
        <v>-2810446.7566128215</v>
      </c>
      <c r="U53" s="631"/>
      <c r="V53" s="631">
        <v>0</v>
      </c>
      <c r="W53" s="631"/>
      <c r="X53" s="631">
        <v>-2810446.7566128215</v>
      </c>
      <c r="Y53" s="631"/>
      <c r="Z53" s="644" t="s">
        <v>1581</v>
      </c>
      <c r="AA53" s="631"/>
      <c r="AB53" s="631">
        <v>0</v>
      </c>
      <c r="AC53" s="631"/>
      <c r="AD53" s="633">
        <v>-707092.10231302434</v>
      </c>
      <c r="AE53" s="631"/>
      <c r="AF53" s="631">
        <v>0</v>
      </c>
      <c r="AG53" s="631"/>
      <c r="AH53" s="644" t="s">
        <v>1586</v>
      </c>
      <c r="AI53" s="631"/>
      <c r="AJ53" s="632">
        <v>0</v>
      </c>
      <c r="AK53" s="631"/>
      <c r="AL53" s="632">
        <v>-2103354.654299797</v>
      </c>
      <c r="AM53" s="631"/>
      <c r="AN53" s="632">
        <v>0</v>
      </c>
      <c r="AO53" s="631"/>
      <c r="AP53" s="631">
        <v>-2103354.654299797</v>
      </c>
      <c r="AR53" s="631">
        <v>0</v>
      </c>
      <c r="AS53" s="631"/>
      <c r="AT53" s="636">
        <v>-287371.68225667602</v>
      </c>
      <c r="AU53" s="631"/>
      <c r="AV53" s="631">
        <v>0</v>
      </c>
      <c r="AW53" s="631"/>
      <c r="AX53" s="632">
        <v>0</v>
      </c>
      <c r="AY53" s="631"/>
      <c r="AZ53" s="632">
        <v>-1815982.972043121</v>
      </c>
      <c r="BA53" s="631"/>
      <c r="BB53" s="632">
        <v>0</v>
      </c>
      <c r="BC53" s="631"/>
      <c r="BD53" s="631">
        <v>-1815982.972043121</v>
      </c>
      <c r="BF53" s="630">
        <v>-2521624.2023249161</v>
      </c>
      <c r="BH53" s="629">
        <v>411</v>
      </c>
    </row>
    <row r="54" spans="1:60" ht="15" x14ac:dyDescent="0.25">
      <c r="A54" s="629">
        <v>412</v>
      </c>
      <c r="B54" s="635" t="s">
        <v>1643</v>
      </c>
      <c r="F54" s="643" t="s">
        <v>1589</v>
      </c>
      <c r="H54" s="634"/>
      <c r="J54" s="633">
        <v>-21209153.518288884</v>
      </c>
      <c r="K54" s="631"/>
      <c r="L54" s="633">
        <v>-12725492.086459177</v>
      </c>
      <c r="M54" s="631"/>
      <c r="N54" s="633">
        <v>-8483661.4318297058</v>
      </c>
      <c r="P54" s="645" t="s">
        <v>1588</v>
      </c>
      <c r="R54" s="631">
        <v>0</v>
      </c>
      <c r="S54" s="631"/>
      <c r="T54" s="631">
        <v>-8483661.4318297058</v>
      </c>
      <c r="U54" s="631"/>
      <c r="V54" s="631">
        <v>0</v>
      </c>
      <c r="W54" s="631"/>
      <c r="X54" s="631">
        <v>-8483661.4318297058</v>
      </c>
      <c r="Y54" s="631"/>
      <c r="Z54" s="644" t="s">
        <v>1581</v>
      </c>
      <c r="AA54" s="631"/>
      <c r="AB54" s="631">
        <v>0</v>
      </c>
      <c r="AC54" s="631"/>
      <c r="AD54" s="633">
        <v>-2134440.0078136041</v>
      </c>
      <c r="AE54" s="631"/>
      <c r="AF54" s="631">
        <v>0</v>
      </c>
      <c r="AG54" s="631"/>
      <c r="AH54" s="644" t="s">
        <v>1586</v>
      </c>
      <c r="AI54" s="631"/>
      <c r="AJ54" s="632">
        <v>0</v>
      </c>
      <c r="AK54" s="631"/>
      <c r="AL54" s="632">
        <v>-6349221.4240161013</v>
      </c>
      <c r="AM54" s="631"/>
      <c r="AN54" s="632">
        <v>0</v>
      </c>
      <c r="AO54" s="631"/>
      <c r="AP54" s="631">
        <v>-6349221.4240161013</v>
      </c>
      <c r="AR54" s="631">
        <v>0</v>
      </c>
      <c r="AS54" s="631"/>
      <c r="AT54" s="636">
        <v>-867464.95076791348</v>
      </c>
      <c r="AU54" s="631"/>
      <c r="AV54" s="631">
        <v>0</v>
      </c>
      <c r="AW54" s="631"/>
      <c r="AX54" s="632">
        <v>0</v>
      </c>
      <c r="AY54" s="631"/>
      <c r="AZ54" s="632">
        <v>-5481756.4732481875</v>
      </c>
      <c r="BA54" s="631"/>
      <c r="BB54" s="632">
        <v>0</v>
      </c>
      <c r="BC54" s="631"/>
      <c r="BD54" s="631">
        <v>-5481756.4732481875</v>
      </c>
      <c r="BF54" s="630">
        <v>-7611816.854561165</v>
      </c>
      <c r="BH54" s="629">
        <v>412</v>
      </c>
    </row>
    <row r="55" spans="1:60" ht="15" x14ac:dyDescent="0.25">
      <c r="A55" s="629">
        <v>413</v>
      </c>
      <c r="B55" s="635" t="s">
        <v>1642</v>
      </c>
      <c r="F55" s="643" t="s">
        <v>1589</v>
      </c>
      <c r="H55" s="634"/>
      <c r="J55" s="633">
        <v>-836924.33457711921</v>
      </c>
      <c r="K55" s="631"/>
      <c r="L55" s="633">
        <v>-662647.5181006192</v>
      </c>
      <c r="M55" s="631"/>
      <c r="N55" s="633">
        <v>-174276.81647649998</v>
      </c>
      <c r="P55" s="645" t="s">
        <v>1588</v>
      </c>
      <c r="R55" s="631">
        <v>0</v>
      </c>
      <c r="S55" s="631"/>
      <c r="T55" s="631">
        <v>-174276.81647649998</v>
      </c>
      <c r="U55" s="631"/>
      <c r="V55" s="631">
        <v>0</v>
      </c>
      <c r="W55" s="631"/>
      <c r="X55" s="631">
        <v>-174276.81647649998</v>
      </c>
      <c r="Y55" s="631"/>
      <c r="Z55" s="644" t="s">
        <v>1581</v>
      </c>
      <c r="AA55" s="631"/>
      <c r="AB55" s="631">
        <v>0</v>
      </c>
      <c r="AC55" s="631"/>
      <c r="AD55" s="633">
        <v>-43847.036154247311</v>
      </c>
      <c r="AE55" s="631"/>
      <c r="AF55" s="631">
        <v>0</v>
      </c>
      <c r="AG55" s="631"/>
      <c r="AH55" s="644" t="s">
        <v>1586</v>
      </c>
      <c r="AI55" s="631"/>
      <c r="AJ55" s="632">
        <v>0</v>
      </c>
      <c r="AK55" s="631"/>
      <c r="AL55" s="632">
        <v>-130429.78032225267</v>
      </c>
      <c r="AM55" s="631"/>
      <c r="AN55" s="632">
        <v>0</v>
      </c>
      <c r="AO55" s="631"/>
      <c r="AP55" s="631">
        <v>-130429.78032225267</v>
      </c>
      <c r="AR55" s="631">
        <v>0</v>
      </c>
      <c r="AS55" s="631"/>
      <c r="AT55" s="636">
        <v>-17820.021607365154</v>
      </c>
      <c r="AU55" s="631"/>
      <c r="AV55" s="631">
        <v>0</v>
      </c>
      <c r="AW55" s="631"/>
      <c r="AX55" s="632">
        <v>0</v>
      </c>
      <c r="AY55" s="631"/>
      <c r="AZ55" s="632">
        <v>-112609.75871488752</v>
      </c>
      <c r="BA55" s="631"/>
      <c r="BB55" s="632">
        <v>0</v>
      </c>
      <c r="BC55" s="631"/>
      <c r="BD55" s="631">
        <v>-112609.75871488752</v>
      </c>
      <c r="BF55" s="630">
        <v>-156366.82577147358</v>
      </c>
      <c r="BH55" s="629">
        <v>413</v>
      </c>
    </row>
    <row r="56" spans="1:60" ht="15" x14ac:dyDescent="0.25">
      <c r="A56" s="629">
        <v>414</v>
      </c>
      <c r="B56" s="635" t="s">
        <v>1641</v>
      </c>
      <c r="F56" s="643" t="s">
        <v>1589</v>
      </c>
      <c r="H56" s="634"/>
      <c r="J56" s="633">
        <v>-218308782.94916928</v>
      </c>
      <c r="K56" s="631"/>
      <c r="L56" s="633">
        <v>-129315766.69833358</v>
      </c>
      <c r="M56" s="631"/>
      <c r="N56" s="633">
        <v>-88993016.250835702</v>
      </c>
      <c r="P56" s="645" t="s">
        <v>1588</v>
      </c>
      <c r="R56" s="631">
        <v>0</v>
      </c>
      <c r="S56" s="631"/>
      <c r="T56" s="631">
        <v>-88993016.250835702</v>
      </c>
      <c r="U56" s="631"/>
      <c r="V56" s="631">
        <v>0</v>
      </c>
      <c r="W56" s="631"/>
      <c r="X56" s="631">
        <v>-88993016.250835702</v>
      </c>
      <c r="Y56" s="631"/>
      <c r="Z56" s="644" t="s">
        <v>1581</v>
      </c>
      <c r="AA56" s="631"/>
      <c r="AB56" s="631">
        <v>0</v>
      </c>
      <c r="AC56" s="631"/>
      <c r="AD56" s="633">
        <v>-22390126.695664536</v>
      </c>
      <c r="AE56" s="631"/>
      <c r="AF56" s="631">
        <v>0</v>
      </c>
      <c r="AG56" s="631"/>
      <c r="AH56" s="644" t="s">
        <v>1586</v>
      </c>
      <c r="AI56" s="631"/>
      <c r="AJ56" s="632">
        <v>0</v>
      </c>
      <c r="AK56" s="631"/>
      <c r="AL56" s="632">
        <v>-66602889.555171162</v>
      </c>
      <c r="AM56" s="631"/>
      <c r="AN56" s="632">
        <v>0</v>
      </c>
      <c r="AO56" s="631"/>
      <c r="AP56" s="631">
        <v>-66602889.555171162</v>
      </c>
      <c r="AR56" s="631">
        <v>0</v>
      </c>
      <c r="AS56" s="631"/>
      <c r="AT56" s="636">
        <v>-9099646.7835314889</v>
      </c>
      <c r="AU56" s="631"/>
      <c r="AV56" s="631">
        <v>0</v>
      </c>
      <c r="AW56" s="631"/>
      <c r="AX56" s="632">
        <v>0</v>
      </c>
      <c r="AY56" s="631"/>
      <c r="AZ56" s="632">
        <v>-57503242.771639675</v>
      </c>
      <c r="BA56" s="631"/>
      <c r="BB56" s="632">
        <v>0</v>
      </c>
      <c r="BC56" s="631"/>
      <c r="BD56" s="631">
        <v>-57503242.771639675</v>
      </c>
      <c r="BF56" s="630">
        <v>-79847427.491015479</v>
      </c>
      <c r="BH56" s="629">
        <v>414</v>
      </c>
    </row>
    <row r="57" spans="1:60" ht="15" x14ac:dyDescent="0.25">
      <c r="A57" s="629">
        <v>415</v>
      </c>
      <c r="B57" s="635" t="s">
        <v>1640</v>
      </c>
      <c r="F57" s="643" t="s">
        <v>1589</v>
      </c>
      <c r="H57" s="634"/>
      <c r="J57" s="633">
        <v>-14250105.3266</v>
      </c>
      <c r="K57" s="631"/>
      <c r="L57" s="633">
        <v>-8550063.0526500009</v>
      </c>
      <c r="M57" s="631"/>
      <c r="N57" s="633">
        <v>-5700042.2739500003</v>
      </c>
      <c r="P57" s="645" t="s">
        <v>1588</v>
      </c>
      <c r="R57" s="631">
        <v>0</v>
      </c>
      <c r="S57" s="631"/>
      <c r="T57" s="631">
        <v>-5700042.2739500003</v>
      </c>
      <c r="U57" s="631"/>
      <c r="V57" s="631">
        <v>0</v>
      </c>
      <c r="W57" s="631"/>
      <c r="X57" s="631">
        <v>-5700042.2739500003</v>
      </c>
      <c r="Y57" s="631"/>
      <c r="Z57" s="644" t="s">
        <v>1581</v>
      </c>
      <c r="AA57" s="631"/>
      <c r="AB57" s="631">
        <v>0</v>
      </c>
      <c r="AC57" s="631"/>
      <c r="AD57" s="633">
        <v>-1434097.5737316443</v>
      </c>
      <c r="AE57" s="631"/>
      <c r="AF57" s="631">
        <v>0</v>
      </c>
      <c r="AG57" s="631"/>
      <c r="AH57" s="644" t="s">
        <v>1586</v>
      </c>
      <c r="AI57" s="631"/>
      <c r="AJ57" s="632">
        <v>0</v>
      </c>
      <c r="AK57" s="631"/>
      <c r="AL57" s="632">
        <v>-4265944.7002183562</v>
      </c>
      <c r="AM57" s="631"/>
      <c r="AN57" s="632">
        <v>0</v>
      </c>
      <c r="AO57" s="631"/>
      <c r="AP57" s="631">
        <v>-4265944.7002183562</v>
      </c>
      <c r="AR57" s="631">
        <v>0</v>
      </c>
      <c r="AS57" s="631"/>
      <c r="AT57" s="636">
        <v>-582836.42390484258</v>
      </c>
      <c r="AU57" s="631"/>
      <c r="AV57" s="631">
        <v>0</v>
      </c>
      <c r="AW57" s="631"/>
      <c r="AX57" s="632">
        <v>0</v>
      </c>
      <c r="AY57" s="631"/>
      <c r="AZ57" s="632">
        <v>-3683108.2763135135</v>
      </c>
      <c r="BA57" s="631"/>
      <c r="BB57" s="632">
        <v>0</v>
      </c>
      <c r="BC57" s="631"/>
      <c r="BD57" s="631">
        <v>-3683108.2763135135</v>
      </c>
      <c r="BF57" s="630">
        <v>-5114263.2460293947</v>
      </c>
      <c r="BH57" s="629">
        <v>415</v>
      </c>
    </row>
    <row r="58" spans="1:60" ht="15" x14ac:dyDescent="0.25">
      <c r="A58" s="629">
        <v>416</v>
      </c>
      <c r="B58" s="635" t="s">
        <v>1639</v>
      </c>
      <c r="F58" s="643" t="s">
        <v>1589</v>
      </c>
      <c r="H58" s="634"/>
      <c r="J58" s="633">
        <v>-29782170.194800001</v>
      </c>
      <c r="K58" s="631"/>
      <c r="L58" s="633">
        <v>-17869302.088218</v>
      </c>
      <c r="M58" s="631"/>
      <c r="N58" s="633">
        <v>-11912868.106582003</v>
      </c>
      <c r="P58" s="645" t="s">
        <v>1588</v>
      </c>
      <c r="R58" s="631">
        <v>0</v>
      </c>
      <c r="S58" s="631"/>
      <c r="T58" s="631">
        <v>-11912868.106582003</v>
      </c>
      <c r="U58" s="631"/>
      <c r="V58" s="631">
        <v>0</v>
      </c>
      <c r="W58" s="631"/>
      <c r="X58" s="631">
        <v>-11912868.106582003</v>
      </c>
      <c r="Y58" s="631"/>
      <c r="Z58" s="644" t="s">
        <v>1581</v>
      </c>
      <c r="AA58" s="631"/>
      <c r="AB58" s="631">
        <v>0</v>
      </c>
      <c r="AC58" s="631"/>
      <c r="AD58" s="633">
        <v>-2997208.5164897144</v>
      </c>
      <c r="AE58" s="631"/>
      <c r="AF58" s="631">
        <v>0</v>
      </c>
      <c r="AG58" s="631"/>
      <c r="AH58" s="644" t="s">
        <v>1586</v>
      </c>
      <c r="AI58" s="631"/>
      <c r="AJ58" s="632">
        <v>0</v>
      </c>
      <c r="AK58" s="631"/>
      <c r="AL58" s="632">
        <v>-8915659.5900922883</v>
      </c>
      <c r="AM58" s="631"/>
      <c r="AN58" s="632">
        <v>0</v>
      </c>
      <c r="AO58" s="631"/>
      <c r="AP58" s="631">
        <v>-8915659.5900922883</v>
      </c>
      <c r="AR58" s="631">
        <v>0</v>
      </c>
      <c r="AS58" s="631"/>
      <c r="AT58" s="636">
        <v>-1218105.6055359377</v>
      </c>
      <c r="AU58" s="631"/>
      <c r="AV58" s="631">
        <v>0</v>
      </c>
      <c r="AW58" s="631"/>
      <c r="AX58" s="632">
        <v>0</v>
      </c>
      <c r="AY58" s="631"/>
      <c r="AZ58" s="632">
        <v>-7697553.9845563509</v>
      </c>
      <c r="BA58" s="631"/>
      <c r="BB58" s="632">
        <v>0</v>
      </c>
      <c r="BC58" s="631"/>
      <c r="BD58" s="631">
        <v>-7697553.9845563509</v>
      </c>
      <c r="BF58" s="630">
        <v>-10688612.572353451</v>
      </c>
      <c r="BH58" s="629">
        <v>416</v>
      </c>
    </row>
    <row r="59" spans="1:60" ht="15" x14ac:dyDescent="0.25">
      <c r="A59" s="629">
        <v>417</v>
      </c>
      <c r="B59" s="635" t="s">
        <v>1638</v>
      </c>
      <c r="F59" s="643" t="s">
        <v>1589</v>
      </c>
      <c r="H59" s="634"/>
      <c r="J59" s="633">
        <v>-3287922.8230146882</v>
      </c>
      <c r="K59" s="631"/>
      <c r="L59" s="633">
        <v>-1972753.6622619657</v>
      </c>
      <c r="M59" s="631"/>
      <c r="N59" s="633">
        <v>-1315169.1607527225</v>
      </c>
      <c r="P59" s="645" t="s">
        <v>1588</v>
      </c>
      <c r="R59" s="631">
        <v>0</v>
      </c>
      <c r="S59" s="631"/>
      <c r="T59" s="631">
        <v>-1315169.1607527225</v>
      </c>
      <c r="U59" s="631"/>
      <c r="V59" s="631">
        <v>0</v>
      </c>
      <c r="W59" s="631"/>
      <c r="X59" s="631">
        <v>-1315169.1607527225</v>
      </c>
      <c r="Y59" s="631"/>
      <c r="Z59" s="644" t="s">
        <v>1581</v>
      </c>
      <c r="AA59" s="631"/>
      <c r="AB59" s="631">
        <v>0</v>
      </c>
      <c r="AC59" s="631"/>
      <c r="AD59" s="633">
        <v>-330888.93236841756</v>
      </c>
      <c r="AE59" s="631"/>
      <c r="AF59" s="631">
        <v>0</v>
      </c>
      <c r="AG59" s="631"/>
      <c r="AH59" s="644" t="s">
        <v>1586</v>
      </c>
      <c r="AI59" s="631"/>
      <c r="AJ59" s="632">
        <v>0</v>
      </c>
      <c r="AK59" s="631"/>
      <c r="AL59" s="632">
        <v>-984280.22838430502</v>
      </c>
      <c r="AM59" s="631"/>
      <c r="AN59" s="632">
        <v>0</v>
      </c>
      <c r="AO59" s="631"/>
      <c r="AP59" s="631">
        <v>-984280.22838430502</v>
      </c>
      <c r="AR59" s="631">
        <v>0</v>
      </c>
      <c r="AS59" s="631"/>
      <c r="AT59" s="636">
        <v>-134477.68518949303</v>
      </c>
      <c r="AU59" s="631"/>
      <c r="AV59" s="631">
        <v>0</v>
      </c>
      <c r="AW59" s="631"/>
      <c r="AX59" s="632">
        <v>0</v>
      </c>
      <c r="AY59" s="631"/>
      <c r="AZ59" s="632">
        <v>-849802.54319481202</v>
      </c>
      <c r="BA59" s="631"/>
      <c r="BB59" s="632">
        <v>0</v>
      </c>
      <c r="BC59" s="631"/>
      <c r="BD59" s="631">
        <v>-849802.54319481202</v>
      </c>
      <c r="BF59" s="630">
        <v>-1180012.5293611065</v>
      </c>
      <c r="BH59" s="629">
        <v>417</v>
      </c>
    </row>
    <row r="60" spans="1:60" ht="15" x14ac:dyDescent="0.25">
      <c r="A60" s="629">
        <v>418</v>
      </c>
      <c r="B60" s="635" t="s">
        <v>1637</v>
      </c>
      <c r="F60" s="643" t="s">
        <v>1589</v>
      </c>
      <c r="H60" s="634"/>
      <c r="J60" s="633">
        <v>-1300270.1541934409</v>
      </c>
      <c r="K60" s="631"/>
      <c r="L60" s="633">
        <v>-780162.11054283439</v>
      </c>
      <c r="M60" s="631"/>
      <c r="N60" s="633">
        <v>-520108.04365060659</v>
      </c>
      <c r="P60" s="645" t="s">
        <v>1588</v>
      </c>
      <c r="R60" s="631">
        <v>0</v>
      </c>
      <c r="S60" s="631"/>
      <c r="T60" s="631">
        <v>-520108.04365060659</v>
      </c>
      <c r="U60" s="631"/>
      <c r="V60" s="631">
        <v>0</v>
      </c>
      <c r="W60" s="631"/>
      <c r="X60" s="631">
        <v>-520108.04365060659</v>
      </c>
      <c r="Y60" s="631"/>
      <c r="Z60" s="644" t="s">
        <v>1581</v>
      </c>
      <c r="AA60" s="631"/>
      <c r="AB60" s="631">
        <v>0</v>
      </c>
      <c r="AC60" s="631"/>
      <c r="AD60" s="633">
        <v>-130856.16695975227</v>
      </c>
      <c r="AE60" s="631"/>
      <c r="AF60" s="631">
        <v>0</v>
      </c>
      <c r="AG60" s="631"/>
      <c r="AH60" s="644" t="s">
        <v>1586</v>
      </c>
      <c r="AI60" s="631"/>
      <c r="AJ60" s="632">
        <v>0</v>
      </c>
      <c r="AK60" s="631"/>
      <c r="AL60" s="632">
        <v>-389251.87669085432</v>
      </c>
      <c r="AM60" s="631"/>
      <c r="AN60" s="632">
        <v>0</v>
      </c>
      <c r="AO60" s="631"/>
      <c r="AP60" s="631">
        <v>-389251.87669085432</v>
      </c>
      <c r="AR60" s="631">
        <v>0</v>
      </c>
      <c r="AS60" s="631"/>
      <c r="AT60" s="636">
        <v>-53181.695439496376</v>
      </c>
      <c r="AU60" s="631"/>
      <c r="AV60" s="631">
        <v>0</v>
      </c>
      <c r="AW60" s="631"/>
      <c r="AX60" s="632">
        <v>0</v>
      </c>
      <c r="AY60" s="631"/>
      <c r="AZ60" s="632">
        <v>-336070.18125135795</v>
      </c>
      <c r="BA60" s="631"/>
      <c r="BB60" s="632">
        <v>0</v>
      </c>
      <c r="BC60" s="631"/>
      <c r="BD60" s="631">
        <v>-336070.18125135795</v>
      </c>
      <c r="BF60" s="630">
        <v>-466657.84633966419</v>
      </c>
      <c r="BH60" s="629">
        <v>418</v>
      </c>
    </row>
    <row r="61" spans="1:60" ht="15" x14ac:dyDescent="0.25">
      <c r="A61" s="629">
        <v>419</v>
      </c>
      <c r="B61" s="635" t="s">
        <v>1636</v>
      </c>
      <c r="F61" s="643" t="s">
        <v>1589</v>
      </c>
      <c r="H61" s="634"/>
      <c r="J61" s="633">
        <v>-9402052.2694172058</v>
      </c>
      <c r="K61" s="631"/>
      <c r="L61" s="633">
        <v>-5641231.3075700132</v>
      </c>
      <c r="M61" s="631"/>
      <c r="N61" s="633">
        <v>-3760820.9618471917</v>
      </c>
      <c r="P61" s="645" t="s">
        <v>1588</v>
      </c>
      <c r="R61" s="631">
        <v>0</v>
      </c>
      <c r="S61" s="631"/>
      <c r="T61" s="631">
        <v>-3760820.9618471917</v>
      </c>
      <c r="U61" s="631"/>
      <c r="V61" s="631">
        <v>0</v>
      </c>
      <c r="W61" s="631"/>
      <c r="X61" s="631">
        <v>-3760820.9618471917</v>
      </c>
      <c r="Y61" s="631"/>
      <c r="Z61" s="644" t="s">
        <v>1581</v>
      </c>
      <c r="AA61" s="631"/>
      <c r="AB61" s="631">
        <v>0</v>
      </c>
      <c r="AC61" s="631"/>
      <c r="AD61" s="633">
        <v>-946200.73982129851</v>
      </c>
      <c r="AE61" s="631"/>
      <c r="AF61" s="631">
        <v>0</v>
      </c>
      <c r="AG61" s="631"/>
      <c r="AH61" s="644" t="s">
        <v>1586</v>
      </c>
      <c r="AI61" s="631"/>
      <c r="AJ61" s="632">
        <v>0</v>
      </c>
      <c r="AK61" s="631"/>
      <c r="AL61" s="632">
        <v>-2814620.2220258932</v>
      </c>
      <c r="AM61" s="631"/>
      <c r="AN61" s="632">
        <v>0</v>
      </c>
      <c r="AO61" s="631"/>
      <c r="AP61" s="631">
        <v>-2814620.2220258932</v>
      </c>
      <c r="AR61" s="631">
        <v>0</v>
      </c>
      <c r="AS61" s="631"/>
      <c r="AT61" s="636">
        <v>-384548.62876489165</v>
      </c>
      <c r="AU61" s="631"/>
      <c r="AV61" s="631">
        <v>0</v>
      </c>
      <c r="AW61" s="631"/>
      <c r="AX61" s="632">
        <v>0</v>
      </c>
      <c r="AY61" s="631"/>
      <c r="AZ61" s="632">
        <v>-2430071.5932610016</v>
      </c>
      <c r="BA61" s="631"/>
      <c r="BB61" s="632">
        <v>0</v>
      </c>
      <c r="BC61" s="631"/>
      <c r="BD61" s="631">
        <v>-2430071.5932610016</v>
      </c>
      <c r="BF61" s="630">
        <v>-3374330.8375050705</v>
      </c>
      <c r="BH61" s="629">
        <v>419</v>
      </c>
    </row>
    <row r="62" spans="1:60" ht="15" x14ac:dyDescent="0.25">
      <c r="A62" s="629">
        <v>420</v>
      </c>
      <c r="B62" s="635" t="s">
        <v>1635</v>
      </c>
      <c r="F62" s="643" t="s">
        <v>1589</v>
      </c>
      <c r="H62" s="634"/>
      <c r="J62" s="633">
        <v>-940821.10647100396</v>
      </c>
      <c r="K62" s="631"/>
      <c r="L62" s="633">
        <v>-564492.76789537212</v>
      </c>
      <c r="M62" s="631"/>
      <c r="N62" s="633">
        <v>-376328.33857563185</v>
      </c>
      <c r="P62" s="645" t="s">
        <v>1588</v>
      </c>
      <c r="R62" s="631">
        <v>0</v>
      </c>
      <c r="S62" s="631"/>
      <c r="T62" s="631">
        <v>-376328.33857563185</v>
      </c>
      <c r="U62" s="631"/>
      <c r="V62" s="631">
        <v>0</v>
      </c>
      <c r="W62" s="631"/>
      <c r="X62" s="631">
        <v>-376328.33857563185</v>
      </c>
      <c r="Y62" s="631"/>
      <c r="Z62" s="644" t="s">
        <v>1581</v>
      </c>
      <c r="AA62" s="631"/>
      <c r="AB62" s="631">
        <v>0</v>
      </c>
      <c r="AC62" s="631"/>
      <c r="AD62" s="633">
        <v>-94682.02713938478</v>
      </c>
      <c r="AE62" s="631"/>
      <c r="AF62" s="631">
        <v>0</v>
      </c>
      <c r="AG62" s="631"/>
      <c r="AH62" s="644" t="s">
        <v>1586</v>
      </c>
      <c r="AI62" s="631"/>
      <c r="AJ62" s="632">
        <v>0</v>
      </c>
      <c r="AK62" s="631"/>
      <c r="AL62" s="632">
        <v>-281646.31143624708</v>
      </c>
      <c r="AM62" s="631"/>
      <c r="AN62" s="632">
        <v>0</v>
      </c>
      <c r="AO62" s="631"/>
      <c r="AP62" s="631">
        <v>-281646.31143624708</v>
      </c>
      <c r="AR62" s="631">
        <v>0</v>
      </c>
      <c r="AS62" s="631"/>
      <c r="AT62" s="636">
        <v>-38480.041467740892</v>
      </c>
      <c r="AU62" s="631"/>
      <c r="AV62" s="631">
        <v>0</v>
      </c>
      <c r="AW62" s="631"/>
      <c r="AX62" s="632">
        <v>0</v>
      </c>
      <c r="AY62" s="631"/>
      <c r="AZ62" s="632">
        <v>-243166.26996850618</v>
      </c>
      <c r="BA62" s="631"/>
      <c r="BB62" s="632">
        <v>0</v>
      </c>
      <c r="BC62" s="631"/>
      <c r="BD62" s="631">
        <v>-243166.26996850618</v>
      </c>
      <c r="BF62" s="630">
        <v>-337654.02042938297</v>
      </c>
      <c r="BH62" s="629">
        <v>420</v>
      </c>
    </row>
    <row r="63" spans="1:60" ht="15" x14ac:dyDescent="0.25">
      <c r="A63" s="629">
        <v>421</v>
      </c>
      <c r="B63" s="635" t="s">
        <v>1634</v>
      </c>
      <c r="F63" s="643" t="s">
        <v>1589</v>
      </c>
      <c r="H63" s="634"/>
      <c r="J63" s="633">
        <v>-97065.292183923128</v>
      </c>
      <c r="K63" s="631"/>
      <c r="L63" s="633">
        <v>-58239.170803661436</v>
      </c>
      <c r="M63" s="631"/>
      <c r="N63" s="633">
        <v>-38826.121380261699</v>
      </c>
      <c r="P63" s="645" t="s">
        <v>1588</v>
      </c>
      <c r="R63" s="631">
        <v>0</v>
      </c>
      <c r="S63" s="631"/>
      <c r="T63" s="631">
        <v>-38826.121380261699</v>
      </c>
      <c r="U63" s="631"/>
      <c r="V63" s="631">
        <v>0</v>
      </c>
      <c r="W63" s="631"/>
      <c r="X63" s="631">
        <v>-38826.121380261699</v>
      </c>
      <c r="Y63" s="631"/>
      <c r="Z63" s="644" t="s">
        <v>1581</v>
      </c>
      <c r="AA63" s="631"/>
      <c r="AB63" s="631">
        <v>0</v>
      </c>
      <c r="AC63" s="631"/>
      <c r="AD63" s="633">
        <v>-9768.4269331319083</v>
      </c>
      <c r="AE63" s="631"/>
      <c r="AF63" s="631">
        <v>0</v>
      </c>
      <c r="AG63" s="631"/>
      <c r="AH63" s="644" t="s">
        <v>1586</v>
      </c>
      <c r="AI63" s="631"/>
      <c r="AJ63" s="632">
        <v>0</v>
      </c>
      <c r="AK63" s="631"/>
      <c r="AL63" s="632">
        <v>-29057.69444712979</v>
      </c>
      <c r="AM63" s="631"/>
      <c r="AN63" s="632">
        <v>0</v>
      </c>
      <c r="AO63" s="631"/>
      <c r="AP63" s="631">
        <v>-29057.69444712979</v>
      </c>
      <c r="AR63" s="631">
        <v>0</v>
      </c>
      <c r="AS63" s="631"/>
      <c r="AT63" s="636">
        <v>-3970.0192826263919</v>
      </c>
      <c r="AU63" s="631"/>
      <c r="AV63" s="631">
        <v>0</v>
      </c>
      <c r="AW63" s="631"/>
      <c r="AX63" s="632">
        <v>0</v>
      </c>
      <c r="AY63" s="631"/>
      <c r="AZ63" s="632">
        <v>-25087.675164503398</v>
      </c>
      <c r="BA63" s="631"/>
      <c r="BB63" s="632">
        <v>0</v>
      </c>
      <c r="BC63" s="631"/>
      <c r="BD63" s="631">
        <v>-25087.675164503398</v>
      </c>
      <c r="BF63" s="630">
        <v>-34836.058404062678</v>
      </c>
      <c r="BH63" s="629">
        <v>421</v>
      </c>
    </row>
    <row r="64" spans="1:60" ht="15" x14ac:dyDescent="0.25">
      <c r="A64" s="629">
        <v>422</v>
      </c>
      <c r="B64" s="635" t="s">
        <v>1633</v>
      </c>
      <c r="F64" s="643" t="s">
        <v>1589</v>
      </c>
      <c r="H64" s="634"/>
      <c r="J64" s="633">
        <v>-261.08771586334626</v>
      </c>
      <c r="K64" s="631"/>
      <c r="L64" s="633">
        <v>-156.63009605576406</v>
      </c>
      <c r="M64" s="631"/>
      <c r="N64" s="633">
        <v>-104.45761980758219</v>
      </c>
      <c r="P64" s="645" t="s">
        <v>1588</v>
      </c>
      <c r="R64" s="631">
        <v>0</v>
      </c>
      <c r="S64" s="631"/>
      <c r="T64" s="631">
        <v>-104.45761980758219</v>
      </c>
      <c r="U64" s="631"/>
      <c r="V64" s="631">
        <v>0</v>
      </c>
      <c r="W64" s="631"/>
      <c r="X64" s="631">
        <v>-104.45761980758219</v>
      </c>
      <c r="Y64" s="631"/>
      <c r="Z64" s="644" t="s">
        <v>1581</v>
      </c>
      <c r="AA64" s="631"/>
      <c r="AB64" s="631">
        <v>0</v>
      </c>
      <c r="AC64" s="631"/>
      <c r="AD64" s="633">
        <v>-26.28093125001098</v>
      </c>
      <c r="AE64" s="631"/>
      <c r="AF64" s="631">
        <v>0</v>
      </c>
      <c r="AG64" s="631"/>
      <c r="AH64" s="644" t="s">
        <v>1586</v>
      </c>
      <c r="AI64" s="631"/>
      <c r="AJ64" s="632">
        <v>0</v>
      </c>
      <c r="AK64" s="631"/>
      <c r="AL64" s="632">
        <v>-78.176688557571211</v>
      </c>
      <c r="AM64" s="631"/>
      <c r="AN64" s="632">
        <v>0</v>
      </c>
      <c r="AO64" s="631"/>
      <c r="AP64" s="631">
        <v>-78.176688557571211</v>
      </c>
      <c r="AR64" s="631">
        <v>0</v>
      </c>
      <c r="AS64" s="631"/>
      <c r="AT64" s="636">
        <v>-10.68092176377373</v>
      </c>
      <c r="AU64" s="631"/>
      <c r="AV64" s="631">
        <v>0</v>
      </c>
      <c r="AW64" s="631"/>
      <c r="AX64" s="632">
        <v>0</v>
      </c>
      <c r="AY64" s="631"/>
      <c r="AZ64" s="632">
        <v>-67.495766793797486</v>
      </c>
      <c r="BA64" s="631"/>
      <c r="BB64" s="632">
        <v>0</v>
      </c>
      <c r="BC64" s="631"/>
      <c r="BD64" s="631">
        <v>-67.495766793797486</v>
      </c>
      <c r="BF64" s="630">
        <v>-93.722772582075024</v>
      </c>
      <c r="BH64" s="629">
        <v>422</v>
      </c>
    </row>
    <row r="65" spans="1:60" ht="15" x14ac:dyDescent="0.25">
      <c r="A65" s="629">
        <v>423</v>
      </c>
      <c r="B65" s="635" t="s">
        <v>1632</v>
      </c>
      <c r="F65" s="643" t="s">
        <v>1589</v>
      </c>
      <c r="H65" s="634"/>
      <c r="J65" s="633">
        <v>371735.72841851</v>
      </c>
      <c r="K65" s="631"/>
      <c r="L65" s="633">
        <v>223041.47761133805</v>
      </c>
      <c r="M65" s="631"/>
      <c r="N65" s="633">
        <v>148694.25080717195</v>
      </c>
      <c r="P65" s="645" t="s">
        <v>1588</v>
      </c>
      <c r="R65" s="631">
        <v>0</v>
      </c>
      <c r="S65" s="631"/>
      <c r="T65" s="631">
        <v>148694.25080717195</v>
      </c>
      <c r="U65" s="631"/>
      <c r="V65" s="631">
        <v>0</v>
      </c>
      <c r="W65" s="631"/>
      <c r="X65" s="631">
        <v>148694.25080717195</v>
      </c>
      <c r="Y65" s="631"/>
      <c r="Z65" s="644" t="s">
        <v>1581</v>
      </c>
      <c r="AA65" s="631"/>
      <c r="AB65" s="631">
        <v>0</v>
      </c>
      <c r="AC65" s="631"/>
      <c r="AD65" s="633">
        <v>37410.611020370197</v>
      </c>
      <c r="AE65" s="631"/>
      <c r="AF65" s="631">
        <v>0</v>
      </c>
      <c r="AG65" s="631"/>
      <c r="AH65" s="644" t="s">
        <v>1586</v>
      </c>
      <c r="AI65" s="631"/>
      <c r="AJ65" s="632">
        <v>0</v>
      </c>
      <c r="AK65" s="631"/>
      <c r="AL65" s="632">
        <v>111283.63978680175</v>
      </c>
      <c r="AM65" s="631"/>
      <c r="AN65" s="632">
        <v>0</v>
      </c>
      <c r="AO65" s="631"/>
      <c r="AP65" s="631">
        <v>111283.63978680175</v>
      </c>
      <c r="AR65" s="631">
        <v>0</v>
      </c>
      <c r="AS65" s="631"/>
      <c r="AT65" s="636">
        <v>15204.172395655825</v>
      </c>
      <c r="AU65" s="631"/>
      <c r="AV65" s="631">
        <v>0</v>
      </c>
      <c r="AW65" s="631"/>
      <c r="AX65" s="632">
        <v>0</v>
      </c>
      <c r="AY65" s="631"/>
      <c r="AZ65" s="632">
        <v>96079.467391145925</v>
      </c>
      <c r="BA65" s="631"/>
      <c r="BB65" s="632">
        <v>0</v>
      </c>
      <c r="BC65" s="631"/>
      <c r="BD65" s="631">
        <v>96079.467391145925</v>
      </c>
      <c r="BF65" s="630">
        <v>133413.31612125284</v>
      </c>
      <c r="BH65" s="629">
        <v>423</v>
      </c>
    </row>
    <row r="66" spans="1:60" ht="15" x14ac:dyDescent="0.25">
      <c r="A66" s="629">
        <v>424</v>
      </c>
      <c r="B66" s="635" t="s">
        <v>1631</v>
      </c>
      <c r="F66" s="643" t="s">
        <v>1589</v>
      </c>
      <c r="H66" s="634"/>
      <c r="J66" s="633">
        <v>39627.125800000002</v>
      </c>
      <c r="K66" s="631"/>
      <c r="L66" s="633">
        <v>23771.092473216002</v>
      </c>
      <c r="M66" s="631"/>
      <c r="N66" s="633">
        <v>15856.033326784</v>
      </c>
      <c r="P66" s="645" t="s">
        <v>1588</v>
      </c>
      <c r="R66" s="631">
        <v>0</v>
      </c>
      <c r="S66" s="631"/>
      <c r="T66" s="631">
        <v>15856.033326784</v>
      </c>
      <c r="U66" s="631"/>
      <c r="V66" s="631">
        <v>0</v>
      </c>
      <c r="W66" s="631"/>
      <c r="X66" s="631">
        <v>15856.033326784</v>
      </c>
      <c r="Y66" s="631"/>
      <c r="Z66" s="644" t="s">
        <v>1581</v>
      </c>
      <c r="AA66" s="631"/>
      <c r="AB66" s="631">
        <v>0</v>
      </c>
      <c r="AC66" s="631"/>
      <c r="AD66" s="633">
        <v>3989.2860140476378</v>
      </c>
      <c r="AE66" s="631"/>
      <c r="AF66" s="631">
        <v>0</v>
      </c>
      <c r="AG66" s="631"/>
      <c r="AH66" s="644" t="s">
        <v>1586</v>
      </c>
      <c r="AI66" s="631"/>
      <c r="AJ66" s="632">
        <v>0</v>
      </c>
      <c r="AK66" s="631"/>
      <c r="AL66" s="632">
        <v>11866.747312736363</v>
      </c>
      <c r="AM66" s="631"/>
      <c r="AN66" s="632">
        <v>0</v>
      </c>
      <c r="AO66" s="631"/>
      <c r="AP66" s="631">
        <v>11866.747312736363</v>
      </c>
      <c r="AR66" s="631">
        <v>0</v>
      </c>
      <c r="AS66" s="631"/>
      <c r="AT66" s="636">
        <v>1621.2991618910673</v>
      </c>
      <c r="AU66" s="631"/>
      <c r="AV66" s="631">
        <v>0</v>
      </c>
      <c r="AW66" s="631"/>
      <c r="AX66" s="632">
        <v>0</v>
      </c>
      <c r="AY66" s="631"/>
      <c r="AZ66" s="632">
        <v>10245.448150845295</v>
      </c>
      <c r="BA66" s="631"/>
      <c r="BB66" s="632">
        <v>0</v>
      </c>
      <c r="BC66" s="631"/>
      <c r="BD66" s="631">
        <v>10245.448150845295</v>
      </c>
      <c r="BF66" s="630">
        <v>14226.548606769145</v>
      </c>
      <c r="BH66" s="629">
        <v>424</v>
      </c>
    </row>
    <row r="67" spans="1:60" ht="15" x14ac:dyDescent="0.25">
      <c r="A67" s="629">
        <v>425</v>
      </c>
      <c r="B67" s="635" t="s">
        <v>1630</v>
      </c>
      <c r="F67" s="643" t="s">
        <v>1589</v>
      </c>
      <c r="H67" s="634"/>
      <c r="J67" s="633">
        <v>4858877.9765368579</v>
      </c>
      <c r="K67" s="631"/>
      <c r="L67" s="633">
        <v>2914698.7054959484</v>
      </c>
      <c r="M67" s="631"/>
      <c r="N67" s="633">
        <v>1944179.2710409102</v>
      </c>
      <c r="P67" s="645" t="s">
        <v>1588</v>
      </c>
      <c r="R67" s="631">
        <v>0</v>
      </c>
      <c r="S67" s="631"/>
      <c r="T67" s="631">
        <v>1944179.2710409102</v>
      </c>
      <c r="U67" s="631"/>
      <c r="V67" s="631">
        <v>0</v>
      </c>
      <c r="W67" s="631"/>
      <c r="X67" s="631">
        <v>1944179.2710409102</v>
      </c>
      <c r="Y67" s="631"/>
      <c r="Z67" s="644" t="s">
        <v>1581</v>
      </c>
      <c r="AA67" s="631"/>
      <c r="AB67" s="631">
        <v>0</v>
      </c>
      <c r="AC67" s="631"/>
      <c r="AD67" s="633">
        <v>489144.22762114124</v>
      </c>
      <c r="AE67" s="631"/>
      <c r="AF67" s="631">
        <v>0</v>
      </c>
      <c r="AG67" s="631"/>
      <c r="AH67" s="644" t="s">
        <v>1586</v>
      </c>
      <c r="AI67" s="631"/>
      <c r="AJ67" s="632">
        <v>0</v>
      </c>
      <c r="AK67" s="631"/>
      <c r="AL67" s="632">
        <v>1455035.043419769</v>
      </c>
      <c r="AM67" s="631"/>
      <c r="AN67" s="632">
        <v>0</v>
      </c>
      <c r="AO67" s="631"/>
      <c r="AP67" s="631">
        <v>1455035.043419769</v>
      </c>
      <c r="AR67" s="631">
        <v>0</v>
      </c>
      <c r="AS67" s="631"/>
      <c r="AT67" s="636">
        <v>198794.7526182413</v>
      </c>
      <c r="AU67" s="631"/>
      <c r="AV67" s="631">
        <v>0</v>
      </c>
      <c r="AW67" s="631"/>
      <c r="AX67" s="632">
        <v>0</v>
      </c>
      <c r="AY67" s="631"/>
      <c r="AZ67" s="632">
        <v>1256240.2908015277</v>
      </c>
      <c r="BA67" s="631"/>
      <c r="BB67" s="632">
        <v>0</v>
      </c>
      <c r="BC67" s="631"/>
      <c r="BD67" s="631">
        <v>1256240.2908015277</v>
      </c>
      <c r="BF67" s="630">
        <v>1744380.8504750689</v>
      </c>
      <c r="BH67" s="629">
        <v>425</v>
      </c>
    </row>
    <row r="68" spans="1:60" ht="15" x14ac:dyDescent="0.25">
      <c r="A68" s="629">
        <v>426</v>
      </c>
      <c r="B68" s="635" t="s">
        <v>1629</v>
      </c>
      <c r="F68" s="643" t="s">
        <v>1589</v>
      </c>
      <c r="H68" s="634"/>
      <c r="J68" s="633">
        <v>1290770.57171274</v>
      </c>
      <c r="K68" s="631"/>
      <c r="L68" s="633">
        <v>774295.40260003391</v>
      </c>
      <c r="M68" s="631"/>
      <c r="N68" s="633">
        <v>516475.16911270609</v>
      </c>
      <c r="P68" s="645" t="s">
        <v>1588</v>
      </c>
      <c r="R68" s="631">
        <v>0</v>
      </c>
      <c r="S68" s="631"/>
      <c r="T68" s="631">
        <v>516475.16911270609</v>
      </c>
      <c r="U68" s="631"/>
      <c r="V68" s="631">
        <v>0</v>
      </c>
      <c r="W68" s="631"/>
      <c r="X68" s="631">
        <v>516475.16911270609</v>
      </c>
      <c r="Y68" s="631"/>
      <c r="Z68" s="644" t="s">
        <v>1581</v>
      </c>
      <c r="AA68" s="631"/>
      <c r="AB68" s="631">
        <v>0</v>
      </c>
      <c r="AC68" s="631"/>
      <c r="AD68" s="633">
        <v>129942.15679805847</v>
      </c>
      <c r="AE68" s="631"/>
      <c r="AF68" s="631">
        <v>0</v>
      </c>
      <c r="AG68" s="631"/>
      <c r="AH68" s="644" t="s">
        <v>1586</v>
      </c>
      <c r="AI68" s="631"/>
      <c r="AJ68" s="632">
        <v>0</v>
      </c>
      <c r="AK68" s="631"/>
      <c r="AL68" s="632">
        <v>386533.01231464761</v>
      </c>
      <c r="AM68" s="631"/>
      <c r="AN68" s="632">
        <v>0</v>
      </c>
      <c r="AO68" s="631"/>
      <c r="AP68" s="631">
        <v>386533.01231464761</v>
      </c>
      <c r="AR68" s="631">
        <v>0</v>
      </c>
      <c r="AS68" s="631"/>
      <c r="AT68" s="636">
        <v>52810.229491982012</v>
      </c>
      <c r="AU68" s="631"/>
      <c r="AV68" s="631">
        <v>0</v>
      </c>
      <c r="AW68" s="631"/>
      <c r="AX68" s="632">
        <v>0</v>
      </c>
      <c r="AY68" s="631"/>
      <c r="AZ68" s="632">
        <v>333722.78282266558</v>
      </c>
      <c r="BA68" s="631"/>
      <c r="BB68" s="632">
        <v>0</v>
      </c>
      <c r="BC68" s="631"/>
      <c r="BD68" s="631">
        <v>333722.78282266558</v>
      </c>
      <c r="BF68" s="630">
        <v>463398.31319347478</v>
      </c>
      <c r="BH68" s="629">
        <v>426</v>
      </c>
    </row>
    <row r="69" spans="1:60" ht="15" x14ac:dyDescent="0.25">
      <c r="A69" s="629">
        <v>427</v>
      </c>
      <c r="B69" s="635" t="s">
        <v>1628</v>
      </c>
      <c r="F69" s="643" t="s">
        <v>1589</v>
      </c>
      <c r="H69" s="634"/>
      <c r="J69" s="633">
        <v>1949491.3032683765</v>
      </c>
      <c r="K69" s="631"/>
      <c r="L69" s="633">
        <v>1169442.4782304987</v>
      </c>
      <c r="M69" s="631"/>
      <c r="N69" s="633">
        <v>780048.82503787789</v>
      </c>
      <c r="P69" s="645" t="s">
        <v>1588</v>
      </c>
      <c r="R69" s="631">
        <v>0</v>
      </c>
      <c r="S69" s="631"/>
      <c r="T69" s="631">
        <v>780048.82503787789</v>
      </c>
      <c r="U69" s="631"/>
      <c r="V69" s="631">
        <v>0</v>
      </c>
      <c r="W69" s="631"/>
      <c r="X69" s="631">
        <v>780048.82503787789</v>
      </c>
      <c r="Y69" s="631"/>
      <c r="Z69" s="644" t="s">
        <v>1581</v>
      </c>
      <c r="AA69" s="631"/>
      <c r="AB69" s="631">
        <v>0</v>
      </c>
      <c r="AC69" s="631"/>
      <c r="AD69" s="633">
        <v>196255.75980225677</v>
      </c>
      <c r="AE69" s="631"/>
      <c r="AF69" s="631">
        <v>0</v>
      </c>
      <c r="AG69" s="631"/>
      <c r="AH69" s="644" t="s">
        <v>1586</v>
      </c>
      <c r="AI69" s="631"/>
      <c r="AJ69" s="632">
        <v>0</v>
      </c>
      <c r="AK69" s="631"/>
      <c r="AL69" s="632">
        <v>583793.06523562106</v>
      </c>
      <c r="AM69" s="631"/>
      <c r="AN69" s="632">
        <v>0</v>
      </c>
      <c r="AO69" s="631"/>
      <c r="AP69" s="631">
        <v>583793.06523562106</v>
      </c>
      <c r="AR69" s="631">
        <v>0</v>
      </c>
      <c r="AS69" s="631"/>
      <c r="AT69" s="636">
        <v>79760.964183375283</v>
      </c>
      <c r="AU69" s="631"/>
      <c r="AV69" s="631">
        <v>0</v>
      </c>
      <c r="AW69" s="631"/>
      <c r="AX69" s="632">
        <v>0</v>
      </c>
      <c r="AY69" s="631"/>
      <c r="AZ69" s="632">
        <v>504032.10105224577</v>
      </c>
      <c r="BA69" s="631"/>
      <c r="BB69" s="632">
        <v>0</v>
      </c>
      <c r="BC69" s="631"/>
      <c r="BD69" s="631">
        <v>504032.10105224577</v>
      </c>
      <c r="BF69" s="630">
        <v>699885.16650685912</v>
      </c>
      <c r="BH69" s="629">
        <v>427</v>
      </c>
    </row>
    <row r="70" spans="1:60" ht="15" x14ac:dyDescent="0.25">
      <c r="A70" s="629">
        <v>428</v>
      </c>
      <c r="B70" s="635" t="s">
        <v>1627</v>
      </c>
      <c r="F70" s="643" t="s">
        <v>1589</v>
      </c>
      <c r="H70" s="634"/>
      <c r="J70" s="633">
        <v>46022.343286475691</v>
      </c>
      <c r="K70" s="631"/>
      <c r="L70" s="633">
        <v>27769.044679727383</v>
      </c>
      <c r="M70" s="631"/>
      <c r="N70" s="633">
        <v>18253.298606748307</v>
      </c>
      <c r="P70" s="645" t="s">
        <v>1588</v>
      </c>
      <c r="R70" s="631">
        <v>0</v>
      </c>
      <c r="S70" s="631"/>
      <c r="T70" s="631">
        <v>18253.298606748307</v>
      </c>
      <c r="U70" s="631"/>
      <c r="V70" s="631">
        <v>0</v>
      </c>
      <c r="W70" s="631"/>
      <c r="X70" s="631">
        <v>18253.298606748307</v>
      </c>
      <c r="Y70" s="631"/>
      <c r="Z70" s="644" t="s">
        <v>1581</v>
      </c>
      <c r="AA70" s="631"/>
      <c r="AB70" s="631">
        <v>0</v>
      </c>
      <c r="AC70" s="631"/>
      <c r="AD70" s="633">
        <v>4592.4240534442351</v>
      </c>
      <c r="AE70" s="631"/>
      <c r="AF70" s="631">
        <v>0</v>
      </c>
      <c r="AG70" s="631"/>
      <c r="AH70" s="644" t="s">
        <v>1586</v>
      </c>
      <c r="AI70" s="631"/>
      <c r="AJ70" s="632">
        <v>0</v>
      </c>
      <c r="AK70" s="631"/>
      <c r="AL70" s="632">
        <v>13660.874553304071</v>
      </c>
      <c r="AM70" s="631"/>
      <c r="AN70" s="632">
        <v>0</v>
      </c>
      <c r="AO70" s="631"/>
      <c r="AP70" s="631">
        <v>13660.874553304071</v>
      </c>
      <c r="AR70" s="631">
        <v>0</v>
      </c>
      <c r="AS70" s="631"/>
      <c r="AT70" s="636">
        <v>1866.4225233985958</v>
      </c>
      <c r="AU70" s="631"/>
      <c r="AV70" s="631">
        <v>0</v>
      </c>
      <c r="AW70" s="631"/>
      <c r="AX70" s="632">
        <v>0</v>
      </c>
      <c r="AY70" s="631"/>
      <c r="AZ70" s="632">
        <v>11794.452029905475</v>
      </c>
      <c r="BA70" s="631"/>
      <c r="BB70" s="632">
        <v>0</v>
      </c>
      <c r="BC70" s="631"/>
      <c r="BD70" s="631">
        <v>11794.452029905475</v>
      </c>
      <c r="BF70" s="630">
        <v>16377.452955028957</v>
      </c>
      <c r="BH70" s="629">
        <v>428</v>
      </c>
    </row>
    <row r="71" spans="1:60" ht="15" x14ac:dyDescent="0.25">
      <c r="A71" s="629">
        <v>429</v>
      </c>
      <c r="B71" s="635" t="s">
        <v>1626</v>
      </c>
      <c r="F71" s="643" t="s">
        <v>1589</v>
      </c>
      <c r="H71" s="634"/>
      <c r="J71" s="633">
        <v>10.21516955046464</v>
      </c>
      <c r="K71" s="631"/>
      <c r="L71" s="633">
        <v>6.1868835363948245</v>
      </c>
      <c r="M71" s="631"/>
      <c r="N71" s="633">
        <v>4.028286014069816</v>
      </c>
      <c r="P71" s="645" t="s">
        <v>1588</v>
      </c>
      <c r="R71" s="631">
        <v>0</v>
      </c>
      <c r="S71" s="631"/>
      <c r="T71" s="631">
        <v>4.028286014069816</v>
      </c>
      <c r="U71" s="631"/>
      <c r="V71" s="631">
        <v>0</v>
      </c>
      <c r="W71" s="631"/>
      <c r="X71" s="631">
        <v>4.028286014069816</v>
      </c>
      <c r="Y71" s="631"/>
      <c r="Z71" s="644" t="s">
        <v>1581</v>
      </c>
      <c r="AA71" s="631"/>
      <c r="AB71" s="631">
        <v>0</v>
      </c>
      <c r="AC71" s="631"/>
      <c r="AD71" s="633">
        <v>1.0134933955623704</v>
      </c>
      <c r="AE71" s="631"/>
      <c r="AF71" s="631">
        <v>0</v>
      </c>
      <c r="AG71" s="631"/>
      <c r="AH71" s="644" t="s">
        <v>1586</v>
      </c>
      <c r="AI71" s="631"/>
      <c r="AJ71" s="632">
        <v>0</v>
      </c>
      <c r="AK71" s="631"/>
      <c r="AL71" s="632">
        <v>3.0147926185074456</v>
      </c>
      <c r="AM71" s="631"/>
      <c r="AN71" s="632">
        <v>0</v>
      </c>
      <c r="AO71" s="631"/>
      <c r="AP71" s="631">
        <v>3.0147926185074456</v>
      </c>
      <c r="AR71" s="631">
        <v>0</v>
      </c>
      <c r="AS71" s="631"/>
      <c r="AT71" s="636">
        <v>0.4118972635757927</v>
      </c>
      <c r="AU71" s="631"/>
      <c r="AV71" s="631">
        <v>0</v>
      </c>
      <c r="AW71" s="631"/>
      <c r="AX71" s="632">
        <v>0</v>
      </c>
      <c r="AY71" s="631"/>
      <c r="AZ71" s="632">
        <v>2.6028953549316531</v>
      </c>
      <c r="BA71" s="631"/>
      <c r="BB71" s="632">
        <v>0</v>
      </c>
      <c r="BC71" s="631"/>
      <c r="BD71" s="631">
        <v>2.6028953549316531</v>
      </c>
      <c r="BF71" s="630">
        <v>3.6143091780922858</v>
      </c>
      <c r="BH71" s="629">
        <v>429</v>
      </c>
    </row>
    <row r="72" spans="1:60" ht="15" x14ac:dyDescent="0.25">
      <c r="A72" s="629">
        <v>430</v>
      </c>
      <c r="B72" s="635" t="s">
        <v>1625</v>
      </c>
      <c r="F72" s="643" t="s">
        <v>1589</v>
      </c>
      <c r="H72" s="634"/>
      <c r="J72" s="633">
        <v>79588.641600000003</v>
      </c>
      <c r="K72" s="631"/>
      <c r="L72" s="633">
        <v>47742.789596543997</v>
      </c>
      <c r="M72" s="631"/>
      <c r="N72" s="633">
        <v>31845.852003456002</v>
      </c>
      <c r="P72" s="645" t="s">
        <v>1588</v>
      </c>
      <c r="R72" s="631">
        <v>0</v>
      </c>
      <c r="S72" s="631"/>
      <c r="T72" s="631">
        <v>31845.852003456002</v>
      </c>
      <c r="U72" s="631"/>
      <c r="V72" s="631">
        <v>0</v>
      </c>
      <c r="W72" s="631"/>
      <c r="X72" s="631">
        <v>31845.852003456002</v>
      </c>
      <c r="Y72" s="631"/>
      <c r="Z72" s="644" t="s">
        <v>1581</v>
      </c>
      <c r="AA72" s="631"/>
      <c r="AB72" s="631">
        <v>0</v>
      </c>
      <c r="AC72" s="631"/>
      <c r="AD72" s="633">
        <v>8012.2316461216287</v>
      </c>
      <c r="AE72" s="631"/>
      <c r="AF72" s="631">
        <v>0</v>
      </c>
      <c r="AG72" s="631"/>
      <c r="AH72" s="644" t="s">
        <v>1586</v>
      </c>
      <c r="AI72" s="631"/>
      <c r="AJ72" s="632">
        <v>0</v>
      </c>
      <c r="AK72" s="631"/>
      <c r="AL72" s="632">
        <v>23833.620357334374</v>
      </c>
      <c r="AM72" s="631"/>
      <c r="AN72" s="632">
        <v>0</v>
      </c>
      <c r="AO72" s="631"/>
      <c r="AP72" s="631">
        <v>23833.620357334374</v>
      </c>
      <c r="AR72" s="631">
        <v>0</v>
      </c>
      <c r="AS72" s="631"/>
      <c r="AT72" s="636">
        <v>3256.2780424845637</v>
      </c>
      <c r="AU72" s="631"/>
      <c r="AV72" s="631">
        <v>0</v>
      </c>
      <c r="AW72" s="631"/>
      <c r="AX72" s="632">
        <v>0</v>
      </c>
      <c r="AY72" s="631"/>
      <c r="AZ72" s="632">
        <v>20577.342314849811</v>
      </c>
      <c r="BA72" s="631"/>
      <c r="BB72" s="632">
        <v>0</v>
      </c>
      <c r="BC72" s="631"/>
      <c r="BD72" s="631">
        <v>20577.342314849811</v>
      </c>
      <c r="BF72" s="630">
        <v>28573.133779041731</v>
      </c>
      <c r="BH72" s="629">
        <v>430</v>
      </c>
    </row>
    <row r="73" spans="1:60" ht="15" x14ac:dyDescent="0.25">
      <c r="A73" s="629">
        <v>431</v>
      </c>
      <c r="B73" s="635" t="s">
        <v>1624</v>
      </c>
      <c r="F73" s="643" t="s">
        <v>1589</v>
      </c>
      <c r="H73" s="634"/>
      <c r="J73" s="633">
        <v>138316.12419999999</v>
      </c>
      <c r="K73" s="631"/>
      <c r="L73" s="633">
        <v>82971.771394048003</v>
      </c>
      <c r="M73" s="631"/>
      <c r="N73" s="633">
        <v>55344.352805952003</v>
      </c>
      <c r="P73" s="645" t="s">
        <v>1588</v>
      </c>
      <c r="R73" s="631">
        <v>0</v>
      </c>
      <c r="S73" s="631"/>
      <c r="T73" s="631">
        <v>55344.352805952003</v>
      </c>
      <c r="U73" s="631"/>
      <c r="V73" s="631">
        <v>0</v>
      </c>
      <c r="W73" s="631"/>
      <c r="X73" s="631">
        <v>55344.352805952003</v>
      </c>
      <c r="Y73" s="631"/>
      <c r="Z73" s="644" t="s">
        <v>1581</v>
      </c>
      <c r="AA73" s="631"/>
      <c r="AB73" s="631">
        <v>0</v>
      </c>
      <c r="AC73" s="631"/>
      <c r="AD73" s="633">
        <v>13924.318147865743</v>
      </c>
      <c r="AE73" s="631"/>
      <c r="AF73" s="631">
        <v>0</v>
      </c>
      <c r="AG73" s="631"/>
      <c r="AH73" s="644" t="s">
        <v>1586</v>
      </c>
      <c r="AI73" s="631"/>
      <c r="AJ73" s="632">
        <v>0</v>
      </c>
      <c r="AK73" s="631"/>
      <c r="AL73" s="632">
        <v>41420.034658086261</v>
      </c>
      <c r="AM73" s="631"/>
      <c r="AN73" s="632">
        <v>0</v>
      </c>
      <c r="AO73" s="631"/>
      <c r="AP73" s="631">
        <v>41420.034658086261</v>
      </c>
      <c r="AR73" s="631">
        <v>0</v>
      </c>
      <c r="AS73" s="631"/>
      <c r="AT73" s="636">
        <v>5659.029025129641</v>
      </c>
      <c r="AU73" s="631"/>
      <c r="AV73" s="631">
        <v>0</v>
      </c>
      <c r="AW73" s="631"/>
      <c r="AX73" s="632">
        <v>0</v>
      </c>
      <c r="AY73" s="631"/>
      <c r="AZ73" s="632">
        <v>35761.005632956621</v>
      </c>
      <c r="BA73" s="631"/>
      <c r="BB73" s="632">
        <v>0</v>
      </c>
      <c r="BC73" s="631"/>
      <c r="BD73" s="631">
        <v>35761.005632956621</v>
      </c>
      <c r="BF73" s="630">
        <v>49656.752674330593</v>
      </c>
      <c r="BH73" s="629">
        <v>431</v>
      </c>
    </row>
    <row r="74" spans="1:60" ht="15" x14ac:dyDescent="0.25">
      <c r="A74" s="629">
        <v>432</v>
      </c>
      <c r="B74" s="635" t="s">
        <v>1623</v>
      </c>
      <c r="F74" s="643" t="s">
        <v>1589</v>
      </c>
      <c r="H74" s="634"/>
      <c r="J74" s="633">
        <v>42824.849600000001</v>
      </c>
      <c r="K74" s="631"/>
      <c r="L74" s="633">
        <v>25839.92877952</v>
      </c>
      <c r="M74" s="631"/>
      <c r="N74" s="633">
        <v>16984.920820480002</v>
      </c>
      <c r="P74" s="645" t="s">
        <v>1588</v>
      </c>
      <c r="R74" s="631">
        <v>0</v>
      </c>
      <c r="S74" s="631"/>
      <c r="T74" s="631">
        <v>16984.920820480002</v>
      </c>
      <c r="U74" s="631"/>
      <c r="V74" s="631">
        <v>0</v>
      </c>
      <c r="W74" s="631"/>
      <c r="X74" s="631">
        <v>16984.920820480002</v>
      </c>
      <c r="Y74" s="631"/>
      <c r="Z74" s="644" t="s">
        <v>1581</v>
      </c>
      <c r="AA74" s="631"/>
      <c r="AB74" s="631">
        <v>0</v>
      </c>
      <c r="AC74" s="631"/>
      <c r="AD74" s="633">
        <v>4273.307559488484</v>
      </c>
      <c r="AE74" s="631"/>
      <c r="AF74" s="631">
        <v>0</v>
      </c>
      <c r="AG74" s="631"/>
      <c r="AH74" s="644" t="s">
        <v>1586</v>
      </c>
      <c r="AI74" s="631"/>
      <c r="AJ74" s="632">
        <v>0</v>
      </c>
      <c r="AK74" s="631"/>
      <c r="AL74" s="632">
        <v>12711.613260991518</v>
      </c>
      <c r="AM74" s="631"/>
      <c r="AN74" s="632">
        <v>0</v>
      </c>
      <c r="AO74" s="631"/>
      <c r="AP74" s="631">
        <v>12711.613260991518</v>
      </c>
      <c r="AR74" s="631">
        <v>0</v>
      </c>
      <c r="AS74" s="631"/>
      <c r="AT74" s="636">
        <v>1736.729314545134</v>
      </c>
      <c r="AU74" s="631"/>
      <c r="AV74" s="631">
        <v>0</v>
      </c>
      <c r="AW74" s="631"/>
      <c r="AX74" s="632">
        <v>0</v>
      </c>
      <c r="AY74" s="631"/>
      <c r="AZ74" s="632">
        <v>10974.883946446385</v>
      </c>
      <c r="BA74" s="631"/>
      <c r="BB74" s="632">
        <v>0</v>
      </c>
      <c r="BC74" s="631"/>
      <c r="BD74" s="631">
        <v>10974.883946446385</v>
      </c>
      <c r="BF74" s="630">
        <v>15239.423168120573</v>
      </c>
      <c r="BH74" s="629">
        <v>432</v>
      </c>
    </row>
    <row r="75" spans="1:60" ht="15" x14ac:dyDescent="0.25">
      <c r="A75" s="629">
        <v>433</v>
      </c>
      <c r="B75" s="635" t="s">
        <v>1622</v>
      </c>
      <c r="F75" s="643" t="s">
        <v>1589</v>
      </c>
      <c r="H75" s="634"/>
      <c r="J75" s="633">
        <v>-176949.63399999999</v>
      </c>
      <c r="K75" s="631"/>
      <c r="L75" s="633">
        <v>-106152.043895808</v>
      </c>
      <c r="M75" s="631"/>
      <c r="N75" s="633">
        <v>-70797.590104192001</v>
      </c>
      <c r="P75" s="645" t="s">
        <v>1588</v>
      </c>
      <c r="R75" s="631">
        <v>0</v>
      </c>
      <c r="S75" s="631"/>
      <c r="T75" s="631">
        <v>-70797.590104192001</v>
      </c>
      <c r="U75" s="631"/>
      <c r="V75" s="631">
        <v>0</v>
      </c>
      <c r="W75" s="631"/>
      <c r="X75" s="631">
        <v>-70797.590104192001</v>
      </c>
      <c r="Y75" s="631"/>
      <c r="Z75" s="644" t="s">
        <v>1581</v>
      </c>
      <c r="AA75" s="631"/>
      <c r="AB75" s="631">
        <v>0</v>
      </c>
      <c r="AC75" s="631"/>
      <c r="AD75" s="633">
        <v>-17812.263017500532</v>
      </c>
      <c r="AE75" s="631"/>
      <c r="AF75" s="631">
        <v>0</v>
      </c>
      <c r="AG75" s="631"/>
      <c r="AH75" s="644" t="s">
        <v>1586</v>
      </c>
      <c r="AI75" s="631"/>
      <c r="AJ75" s="632">
        <v>0</v>
      </c>
      <c r="AK75" s="631"/>
      <c r="AL75" s="632">
        <v>-52985.327086691468</v>
      </c>
      <c r="AM75" s="631"/>
      <c r="AN75" s="632">
        <v>0</v>
      </c>
      <c r="AO75" s="631"/>
      <c r="AP75" s="631">
        <v>-52985.327086691468</v>
      </c>
      <c r="AR75" s="631">
        <v>0</v>
      </c>
      <c r="AS75" s="631"/>
      <c r="AT75" s="636">
        <v>-7239.1417912789502</v>
      </c>
      <c r="AU75" s="631"/>
      <c r="AV75" s="631">
        <v>0</v>
      </c>
      <c r="AW75" s="631"/>
      <c r="AX75" s="632">
        <v>0</v>
      </c>
      <c r="AY75" s="631"/>
      <c r="AZ75" s="632">
        <v>-45746.185295412521</v>
      </c>
      <c r="BA75" s="631"/>
      <c r="BB75" s="632">
        <v>0</v>
      </c>
      <c r="BC75" s="631"/>
      <c r="BD75" s="631">
        <v>-45746.185295412521</v>
      </c>
      <c r="BF75" s="630">
        <v>-63521.899588722175</v>
      </c>
      <c r="BH75" s="629">
        <v>433</v>
      </c>
    </row>
    <row r="76" spans="1:60" ht="15" x14ac:dyDescent="0.25">
      <c r="A76" s="629">
        <v>434</v>
      </c>
      <c r="B76" s="635" t="s">
        <v>1621</v>
      </c>
      <c r="F76" s="643" t="s">
        <v>1589</v>
      </c>
      <c r="H76" s="634"/>
      <c r="J76" s="633">
        <v>19042.077400000002</v>
      </c>
      <c r="K76" s="631"/>
      <c r="L76" s="633">
        <v>11423.045504128</v>
      </c>
      <c r="M76" s="631"/>
      <c r="N76" s="633">
        <v>7619.0318958720009</v>
      </c>
      <c r="P76" s="645" t="s">
        <v>1588</v>
      </c>
      <c r="R76" s="631">
        <v>0</v>
      </c>
      <c r="S76" s="631"/>
      <c r="T76" s="631">
        <v>7619.0318958720009</v>
      </c>
      <c r="U76" s="631"/>
      <c r="V76" s="631">
        <v>0</v>
      </c>
      <c r="W76" s="631"/>
      <c r="X76" s="631">
        <v>7619.0318958720009</v>
      </c>
      <c r="Y76" s="631"/>
      <c r="Z76" s="644" t="s">
        <v>1581</v>
      </c>
      <c r="AA76" s="631"/>
      <c r="AB76" s="631">
        <v>0</v>
      </c>
      <c r="AC76" s="631"/>
      <c r="AD76" s="633">
        <v>1916.90423174393</v>
      </c>
      <c r="AE76" s="631"/>
      <c r="AF76" s="631">
        <v>0</v>
      </c>
      <c r="AG76" s="631"/>
      <c r="AH76" s="644" t="s">
        <v>1586</v>
      </c>
      <c r="AI76" s="631"/>
      <c r="AJ76" s="632">
        <v>0</v>
      </c>
      <c r="AK76" s="631"/>
      <c r="AL76" s="632">
        <v>5702.127664128071</v>
      </c>
      <c r="AM76" s="631"/>
      <c r="AN76" s="632">
        <v>0</v>
      </c>
      <c r="AO76" s="631"/>
      <c r="AP76" s="631">
        <v>5702.127664128071</v>
      </c>
      <c r="AR76" s="631">
        <v>0</v>
      </c>
      <c r="AS76" s="631"/>
      <c r="AT76" s="636">
        <v>779.05550351816976</v>
      </c>
      <c r="AU76" s="631"/>
      <c r="AV76" s="631">
        <v>0</v>
      </c>
      <c r="AW76" s="631"/>
      <c r="AX76" s="632">
        <v>0</v>
      </c>
      <c r="AY76" s="631"/>
      <c r="AZ76" s="632">
        <v>4923.0721606099014</v>
      </c>
      <c r="BA76" s="631"/>
      <c r="BB76" s="632">
        <v>0</v>
      </c>
      <c r="BC76" s="631"/>
      <c r="BD76" s="631">
        <v>4923.0721606099014</v>
      </c>
      <c r="BF76" s="630">
        <v>6836.0431243576477</v>
      </c>
      <c r="BH76" s="629">
        <v>434</v>
      </c>
    </row>
    <row r="77" spans="1:60" ht="15" x14ac:dyDescent="0.25">
      <c r="A77" s="629">
        <v>435</v>
      </c>
      <c r="B77" s="635" t="s">
        <v>1620</v>
      </c>
      <c r="F77" s="643" t="s">
        <v>1589</v>
      </c>
      <c r="H77" s="634"/>
      <c r="J77" s="633">
        <v>186182.91084647487</v>
      </c>
      <c r="K77" s="631"/>
      <c r="L77" s="633">
        <v>112339.01732682377</v>
      </c>
      <c r="M77" s="631"/>
      <c r="N77" s="633">
        <v>73843.893519651116</v>
      </c>
      <c r="P77" s="645" t="s">
        <v>1588</v>
      </c>
      <c r="R77" s="631">
        <v>0</v>
      </c>
      <c r="S77" s="631"/>
      <c r="T77" s="631">
        <v>73843.893519651116</v>
      </c>
      <c r="U77" s="631"/>
      <c r="V77" s="631">
        <v>0</v>
      </c>
      <c r="W77" s="631"/>
      <c r="X77" s="631">
        <v>73843.893519651116</v>
      </c>
      <c r="Y77" s="631"/>
      <c r="Z77" s="644" t="s">
        <v>1581</v>
      </c>
      <c r="AA77" s="631"/>
      <c r="AB77" s="631">
        <v>0</v>
      </c>
      <c r="AC77" s="631"/>
      <c r="AD77" s="633">
        <v>18578.695287121744</v>
      </c>
      <c r="AE77" s="631"/>
      <c r="AF77" s="631">
        <v>0</v>
      </c>
      <c r="AG77" s="631"/>
      <c r="AH77" s="644" t="s">
        <v>1586</v>
      </c>
      <c r="AI77" s="631"/>
      <c r="AJ77" s="632">
        <v>0</v>
      </c>
      <c r="AK77" s="631"/>
      <c r="AL77" s="632">
        <v>55265.198232529372</v>
      </c>
      <c r="AM77" s="631"/>
      <c r="AN77" s="632">
        <v>0</v>
      </c>
      <c r="AO77" s="631"/>
      <c r="AP77" s="631">
        <v>55265.198232529372</v>
      </c>
      <c r="AR77" s="631">
        <v>0</v>
      </c>
      <c r="AS77" s="631"/>
      <c r="AT77" s="636">
        <v>7550.6301107445033</v>
      </c>
      <c r="AU77" s="631"/>
      <c r="AV77" s="631">
        <v>0</v>
      </c>
      <c r="AW77" s="631"/>
      <c r="AX77" s="632">
        <v>0</v>
      </c>
      <c r="AY77" s="631"/>
      <c r="AZ77" s="632">
        <v>47714.568121784869</v>
      </c>
      <c r="BA77" s="631"/>
      <c r="BB77" s="632">
        <v>0</v>
      </c>
      <c r="BC77" s="631"/>
      <c r="BD77" s="631">
        <v>47714.568121784869</v>
      </c>
      <c r="BF77" s="630">
        <v>66255.142053455696</v>
      </c>
      <c r="BH77" s="629">
        <v>435</v>
      </c>
    </row>
    <row r="78" spans="1:60" ht="15" x14ac:dyDescent="0.25">
      <c r="A78" s="629">
        <v>436</v>
      </c>
      <c r="B78" s="635" t="s">
        <v>1619</v>
      </c>
      <c r="F78" s="643" t="s">
        <v>1589</v>
      </c>
      <c r="H78" s="634"/>
      <c r="J78" s="633">
        <v>-44233.094088579019</v>
      </c>
      <c r="K78" s="631"/>
      <c r="L78" s="633">
        <v>-26689.47596975568</v>
      </c>
      <c r="M78" s="631"/>
      <c r="N78" s="633">
        <v>-17543.618118823335</v>
      </c>
      <c r="P78" s="645" t="s">
        <v>1588</v>
      </c>
      <c r="R78" s="631">
        <v>0</v>
      </c>
      <c r="S78" s="631"/>
      <c r="T78" s="631">
        <v>-17543.618118823335</v>
      </c>
      <c r="U78" s="631"/>
      <c r="V78" s="631">
        <v>0</v>
      </c>
      <c r="W78" s="631"/>
      <c r="X78" s="631">
        <v>-17543.618118823335</v>
      </c>
      <c r="Y78" s="631"/>
      <c r="Z78" s="644" t="s">
        <v>1581</v>
      </c>
      <c r="AA78" s="631"/>
      <c r="AB78" s="631">
        <v>0</v>
      </c>
      <c r="AC78" s="631"/>
      <c r="AD78" s="633">
        <v>-4413.8725590966997</v>
      </c>
      <c r="AE78" s="631"/>
      <c r="AF78" s="631">
        <v>0</v>
      </c>
      <c r="AG78" s="631"/>
      <c r="AH78" s="644" t="s">
        <v>1586</v>
      </c>
      <c r="AI78" s="631"/>
      <c r="AJ78" s="632">
        <v>0</v>
      </c>
      <c r="AK78" s="631"/>
      <c r="AL78" s="632">
        <v>-13129.745559726634</v>
      </c>
      <c r="AM78" s="631"/>
      <c r="AN78" s="632">
        <v>0</v>
      </c>
      <c r="AO78" s="631"/>
      <c r="AP78" s="631">
        <v>-13129.745559726634</v>
      </c>
      <c r="AR78" s="631">
        <v>0</v>
      </c>
      <c r="AS78" s="631"/>
      <c r="AT78" s="636">
        <v>-1793.8568093533561</v>
      </c>
      <c r="AU78" s="631"/>
      <c r="AV78" s="631">
        <v>0</v>
      </c>
      <c r="AW78" s="631"/>
      <c r="AX78" s="632">
        <v>0</v>
      </c>
      <c r="AY78" s="631"/>
      <c r="AZ78" s="632">
        <v>-11335.888750373279</v>
      </c>
      <c r="BA78" s="631"/>
      <c r="BB78" s="632">
        <v>0</v>
      </c>
      <c r="BC78" s="631"/>
      <c r="BD78" s="631">
        <v>-11335.888750373279</v>
      </c>
      <c r="BF78" s="630">
        <v>-15740.704548371312</v>
      </c>
      <c r="BH78" s="629">
        <v>436</v>
      </c>
    </row>
    <row r="79" spans="1:60" ht="15" x14ac:dyDescent="0.25">
      <c r="A79" s="629">
        <v>437</v>
      </c>
      <c r="B79" s="635" t="s">
        <v>1618</v>
      </c>
      <c r="F79" s="643" t="s">
        <v>1589</v>
      </c>
      <c r="H79" s="634"/>
      <c r="J79" s="633">
        <v>617494.83598150895</v>
      </c>
      <c r="K79" s="631"/>
      <c r="L79" s="633">
        <v>372585.0544452038</v>
      </c>
      <c r="M79" s="631"/>
      <c r="N79" s="633">
        <v>244909.78153630506</v>
      </c>
      <c r="P79" s="645" t="s">
        <v>1588</v>
      </c>
      <c r="R79" s="631">
        <v>0</v>
      </c>
      <c r="S79" s="631"/>
      <c r="T79" s="631">
        <v>244909.78153630506</v>
      </c>
      <c r="U79" s="631"/>
      <c r="V79" s="631">
        <v>0</v>
      </c>
      <c r="W79" s="631"/>
      <c r="X79" s="631">
        <v>244909.78153630506</v>
      </c>
      <c r="Y79" s="631"/>
      <c r="Z79" s="644" t="s">
        <v>1581</v>
      </c>
      <c r="AA79" s="631"/>
      <c r="AB79" s="631">
        <v>0</v>
      </c>
      <c r="AC79" s="631"/>
      <c r="AD79" s="633">
        <v>61617.880465467417</v>
      </c>
      <c r="AE79" s="631"/>
      <c r="AF79" s="631">
        <v>0</v>
      </c>
      <c r="AG79" s="631"/>
      <c r="AH79" s="644" t="s">
        <v>1586</v>
      </c>
      <c r="AI79" s="631"/>
      <c r="AJ79" s="632">
        <v>0</v>
      </c>
      <c r="AK79" s="631"/>
      <c r="AL79" s="632">
        <v>183291.90107083763</v>
      </c>
      <c r="AM79" s="631"/>
      <c r="AN79" s="632">
        <v>0</v>
      </c>
      <c r="AO79" s="631"/>
      <c r="AP79" s="631">
        <v>183291.90107083763</v>
      </c>
      <c r="AR79" s="631">
        <v>0</v>
      </c>
      <c r="AS79" s="631"/>
      <c r="AT79" s="636">
        <v>25042.330282757554</v>
      </c>
      <c r="AU79" s="631"/>
      <c r="AV79" s="631">
        <v>0</v>
      </c>
      <c r="AW79" s="631"/>
      <c r="AX79" s="632">
        <v>0</v>
      </c>
      <c r="AY79" s="631"/>
      <c r="AZ79" s="632">
        <v>158249.57078808008</v>
      </c>
      <c r="BA79" s="631"/>
      <c r="BB79" s="632">
        <v>0</v>
      </c>
      <c r="BC79" s="631"/>
      <c r="BD79" s="631">
        <v>158249.57078808008</v>
      </c>
      <c r="BF79" s="630">
        <v>219741.01841813818</v>
      </c>
      <c r="BH79" s="629">
        <v>437</v>
      </c>
    </row>
    <row r="80" spans="1:60" ht="15" x14ac:dyDescent="0.25">
      <c r="A80" s="629">
        <v>438</v>
      </c>
      <c r="B80" s="635" t="s">
        <v>1617</v>
      </c>
      <c r="F80" s="643" t="s">
        <v>1589</v>
      </c>
      <c r="H80" s="634"/>
      <c r="J80" s="633">
        <v>1864201.3516246921</v>
      </c>
      <c r="K80" s="631"/>
      <c r="L80" s="633">
        <v>1124691.1101175349</v>
      </c>
      <c r="M80" s="631"/>
      <c r="N80" s="633">
        <v>739510.24150715722</v>
      </c>
      <c r="P80" s="645" t="s">
        <v>1588</v>
      </c>
      <c r="R80" s="631">
        <v>0</v>
      </c>
      <c r="S80" s="631"/>
      <c r="T80" s="631">
        <v>739510.24150715722</v>
      </c>
      <c r="U80" s="631"/>
      <c r="V80" s="631">
        <v>0</v>
      </c>
      <c r="W80" s="631"/>
      <c r="X80" s="631">
        <v>739510.24150715722</v>
      </c>
      <c r="Y80" s="631"/>
      <c r="Z80" s="644" t="s">
        <v>1581</v>
      </c>
      <c r="AA80" s="631"/>
      <c r="AB80" s="631">
        <v>0</v>
      </c>
      <c r="AC80" s="631"/>
      <c r="AD80" s="633">
        <v>186056.48732499551</v>
      </c>
      <c r="AE80" s="631"/>
      <c r="AF80" s="631">
        <v>0</v>
      </c>
      <c r="AG80" s="631"/>
      <c r="AH80" s="644" t="s">
        <v>1586</v>
      </c>
      <c r="AI80" s="631"/>
      <c r="AJ80" s="632">
        <v>0</v>
      </c>
      <c r="AK80" s="631"/>
      <c r="AL80" s="632">
        <v>553453.75418216176</v>
      </c>
      <c r="AM80" s="631"/>
      <c r="AN80" s="632">
        <v>0</v>
      </c>
      <c r="AO80" s="631"/>
      <c r="AP80" s="631">
        <v>553453.75418216176</v>
      </c>
      <c r="AR80" s="631">
        <v>0</v>
      </c>
      <c r="AS80" s="631"/>
      <c r="AT80" s="636">
        <v>75615.843512394771</v>
      </c>
      <c r="AU80" s="631"/>
      <c r="AV80" s="631">
        <v>0</v>
      </c>
      <c r="AW80" s="631"/>
      <c r="AX80" s="632">
        <v>0</v>
      </c>
      <c r="AY80" s="631"/>
      <c r="AZ80" s="632">
        <v>477837.91066976701</v>
      </c>
      <c r="BA80" s="631"/>
      <c r="BB80" s="632">
        <v>0</v>
      </c>
      <c r="BC80" s="631"/>
      <c r="BD80" s="631">
        <v>477837.91066976701</v>
      </c>
      <c r="BF80" s="630">
        <v>663512.63138641615</v>
      </c>
      <c r="BH80" s="629">
        <v>438</v>
      </c>
    </row>
    <row r="81" spans="1:60" ht="15" x14ac:dyDescent="0.25">
      <c r="A81" s="629">
        <v>439</v>
      </c>
      <c r="B81" s="635" t="s">
        <v>1616</v>
      </c>
      <c r="F81" s="643" t="s">
        <v>1589</v>
      </c>
      <c r="H81" s="634"/>
      <c r="J81" s="633">
        <v>-122080.81916864363</v>
      </c>
      <c r="K81" s="631"/>
      <c r="L81" s="633">
        <v>-73662.261069185886</v>
      </c>
      <c r="M81" s="631"/>
      <c r="N81" s="633">
        <v>-48418.558099457739</v>
      </c>
      <c r="P81" s="645" t="s">
        <v>1588</v>
      </c>
      <c r="R81" s="631">
        <v>0</v>
      </c>
      <c r="S81" s="631"/>
      <c r="T81" s="631">
        <v>-48418.558099457739</v>
      </c>
      <c r="U81" s="631"/>
      <c r="V81" s="631">
        <v>0</v>
      </c>
      <c r="W81" s="631"/>
      <c r="X81" s="631">
        <v>-48418.558099457739</v>
      </c>
      <c r="Y81" s="631"/>
      <c r="Z81" s="644" t="s">
        <v>1581</v>
      </c>
      <c r="AA81" s="631"/>
      <c r="AB81" s="631">
        <v>0</v>
      </c>
      <c r="AC81" s="631"/>
      <c r="AD81" s="633">
        <v>-12181.828371932193</v>
      </c>
      <c r="AE81" s="631"/>
      <c r="AF81" s="631">
        <v>0</v>
      </c>
      <c r="AG81" s="631"/>
      <c r="AH81" s="644" t="s">
        <v>1586</v>
      </c>
      <c r="AI81" s="631"/>
      <c r="AJ81" s="632">
        <v>0</v>
      </c>
      <c r="AK81" s="631"/>
      <c r="AL81" s="632">
        <v>-36236.729727525548</v>
      </c>
      <c r="AM81" s="631"/>
      <c r="AN81" s="632">
        <v>0</v>
      </c>
      <c r="AO81" s="631"/>
      <c r="AP81" s="631">
        <v>-36236.729727525548</v>
      </c>
      <c r="AR81" s="631">
        <v>0</v>
      </c>
      <c r="AS81" s="631"/>
      <c r="AT81" s="636">
        <v>-4950.8578878943845</v>
      </c>
      <c r="AU81" s="631"/>
      <c r="AV81" s="631">
        <v>0</v>
      </c>
      <c r="AW81" s="631"/>
      <c r="AX81" s="632">
        <v>0</v>
      </c>
      <c r="AY81" s="631"/>
      <c r="AZ81" s="632">
        <v>-31285.871839631163</v>
      </c>
      <c r="BA81" s="631"/>
      <c r="BB81" s="632">
        <v>0</v>
      </c>
      <c r="BC81" s="631"/>
      <c r="BD81" s="631">
        <v>-31285.871839631163</v>
      </c>
      <c r="BF81" s="630">
        <v>-43442.704494575068</v>
      </c>
      <c r="BH81" s="629">
        <v>439</v>
      </c>
    </row>
    <row r="82" spans="1:60" ht="15" x14ac:dyDescent="0.25">
      <c r="A82" s="629">
        <v>440</v>
      </c>
      <c r="B82" s="635" t="s">
        <v>1615</v>
      </c>
      <c r="F82" s="643" t="s">
        <v>1589</v>
      </c>
      <c r="H82" s="634"/>
      <c r="J82" s="633">
        <v>-34475.896786654914</v>
      </c>
      <c r="K82" s="631"/>
      <c r="L82" s="633">
        <v>-20681.103871194482</v>
      </c>
      <c r="M82" s="631"/>
      <c r="N82" s="633">
        <v>-13794.792915460432</v>
      </c>
      <c r="P82" s="645" t="s">
        <v>1588</v>
      </c>
      <c r="R82" s="631">
        <v>0</v>
      </c>
      <c r="S82" s="631"/>
      <c r="T82" s="631">
        <v>-13794.792915460432</v>
      </c>
      <c r="U82" s="631"/>
      <c r="V82" s="631">
        <v>0</v>
      </c>
      <c r="W82" s="631"/>
      <c r="X82" s="631">
        <v>-13794.792915460432</v>
      </c>
      <c r="Y82" s="631"/>
      <c r="Z82" s="644" t="s">
        <v>1581</v>
      </c>
      <c r="AA82" s="631"/>
      <c r="AB82" s="631">
        <v>0</v>
      </c>
      <c r="AC82" s="631"/>
      <c r="AD82" s="633">
        <v>-3470.6898825301273</v>
      </c>
      <c r="AE82" s="631"/>
      <c r="AF82" s="631">
        <v>0</v>
      </c>
      <c r="AG82" s="631"/>
      <c r="AH82" s="644" t="s">
        <v>1586</v>
      </c>
      <c r="AI82" s="631"/>
      <c r="AJ82" s="632">
        <v>0</v>
      </c>
      <c r="AK82" s="631"/>
      <c r="AL82" s="632">
        <v>-10324.103032930305</v>
      </c>
      <c r="AM82" s="631"/>
      <c r="AN82" s="632">
        <v>0</v>
      </c>
      <c r="AO82" s="631"/>
      <c r="AP82" s="631">
        <v>-10324.103032930305</v>
      </c>
      <c r="AR82" s="631">
        <v>0</v>
      </c>
      <c r="AS82" s="631"/>
      <c r="AT82" s="636">
        <v>-1410.5347618383896</v>
      </c>
      <c r="AU82" s="631"/>
      <c r="AV82" s="631">
        <v>0</v>
      </c>
      <c r="AW82" s="631"/>
      <c r="AX82" s="632">
        <v>0</v>
      </c>
      <c r="AY82" s="631"/>
      <c r="AZ82" s="632">
        <v>-8913.5682710919154</v>
      </c>
      <c r="BA82" s="631"/>
      <c r="BB82" s="632">
        <v>0</v>
      </c>
      <c r="BC82" s="631"/>
      <c r="BD82" s="631">
        <v>-8913.5682710919154</v>
      </c>
      <c r="BF82" s="630">
        <v>-12377.136695380379</v>
      </c>
      <c r="BH82" s="629">
        <v>440</v>
      </c>
    </row>
    <row r="83" spans="1:60" ht="15" x14ac:dyDescent="0.25">
      <c r="A83" s="629">
        <v>441</v>
      </c>
      <c r="B83" s="635" t="s">
        <v>1614</v>
      </c>
      <c r="F83" s="643" t="s">
        <v>1589</v>
      </c>
      <c r="H83" s="634"/>
      <c r="J83" s="633">
        <v>73984.116584648276</v>
      </c>
      <c r="K83" s="631"/>
      <c r="L83" s="633">
        <v>58565.418742607122</v>
      </c>
      <c r="M83" s="631"/>
      <c r="N83" s="633">
        <v>15418.697842041158</v>
      </c>
      <c r="P83" s="645" t="s">
        <v>1588</v>
      </c>
      <c r="R83" s="631">
        <v>0</v>
      </c>
      <c r="S83" s="631"/>
      <c r="T83" s="631">
        <v>15418.697842041158</v>
      </c>
      <c r="U83" s="631"/>
      <c r="V83" s="631">
        <v>0</v>
      </c>
      <c r="W83" s="631"/>
      <c r="X83" s="631">
        <v>15418.697842041158</v>
      </c>
      <c r="Y83" s="631"/>
      <c r="Z83" s="644" t="s">
        <v>1581</v>
      </c>
      <c r="AA83" s="631"/>
      <c r="AB83" s="631">
        <v>0</v>
      </c>
      <c r="AC83" s="631"/>
      <c r="AD83" s="633">
        <v>3879.2549427970312</v>
      </c>
      <c r="AE83" s="631"/>
      <c r="AF83" s="631">
        <v>0</v>
      </c>
      <c r="AG83" s="631"/>
      <c r="AH83" s="644" t="s">
        <v>1586</v>
      </c>
      <c r="AI83" s="631"/>
      <c r="AJ83" s="632">
        <v>0</v>
      </c>
      <c r="AK83" s="631"/>
      <c r="AL83" s="632">
        <v>11539.442899244126</v>
      </c>
      <c r="AM83" s="631"/>
      <c r="AN83" s="632">
        <v>0</v>
      </c>
      <c r="AO83" s="631"/>
      <c r="AP83" s="631">
        <v>11539.442899244126</v>
      </c>
      <c r="AR83" s="631">
        <v>0</v>
      </c>
      <c r="AS83" s="631"/>
      <c r="AT83" s="636">
        <v>1576.5810637220216</v>
      </c>
      <c r="AU83" s="631"/>
      <c r="AV83" s="631">
        <v>0</v>
      </c>
      <c r="AW83" s="631"/>
      <c r="AX83" s="632">
        <v>0</v>
      </c>
      <c r="AY83" s="631"/>
      <c r="AZ83" s="632">
        <v>9962.8618355221042</v>
      </c>
      <c r="BA83" s="631"/>
      <c r="BB83" s="632">
        <v>0</v>
      </c>
      <c r="BC83" s="631"/>
      <c r="BD83" s="631">
        <v>9962.8618355221042</v>
      </c>
      <c r="BF83" s="630">
        <v>13834.15699135489</v>
      </c>
      <c r="BH83" s="629">
        <v>441</v>
      </c>
    </row>
    <row r="84" spans="1:60" ht="15" x14ac:dyDescent="0.25">
      <c r="A84" s="629">
        <v>442</v>
      </c>
      <c r="B84" s="635" t="s">
        <v>1613</v>
      </c>
      <c r="F84" s="643" t="s">
        <v>1589</v>
      </c>
      <c r="H84" s="634"/>
      <c r="J84" s="633">
        <v>928.07819827603748</v>
      </c>
      <c r="K84" s="631"/>
      <c r="L84" s="633">
        <v>556.76096732724022</v>
      </c>
      <c r="M84" s="631"/>
      <c r="N84" s="633">
        <v>371.31723094879726</v>
      </c>
      <c r="P84" s="645" t="s">
        <v>1588</v>
      </c>
      <c r="R84" s="631">
        <v>0</v>
      </c>
      <c r="S84" s="631"/>
      <c r="T84" s="631">
        <v>371.31723094879726</v>
      </c>
      <c r="U84" s="631"/>
      <c r="V84" s="631">
        <v>0</v>
      </c>
      <c r="W84" s="631"/>
      <c r="X84" s="631">
        <v>371.31723094879726</v>
      </c>
      <c r="Y84" s="631"/>
      <c r="Z84" s="644" t="s">
        <v>1581</v>
      </c>
      <c r="AA84" s="631"/>
      <c r="AB84" s="631">
        <v>0</v>
      </c>
      <c r="AC84" s="631"/>
      <c r="AD84" s="633">
        <v>93.421261526786694</v>
      </c>
      <c r="AE84" s="631"/>
      <c r="AF84" s="631">
        <v>0</v>
      </c>
      <c r="AG84" s="631"/>
      <c r="AH84" s="644" t="s">
        <v>1586</v>
      </c>
      <c r="AI84" s="631"/>
      <c r="AJ84" s="632">
        <v>0</v>
      </c>
      <c r="AK84" s="631"/>
      <c r="AL84" s="632">
        <v>277.89596942201058</v>
      </c>
      <c r="AM84" s="631"/>
      <c r="AN84" s="632">
        <v>0</v>
      </c>
      <c r="AO84" s="631"/>
      <c r="AP84" s="631">
        <v>277.89596942201058</v>
      </c>
      <c r="AR84" s="631">
        <v>0</v>
      </c>
      <c r="AS84" s="631"/>
      <c r="AT84" s="636">
        <v>37.967649469812315</v>
      </c>
      <c r="AU84" s="631"/>
      <c r="AV84" s="631">
        <v>0</v>
      </c>
      <c r="AW84" s="631"/>
      <c r="AX84" s="632">
        <v>0</v>
      </c>
      <c r="AY84" s="631"/>
      <c r="AZ84" s="632">
        <v>239.92831995219825</v>
      </c>
      <c r="BA84" s="631"/>
      <c r="BB84" s="632">
        <v>0</v>
      </c>
      <c r="BC84" s="631"/>
      <c r="BD84" s="631">
        <v>239.92831995219825</v>
      </c>
      <c r="BF84" s="630">
        <v>333.15789174715513</v>
      </c>
      <c r="BH84" s="629">
        <v>442</v>
      </c>
    </row>
    <row r="85" spans="1:60" ht="15" x14ac:dyDescent="0.25">
      <c r="A85" s="629">
        <v>443</v>
      </c>
      <c r="B85" s="635" t="s">
        <v>1612</v>
      </c>
      <c r="F85" s="643" t="s">
        <v>1589</v>
      </c>
      <c r="H85" s="634"/>
      <c r="J85" s="633">
        <v>19298495.997185547</v>
      </c>
      <c r="K85" s="631"/>
      <c r="L85" s="633">
        <v>11429050.618671767</v>
      </c>
      <c r="M85" s="631"/>
      <c r="N85" s="633">
        <v>7869445.3785137795</v>
      </c>
      <c r="P85" s="645" t="s">
        <v>1588</v>
      </c>
      <c r="R85" s="631">
        <v>0</v>
      </c>
      <c r="S85" s="631"/>
      <c r="T85" s="631">
        <v>7869445.3785137795</v>
      </c>
      <c r="U85" s="631"/>
      <c r="V85" s="631">
        <v>0</v>
      </c>
      <c r="W85" s="631"/>
      <c r="X85" s="631">
        <v>7869445.3785137795</v>
      </c>
      <c r="Y85" s="631"/>
      <c r="Z85" s="644" t="s">
        <v>1581</v>
      </c>
      <c r="AA85" s="631"/>
      <c r="AB85" s="631">
        <v>0</v>
      </c>
      <c r="AC85" s="631"/>
      <c r="AD85" s="633">
        <v>1979906.8114839932</v>
      </c>
      <c r="AE85" s="631"/>
      <c r="AF85" s="631">
        <v>0</v>
      </c>
      <c r="AG85" s="631"/>
      <c r="AH85" s="644" t="s">
        <v>1586</v>
      </c>
      <c r="AI85" s="631"/>
      <c r="AJ85" s="632">
        <v>0</v>
      </c>
      <c r="AK85" s="631"/>
      <c r="AL85" s="632">
        <v>5889538.5670297863</v>
      </c>
      <c r="AM85" s="631"/>
      <c r="AN85" s="632">
        <v>0</v>
      </c>
      <c r="AO85" s="631"/>
      <c r="AP85" s="631">
        <v>5889538.5670297863</v>
      </c>
      <c r="AR85" s="631">
        <v>0</v>
      </c>
      <c r="AS85" s="631"/>
      <c r="AT85" s="636">
        <v>804660.59409574396</v>
      </c>
      <c r="AU85" s="631"/>
      <c r="AV85" s="631">
        <v>0</v>
      </c>
      <c r="AW85" s="631"/>
      <c r="AX85" s="632">
        <v>0</v>
      </c>
      <c r="AY85" s="631"/>
      <c r="AZ85" s="632">
        <v>5084877.9729340421</v>
      </c>
      <c r="BA85" s="631"/>
      <c r="BB85" s="632">
        <v>0</v>
      </c>
      <c r="BC85" s="631"/>
      <c r="BD85" s="631">
        <v>5084877.9729340421</v>
      </c>
      <c r="BF85" s="630">
        <v>7060722.24234208</v>
      </c>
      <c r="BH85" s="629">
        <v>443</v>
      </c>
    </row>
    <row r="86" spans="1:60" ht="15" x14ac:dyDescent="0.25">
      <c r="A86" s="629">
        <v>444</v>
      </c>
      <c r="B86" s="635" t="s">
        <v>1611</v>
      </c>
      <c r="F86" s="643" t="s">
        <v>1589</v>
      </c>
      <c r="H86" s="634"/>
      <c r="J86" s="633">
        <v>1257231.8788000001</v>
      </c>
      <c r="K86" s="631"/>
      <c r="L86" s="633">
        <v>755662.71551040001</v>
      </c>
      <c r="M86" s="631"/>
      <c r="N86" s="633">
        <v>501569.16328959999</v>
      </c>
      <c r="P86" s="645" t="s">
        <v>1588</v>
      </c>
      <c r="R86" s="631">
        <v>0</v>
      </c>
      <c r="S86" s="631"/>
      <c r="T86" s="631">
        <v>501569.16328959999</v>
      </c>
      <c r="U86" s="631"/>
      <c r="V86" s="631">
        <v>0</v>
      </c>
      <c r="W86" s="631"/>
      <c r="X86" s="631">
        <v>501569.16328959999</v>
      </c>
      <c r="Y86" s="631"/>
      <c r="Z86" s="644" t="s">
        <v>1581</v>
      </c>
      <c r="AA86" s="631"/>
      <c r="AB86" s="631">
        <v>0</v>
      </c>
      <c r="AC86" s="631"/>
      <c r="AD86" s="633">
        <v>126191.89219341848</v>
      </c>
      <c r="AE86" s="631"/>
      <c r="AF86" s="631">
        <v>0</v>
      </c>
      <c r="AG86" s="631"/>
      <c r="AH86" s="644" t="s">
        <v>1586</v>
      </c>
      <c r="AI86" s="631"/>
      <c r="AJ86" s="632">
        <v>0</v>
      </c>
      <c r="AK86" s="631"/>
      <c r="AL86" s="632">
        <v>375377.27109618153</v>
      </c>
      <c r="AM86" s="631"/>
      <c r="AN86" s="632">
        <v>0</v>
      </c>
      <c r="AO86" s="631"/>
      <c r="AP86" s="631">
        <v>375377.27109618153</v>
      </c>
      <c r="AR86" s="631">
        <v>0</v>
      </c>
      <c r="AS86" s="631"/>
      <c r="AT86" s="636">
        <v>51286.071825933068</v>
      </c>
      <c r="AU86" s="631"/>
      <c r="AV86" s="631">
        <v>0</v>
      </c>
      <c r="AW86" s="631"/>
      <c r="AX86" s="632">
        <v>0</v>
      </c>
      <c r="AY86" s="631"/>
      <c r="AZ86" s="632">
        <v>324091.19927024847</v>
      </c>
      <c r="BA86" s="631"/>
      <c r="BB86" s="632">
        <v>0</v>
      </c>
      <c r="BC86" s="631"/>
      <c r="BD86" s="631">
        <v>324091.19927024847</v>
      </c>
      <c r="BF86" s="630">
        <v>450024.16014997754</v>
      </c>
      <c r="BH86" s="629">
        <v>444</v>
      </c>
    </row>
    <row r="87" spans="1:60" ht="15" x14ac:dyDescent="0.25">
      <c r="A87" s="629">
        <v>445</v>
      </c>
      <c r="B87" s="635" t="s">
        <v>1610</v>
      </c>
      <c r="F87" s="643" t="s">
        <v>1589</v>
      </c>
      <c r="H87" s="634"/>
      <c r="J87" s="633">
        <v>1143941.5022</v>
      </c>
      <c r="K87" s="631"/>
      <c r="L87" s="633">
        <v>687601.58116902411</v>
      </c>
      <c r="M87" s="631"/>
      <c r="N87" s="633">
        <v>456339.92103097605</v>
      </c>
      <c r="P87" s="645" t="s">
        <v>1588</v>
      </c>
      <c r="R87" s="631">
        <v>0</v>
      </c>
      <c r="S87" s="631"/>
      <c r="T87" s="631">
        <v>456339.92103097605</v>
      </c>
      <c r="U87" s="631"/>
      <c r="V87" s="631">
        <v>0</v>
      </c>
      <c r="W87" s="631"/>
      <c r="X87" s="631">
        <v>456339.92103097605</v>
      </c>
      <c r="Y87" s="631"/>
      <c r="Z87" s="644" t="s">
        <v>1581</v>
      </c>
      <c r="AA87" s="631"/>
      <c r="AB87" s="631">
        <v>0</v>
      </c>
      <c r="AC87" s="631"/>
      <c r="AD87" s="633">
        <v>114812.47718780578</v>
      </c>
      <c r="AE87" s="631"/>
      <c r="AF87" s="631">
        <v>0</v>
      </c>
      <c r="AG87" s="631"/>
      <c r="AH87" s="644" t="s">
        <v>1586</v>
      </c>
      <c r="AI87" s="631"/>
      <c r="AJ87" s="632">
        <v>0</v>
      </c>
      <c r="AK87" s="631"/>
      <c r="AL87" s="632">
        <v>341527.4438431703</v>
      </c>
      <c r="AM87" s="631"/>
      <c r="AN87" s="632">
        <v>0</v>
      </c>
      <c r="AO87" s="631"/>
      <c r="AP87" s="631">
        <v>341527.4438431703</v>
      </c>
      <c r="AR87" s="631">
        <v>0</v>
      </c>
      <c r="AS87" s="631"/>
      <c r="AT87" s="636">
        <v>46661.325456170722</v>
      </c>
      <c r="AU87" s="631"/>
      <c r="AV87" s="631">
        <v>0</v>
      </c>
      <c r="AW87" s="631"/>
      <c r="AX87" s="632">
        <v>0</v>
      </c>
      <c r="AY87" s="631"/>
      <c r="AZ87" s="632">
        <v>294866.11838699959</v>
      </c>
      <c r="BA87" s="631"/>
      <c r="BB87" s="632">
        <v>0</v>
      </c>
      <c r="BC87" s="631"/>
      <c r="BD87" s="631">
        <v>294866.11838699959</v>
      </c>
      <c r="BF87" s="630">
        <v>409443.01351775369</v>
      </c>
      <c r="BH87" s="629">
        <v>445</v>
      </c>
    </row>
    <row r="88" spans="1:60" ht="15" x14ac:dyDescent="0.25">
      <c r="A88" s="629">
        <v>446</v>
      </c>
      <c r="B88" s="635" t="s">
        <v>1609</v>
      </c>
      <c r="F88" s="643" t="s">
        <v>1589</v>
      </c>
      <c r="H88" s="634"/>
      <c r="J88" s="633">
        <v>-474400.43319827609</v>
      </c>
      <c r="K88" s="631"/>
      <c r="L88" s="633">
        <v>-284579.21883587126</v>
      </c>
      <c r="M88" s="631"/>
      <c r="N88" s="633">
        <v>-189821.21436240477</v>
      </c>
      <c r="P88" s="645" t="s">
        <v>1588</v>
      </c>
      <c r="R88" s="631">
        <v>0</v>
      </c>
      <c r="S88" s="631"/>
      <c r="T88" s="631">
        <v>-189821.21436240477</v>
      </c>
      <c r="U88" s="631"/>
      <c r="V88" s="631">
        <v>0</v>
      </c>
      <c r="W88" s="631"/>
      <c r="X88" s="631">
        <v>-189821.21436240477</v>
      </c>
      <c r="Y88" s="631"/>
      <c r="Z88" s="644" t="s">
        <v>1581</v>
      </c>
      <c r="AA88" s="631"/>
      <c r="AB88" s="631">
        <v>0</v>
      </c>
      <c r="AC88" s="631"/>
      <c r="AD88" s="633">
        <v>-47757.916498972787</v>
      </c>
      <c r="AE88" s="631"/>
      <c r="AF88" s="631">
        <v>0</v>
      </c>
      <c r="AG88" s="631"/>
      <c r="AH88" s="644" t="s">
        <v>1586</v>
      </c>
      <c r="AI88" s="631"/>
      <c r="AJ88" s="632">
        <v>0</v>
      </c>
      <c r="AK88" s="631"/>
      <c r="AL88" s="632">
        <v>-142063.29786343197</v>
      </c>
      <c r="AM88" s="631"/>
      <c r="AN88" s="632">
        <v>0</v>
      </c>
      <c r="AO88" s="631"/>
      <c r="AP88" s="631">
        <v>-142063.29786343197</v>
      </c>
      <c r="AR88" s="631">
        <v>0</v>
      </c>
      <c r="AS88" s="631"/>
      <c r="AT88" s="636">
        <v>-19409.455657175538</v>
      </c>
      <c r="AU88" s="631"/>
      <c r="AV88" s="631">
        <v>0</v>
      </c>
      <c r="AW88" s="631"/>
      <c r="AX88" s="632">
        <v>0</v>
      </c>
      <c r="AY88" s="631"/>
      <c r="AZ88" s="632">
        <v>-122653.84220625644</v>
      </c>
      <c r="BA88" s="631"/>
      <c r="BB88" s="632">
        <v>0</v>
      </c>
      <c r="BC88" s="631"/>
      <c r="BD88" s="631">
        <v>-122653.84220625644</v>
      </c>
      <c r="BF88" s="630">
        <v>-170313.76492890011</v>
      </c>
      <c r="BH88" s="629">
        <v>446</v>
      </c>
    </row>
    <row r="89" spans="1:60" ht="15" x14ac:dyDescent="0.25">
      <c r="A89" s="629">
        <v>447</v>
      </c>
      <c r="B89" s="635" t="s">
        <v>1608</v>
      </c>
      <c r="F89" s="643" t="s">
        <v>1589</v>
      </c>
      <c r="H89" s="634"/>
      <c r="J89" s="633">
        <v>4916762.5998</v>
      </c>
      <c r="K89" s="631"/>
      <c r="L89" s="633">
        <v>2949422.0079276799</v>
      </c>
      <c r="M89" s="631"/>
      <c r="N89" s="633">
        <v>1967340.59187232</v>
      </c>
      <c r="P89" s="645" t="s">
        <v>1588</v>
      </c>
      <c r="R89" s="631">
        <v>0</v>
      </c>
      <c r="S89" s="631"/>
      <c r="T89" s="631">
        <v>1967340.59187232</v>
      </c>
      <c r="U89" s="631"/>
      <c r="V89" s="631">
        <v>0</v>
      </c>
      <c r="W89" s="631"/>
      <c r="X89" s="631">
        <v>1967340.59187232</v>
      </c>
      <c r="Y89" s="631"/>
      <c r="Z89" s="644" t="s">
        <v>1581</v>
      </c>
      <c r="AA89" s="631"/>
      <c r="AB89" s="631">
        <v>0</v>
      </c>
      <c r="AC89" s="631"/>
      <c r="AD89" s="633">
        <v>494971.48159793107</v>
      </c>
      <c r="AE89" s="631"/>
      <c r="AF89" s="631">
        <v>0</v>
      </c>
      <c r="AG89" s="631"/>
      <c r="AH89" s="644" t="s">
        <v>1586</v>
      </c>
      <c r="AI89" s="631"/>
      <c r="AJ89" s="632">
        <v>0</v>
      </c>
      <c r="AK89" s="631"/>
      <c r="AL89" s="632">
        <v>1472369.1102743889</v>
      </c>
      <c r="AM89" s="631"/>
      <c r="AN89" s="632">
        <v>0</v>
      </c>
      <c r="AO89" s="631"/>
      <c r="AP89" s="631">
        <v>1472369.1102743889</v>
      </c>
      <c r="AR89" s="631">
        <v>0</v>
      </c>
      <c r="AS89" s="631"/>
      <c r="AT89" s="636">
        <v>201163.0265287674</v>
      </c>
      <c r="AU89" s="631"/>
      <c r="AV89" s="631">
        <v>0</v>
      </c>
      <c r="AW89" s="631"/>
      <c r="AX89" s="632">
        <v>0</v>
      </c>
      <c r="AY89" s="631"/>
      <c r="AZ89" s="632">
        <v>1271206.0837456216</v>
      </c>
      <c r="BA89" s="631"/>
      <c r="BB89" s="632">
        <v>0</v>
      </c>
      <c r="BC89" s="631"/>
      <c r="BD89" s="631">
        <v>1271206.0837456216</v>
      </c>
      <c r="BF89" s="630">
        <v>1765161.9405380185</v>
      </c>
      <c r="BH89" s="629">
        <v>447</v>
      </c>
    </row>
    <row r="90" spans="1:60" ht="15" x14ac:dyDescent="0.25">
      <c r="A90" s="629">
        <v>448</v>
      </c>
      <c r="B90" s="635" t="s">
        <v>1607</v>
      </c>
      <c r="F90" s="643" t="s">
        <v>1589</v>
      </c>
      <c r="H90" s="634"/>
      <c r="J90" s="633">
        <v>290428.08638158668</v>
      </c>
      <c r="K90" s="631"/>
      <c r="L90" s="633">
        <v>174353.84748372421</v>
      </c>
      <c r="M90" s="631"/>
      <c r="N90" s="633">
        <v>116074.23889786248</v>
      </c>
      <c r="P90" s="645" t="s">
        <v>1588</v>
      </c>
      <c r="R90" s="631">
        <v>0</v>
      </c>
      <c r="S90" s="631"/>
      <c r="T90" s="631">
        <v>116074.23889786248</v>
      </c>
      <c r="U90" s="631"/>
      <c r="V90" s="631">
        <v>0</v>
      </c>
      <c r="W90" s="631"/>
      <c r="X90" s="631">
        <v>116074.23889786248</v>
      </c>
      <c r="Y90" s="631"/>
      <c r="Z90" s="644" t="s">
        <v>1581</v>
      </c>
      <c r="AA90" s="631"/>
      <c r="AB90" s="631">
        <v>0</v>
      </c>
      <c r="AC90" s="631"/>
      <c r="AD90" s="633">
        <v>29203.605232355163</v>
      </c>
      <c r="AE90" s="631"/>
      <c r="AF90" s="631">
        <v>0</v>
      </c>
      <c r="AG90" s="631"/>
      <c r="AH90" s="644" t="s">
        <v>1586</v>
      </c>
      <c r="AI90" s="631"/>
      <c r="AJ90" s="632">
        <v>0</v>
      </c>
      <c r="AK90" s="631"/>
      <c r="AL90" s="632">
        <v>86870.63366550731</v>
      </c>
      <c r="AM90" s="631"/>
      <c r="AN90" s="632">
        <v>0</v>
      </c>
      <c r="AO90" s="631"/>
      <c r="AP90" s="631">
        <v>86870.63366550731</v>
      </c>
      <c r="AR90" s="631">
        <v>0</v>
      </c>
      <c r="AS90" s="631"/>
      <c r="AT90" s="636">
        <v>11868.735538311199</v>
      </c>
      <c r="AU90" s="631"/>
      <c r="AV90" s="631">
        <v>0</v>
      </c>
      <c r="AW90" s="631"/>
      <c r="AX90" s="632">
        <v>0</v>
      </c>
      <c r="AY90" s="631"/>
      <c r="AZ90" s="632">
        <v>75001.898127196109</v>
      </c>
      <c r="BA90" s="631"/>
      <c r="BB90" s="632">
        <v>0</v>
      </c>
      <c r="BC90" s="631"/>
      <c r="BD90" s="631">
        <v>75001.898127196109</v>
      </c>
      <c r="BF90" s="630">
        <v>104145.580905455</v>
      </c>
      <c r="BH90" s="629">
        <v>448</v>
      </c>
    </row>
    <row r="91" spans="1:60" ht="15" x14ac:dyDescent="0.25">
      <c r="A91" s="629">
        <v>449</v>
      </c>
      <c r="B91" s="635" t="s">
        <v>1606</v>
      </c>
      <c r="F91" s="643" t="s">
        <v>1589</v>
      </c>
      <c r="H91" s="634"/>
      <c r="J91" s="633">
        <v>114943.94202037899</v>
      </c>
      <c r="K91" s="631"/>
      <c r="L91" s="633">
        <v>68951.470341309556</v>
      </c>
      <c r="M91" s="631"/>
      <c r="N91" s="633">
        <v>45992.471679069444</v>
      </c>
      <c r="P91" s="645" t="s">
        <v>1588</v>
      </c>
      <c r="R91" s="631">
        <v>0</v>
      </c>
      <c r="S91" s="631"/>
      <c r="T91" s="631">
        <v>45992.471679069444</v>
      </c>
      <c r="U91" s="631"/>
      <c r="V91" s="631">
        <v>0</v>
      </c>
      <c r="W91" s="631"/>
      <c r="X91" s="631">
        <v>45992.471679069444</v>
      </c>
      <c r="Y91" s="631"/>
      <c r="Z91" s="644" t="s">
        <v>1581</v>
      </c>
      <c r="AA91" s="631"/>
      <c r="AB91" s="631">
        <v>0</v>
      </c>
      <c r="AC91" s="631"/>
      <c r="AD91" s="633">
        <v>11571.4391007784</v>
      </c>
      <c r="AE91" s="631"/>
      <c r="AF91" s="631">
        <v>0</v>
      </c>
      <c r="AG91" s="631"/>
      <c r="AH91" s="644" t="s">
        <v>1586</v>
      </c>
      <c r="AI91" s="631"/>
      <c r="AJ91" s="632">
        <v>0</v>
      </c>
      <c r="AK91" s="631"/>
      <c r="AL91" s="632">
        <v>34421.032578291044</v>
      </c>
      <c r="AM91" s="631"/>
      <c r="AN91" s="632">
        <v>0</v>
      </c>
      <c r="AO91" s="631"/>
      <c r="AP91" s="631">
        <v>34421.032578291044</v>
      </c>
      <c r="AR91" s="631">
        <v>0</v>
      </c>
      <c r="AS91" s="631"/>
      <c r="AT91" s="636">
        <v>4702.7875288717078</v>
      </c>
      <c r="AU91" s="631"/>
      <c r="AV91" s="631">
        <v>0</v>
      </c>
      <c r="AW91" s="631"/>
      <c r="AX91" s="632">
        <v>0</v>
      </c>
      <c r="AY91" s="631"/>
      <c r="AZ91" s="632">
        <v>29718.245049419336</v>
      </c>
      <c r="BA91" s="631"/>
      <c r="BB91" s="632">
        <v>0</v>
      </c>
      <c r="BC91" s="631"/>
      <c r="BD91" s="631">
        <v>29718.245049419336</v>
      </c>
      <c r="BF91" s="630">
        <v>41265.940882103707</v>
      </c>
      <c r="BH91" s="629">
        <v>449</v>
      </c>
    </row>
    <row r="92" spans="1:60" ht="15" x14ac:dyDescent="0.25">
      <c r="A92" s="629">
        <v>450</v>
      </c>
      <c r="B92" s="635" t="s">
        <v>1605</v>
      </c>
      <c r="F92" s="643" t="s">
        <v>1589</v>
      </c>
      <c r="H92" s="634"/>
      <c r="J92" s="633">
        <v>831141.34682690329</v>
      </c>
      <c r="K92" s="631"/>
      <c r="L92" s="633">
        <v>498577.39556428313</v>
      </c>
      <c r="M92" s="631"/>
      <c r="N92" s="633">
        <v>332563.9512626201</v>
      </c>
      <c r="P92" s="645" t="s">
        <v>1588</v>
      </c>
      <c r="R92" s="631">
        <v>0</v>
      </c>
      <c r="S92" s="631"/>
      <c r="T92" s="631">
        <v>332563.9512626201</v>
      </c>
      <c r="U92" s="631"/>
      <c r="V92" s="631">
        <v>0</v>
      </c>
      <c r="W92" s="631"/>
      <c r="X92" s="631">
        <v>332563.9512626201</v>
      </c>
      <c r="Y92" s="631"/>
      <c r="Z92" s="644" t="s">
        <v>1581</v>
      </c>
      <c r="AA92" s="631"/>
      <c r="AB92" s="631">
        <v>0</v>
      </c>
      <c r="AC92" s="631"/>
      <c r="AD92" s="633">
        <v>83671.161141377161</v>
      </c>
      <c r="AE92" s="631"/>
      <c r="AF92" s="631">
        <v>0</v>
      </c>
      <c r="AG92" s="631"/>
      <c r="AH92" s="644" t="s">
        <v>1586</v>
      </c>
      <c r="AI92" s="631"/>
      <c r="AJ92" s="632">
        <v>0</v>
      </c>
      <c r="AK92" s="631"/>
      <c r="AL92" s="632">
        <v>248892.79012124293</v>
      </c>
      <c r="AM92" s="631"/>
      <c r="AN92" s="632">
        <v>0</v>
      </c>
      <c r="AO92" s="631"/>
      <c r="AP92" s="631">
        <v>248892.79012124293</v>
      </c>
      <c r="AR92" s="631">
        <v>0</v>
      </c>
      <c r="AS92" s="631"/>
      <c r="AT92" s="636">
        <v>34005.078341155851</v>
      </c>
      <c r="AU92" s="631"/>
      <c r="AV92" s="631">
        <v>0</v>
      </c>
      <c r="AW92" s="631"/>
      <c r="AX92" s="632">
        <v>0</v>
      </c>
      <c r="AY92" s="631"/>
      <c r="AZ92" s="632">
        <v>214887.71178008709</v>
      </c>
      <c r="BA92" s="631"/>
      <c r="BB92" s="632">
        <v>0</v>
      </c>
      <c r="BC92" s="631"/>
      <c r="BD92" s="631">
        <v>214887.71178008709</v>
      </c>
      <c r="BF92" s="630">
        <v>298387.18927922955</v>
      </c>
      <c r="BH92" s="629">
        <v>450</v>
      </c>
    </row>
    <row r="93" spans="1:60" ht="15" x14ac:dyDescent="0.25">
      <c r="A93" s="629">
        <v>451</v>
      </c>
      <c r="B93" s="635" t="s">
        <v>1604</v>
      </c>
      <c r="F93" s="643" t="s">
        <v>1589</v>
      </c>
      <c r="H93" s="634"/>
      <c r="J93" s="633">
        <v>8456.3577108052286</v>
      </c>
      <c r="K93" s="631"/>
      <c r="L93" s="633">
        <v>5072.7008124667409</v>
      </c>
      <c r="M93" s="631"/>
      <c r="N93" s="633">
        <v>3383.6568983384873</v>
      </c>
      <c r="P93" s="645" t="s">
        <v>1588</v>
      </c>
      <c r="R93" s="631">
        <v>0</v>
      </c>
      <c r="S93" s="631"/>
      <c r="T93" s="631">
        <v>3383.6568983384873</v>
      </c>
      <c r="U93" s="631"/>
      <c r="V93" s="631">
        <v>0</v>
      </c>
      <c r="W93" s="631"/>
      <c r="X93" s="631">
        <v>3383.6568983384873</v>
      </c>
      <c r="Y93" s="631"/>
      <c r="Z93" s="644" t="s">
        <v>1581</v>
      </c>
      <c r="AA93" s="631"/>
      <c r="AB93" s="631">
        <v>0</v>
      </c>
      <c r="AC93" s="631"/>
      <c r="AD93" s="633">
        <v>851.30844913627243</v>
      </c>
      <c r="AE93" s="631"/>
      <c r="AF93" s="631">
        <v>0</v>
      </c>
      <c r="AG93" s="631"/>
      <c r="AH93" s="644" t="s">
        <v>1586</v>
      </c>
      <c r="AI93" s="631"/>
      <c r="AJ93" s="632">
        <v>0</v>
      </c>
      <c r="AK93" s="631"/>
      <c r="AL93" s="632">
        <v>2532.3484492022149</v>
      </c>
      <c r="AM93" s="631"/>
      <c r="AN93" s="632">
        <v>0</v>
      </c>
      <c r="AO93" s="631"/>
      <c r="AP93" s="631">
        <v>2532.3484492022149</v>
      </c>
      <c r="AR93" s="631">
        <v>0</v>
      </c>
      <c r="AS93" s="631"/>
      <c r="AT93" s="636">
        <v>345.98313338155697</v>
      </c>
      <c r="AU93" s="631"/>
      <c r="AV93" s="631">
        <v>0</v>
      </c>
      <c r="AW93" s="631"/>
      <c r="AX93" s="632">
        <v>0</v>
      </c>
      <c r="AY93" s="631"/>
      <c r="AZ93" s="632">
        <v>2186.365315820658</v>
      </c>
      <c r="BA93" s="631"/>
      <c r="BB93" s="632">
        <v>0</v>
      </c>
      <c r="BC93" s="631"/>
      <c r="BD93" s="631">
        <v>2186.365315820658</v>
      </c>
      <c r="BF93" s="630">
        <v>3035.9269774949285</v>
      </c>
      <c r="BH93" s="629">
        <v>451</v>
      </c>
    </row>
    <row r="94" spans="1:60" ht="15" x14ac:dyDescent="0.25">
      <c r="A94" s="629">
        <v>452</v>
      </c>
      <c r="B94" s="635" t="s">
        <v>1603</v>
      </c>
      <c r="F94" s="643" t="s">
        <v>1589</v>
      </c>
      <c r="H94" s="634"/>
      <c r="J94" s="633">
        <v>-244.71339996627793</v>
      </c>
      <c r="K94" s="631"/>
      <c r="L94" s="633">
        <v>-146.77328667097626</v>
      </c>
      <c r="M94" s="631"/>
      <c r="N94" s="633">
        <v>-97.940113295301657</v>
      </c>
      <c r="P94" s="645" t="s">
        <v>1588</v>
      </c>
      <c r="R94" s="631">
        <v>0</v>
      </c>
      <c r="S94" s="631"/>
      <c r="T94" s="631">
        <v>-97.940113295301657</v>
      </c>
      <c r="U94" s="631"/>
      <c r="V94" s="631">
        <v>0</v>
      </c>
      <c r="W94" s="631"/>
      <c r="X94" s="631">
        <v>-97.940113295301657</v>
      </c>
      <c r="Y94" s="631"/>
      <c r="Z94" s="644" t="s">
        <v>1581</v>
      </c>
      <c r="AA94" s="631"/>
      <c r="AB94" s="631">
        <v>0</v>
      </c>
      <c r="AC94" s="631"/>
      <c r="AD94" s="633">
        <v>-24.641164415516148</v>
      </c>
      <c r="AE94" s="631"/>
      <c r="AF94" s="631">
        <v>0</v>
      </c>
      <c r="AG94" s="631"/>
      <c r="AH94" s="644" t="s">
        <v>1586</v>
      </c>
      <c r="AI94" s="631"/>
      <c r="AJ94" s="632">
        <v>0</v>
      </c>
      <c r="AK94" s="631"/>
      <c r="AL94" s="632">
        <v>-73.298948879785513</v>
      </c>
      <c r="AM94" s="631"/>
      <c r="AN94" s="632">
        <v>0</v>
      </c>
      <c r="AO94" s="631"/>
      <c r="AP94" s="631">
        <v>-73.298948879785513</v>
      </c>
      <c r="AR94" s="631">
        <v>0</v>
      </c>
      <c r="AS94" s="631"/>
      <c r="AT94" s="636">
        <v>-10.014498603062373</v>
      </c>
      <c r="AU94" s="631"/>
      <c r="AV94" s="631">
        <v>0</v>
      </c>
      <c r="AW94" s="631"/>
      <c r="AX94" s="632">
        <v>0</v>
      </c>
      <c r="AY94" s="631"/>
      <c r="AZ94" s="632">
        <v>-63.284450276723142</v>
      </c>
      <c r="BA94" s="631"/>
      <c r="BB94" s="632">
        <v>0</v>
      </c>
      <c r="BC94" s="631"/>
      <c r="BD94" s="631">
        <v>-63.284450276723142</v>
      </c>
      <c r="BF94" s="630">
        <v>-87.87505384429538</v>
      </c>
      <c r="BH94" s="629">
        <v>452</v>
      </c>
    </row>
    <row r="95" spans="1:60" ht="15" x14ac:dyDescent="0.25">
      <c r="A95" s="629">
        <v>453</v>
      </c>
      <c r="B95" s="635" t="s">
        <v>1602</v>
      </c>
      <c r="F95" s="643" t="s">
        <v>1589</v>
      </c>
      <c r="H95" s="634"/>
      <c r="J95" s="633">
        <v>82964.600265615823</v>
      </c>
      <c r="K95" s="631"/>
      <c r="L95" s="633">
        <v>49768.042533099309</v>
      </c>
      <c r="M95" s="631"/>
      <c r="N95" s="633">
        <v>33196.557732516521</v>
      </c>
      <c r="P95" s="645" t="s">
        <v>1588</v>
      </c>
      <c r="R95" s="631">
        <v>0</v>
      </c>
      <c r="S95" s="631"/>
      <c r="T95" s="631">
        <v>33196.557732516521</v>
      </c>
      <c r="U95" s="631"/>
      <c r="V95" s="631">
        <v>0</v>
      </c>
      <c r="W95" s="631"/>
      <c r="X95" s="631">
        <v>33196.557732516521</v>
      </c>
      <c r="Y95" s="631"/>
      <c r="Z95" s="644" t="s">
        <v>1581</v>
      </c>
      <c r="AA95" s="631"/>
      <c r="AB95" s="631">
        <v>0</v>
      </c>
      <c r="AC95" s="631"/>
      <c r="AD95" s="633">
        <v>8352.0613729507932</v>
      </c>
      <c r="AE95" s="631"/>
      <c r="AF95" s="631">
        <v>0</v>
      </c>
      <c r="AG95" s="631"/>
      <c r="AH95" s="644" t="s">
        <v>1586</v>
      </c>
      <c r="AI95" s="631"/>
      <c r="AJ95" s="632">
        <v>0</v>
      </c>
      <c r="AK95" s="631"/>
      <c r="AL95" s="632">
        <v>24844.496359565728</v>
      </c>
      <c r="AM95" s="631"/>
      <c r="AN95" s="632">
        <v>0</v>
      </c>
      <c r="AO95" s="631"/>
      <c r="AP95" s="631">
        <v>24844.496359565728</v>
      </c>
      <c r="AR95" s="631">
        <v>0</v>
      </c>
      <c r="AS95" s="631"/>
      <c r="AT95" s="636">
        <v>3394.3893860567359</v>
      </c>
      <c r="AU95" s="631"/>
      <c r="AV95" s="631">
        <v>0</v>
      </c>
      <c r="AW95" s="631"/>
      <c r="AX95" s="632">
        <v>0</v>
      </c>
      <c r="AY95" s="631"/>
      <c r="AZ95" s="632">
        <v>21450.106973508991</v>
      </c>
      <c r="BA95" s="631"/>
      <c r="BB95" s="632">
        <v>0</v>
      </c>
      <c r="BC95" s="631"/>
      <c r="BD95" s="631">
        <v>21450.106973508991</v>
      </c>
      <c r="BF95" s="630">
        <v>29785.030872841449</v>
      </c>
      <c r="BH95" s="629">
        <v>453</v>
      </c>
    </row>
    <row r="96" spans="1:60" ht="15" x14ac:dyDescent="0.25">
      <c r="A96" s="629">
        <v>454</v>
      </c>
      <c r="B96" s="635" t="s">
        <v>1601</v>
      </c>
      <c r="F96" s="643" t="s">
        <v>1589</v>
      </c>
      <c r="H96" s="634"/>
      <c r="J96" s="633">
        <v>-2.5537923876161601</v>
      </c>
      <c r="K96" s="631"/>
      <c r="L96" s="633">
        <v>-1.5613586211721953</v>
      </c>
      <c r="M96" s="631"/>
      <c r="N96" s="633">
        <v>-0.99243376644396486</v>
      </c>
      <c r="P96" s="645" t="s">
        <v>1588</v>
      </c>
      <c r="R96" s="631">
        <v>0</v>
      </c>
      <c r="S96" s="631"/>
      <c r="T96" s="631">
        <v>-0.99243376644396486</v>
      </c>
      <c r="U96" s="631"/>
      <c r="V96" s="631">
        <v>0</v>
      </c>
      <c r="W96" s="631"/>
      <c r="X96" s="631">
        <v>-0.99243376644396486</v>
      </c>
      <c r="Y96" s="631"/>
      <c r="Z96" s="644" t="s">
        <v>1581</v>
      </c>
      <c r="AA96" s="631"/>
      <c r="AB96" s="631">
        <v>0</v>
      </c>
      <c r="AC96" s="631"/>
      <c r="AD96" s="633">
        <v>-0.24969057914729637</v>
      </c>
      <c r="AE96" s="631"/>
      <c r="AF96" s="631">
        <v>0</v>
      </c>
      <c r="AG96" s="631"/>
      <c r="AH96" s="644" t="s">
        <v>1586</v>
      </c>
      <c r="AI96" s="631"/>
      <c r="AJ96" s="632">
        <v>0</v>
      </c>
      <c r="AK96" s="631"/>
      <c r="AL96" s="632">
        <v>-0.74274318729666855</v>
      </c>
      <c r="AM96" s="631"/>
      <c r="AN96" s="632">
        <v>0</v>
      </c>
      <c r="AO96" s="631"/>
      <c r="AP96" s="631">
        <v>-0.74274318729666855</v>
      </c>
      <c r="AR96" s="631">
        <v>0</v>
      </c>
      <c r="AS96" s="631"/>
      <c r="AT96" s="636">
        <v>-0.10147758904177001</v>
      </c>
      <c r="AU96" s="631"/>
      <c r="AV96" s="631">
        <v>0</v>
      </c>
      <c r="AW96" s="631"/>
      <c r="AX96" s="632">
        <v>0</v>
      </c>
      <c r="AY96" s="631"/>
      <c r="AZ96" s="632">
        <v>-0.64126559825489848</v>
      </c>
      <c r="BA96" s="631"/>
      <c r="BB96" s="632">
        <v>0</v>
      </c>
      <c r="BC96" s="631"/>
      <c r="BD96" s="631">
        <v>-0.64126559825489848</v>
      </c>
      <c r="BF96" s="630">
        <v>-0.89044384092359297</v>
      </c>
      <c r="BH96" s="629">
        <v>454</v>
      </c>
    </row>
    <row r="97" spans="1:60" ht="15" x14ac:dyDescent="0.25">
      <c r="A97" s="629">
        <v>455</v>
      </c>
      <c r="B97" s="635" t="s">
        <v>1600</v>
      </c>
      <c r="F97" s="643" t="s">
        <v>1589</v>
      </c>
      <c r="H97" s="634"/>
      <c r="J97" s="633">
        <v>50.62517850744976</v>
      </c>
      <c r="K97" s="631"/>
      <c r="L97" s="633">
        <v>30.560806869050776</v>
      </c>
      <c r="M97" s="631"/>
      <c r="N97" s="633">
        <v>20.064371638398988</v>
      </c>
      <c r="P97" s="645" t="s">
        <v>1588</v>
      </c>
      <c r="R97" s="631">
        <v>0</v>
      </c>
      <c r="S97" s="631"/>
      <c r="T97" s="631">
        <v>20.064371638398988</v>
      </c>
      <c r="U97" s="631"/>
      <c r="V97" s="631">
        <v>0</v>
      </c>
      <c r="W97" s="631"/>
      <c r="X97" s="631">
        <v>20.064371638398988</v>
      </c>
      <c r="Y97" s="631"/>
      <c r="Z97" s="644" t="s">
        <v>1581</v>
      </c>
      <c r="AA97" s="631"/>
      <c r="AB97" s="631">
        <v>0</v>
      </c>
      <c r="AC97" s="631"/>
      <c r="AD97" s="633">
        <v>5.0480795233011664</v>
      </c>
      <c r="AE97" s="631"/>
      <c r="AF97" s="631">
        <v>0</v>
      </c>
      <c r="AG97" s="631"/>
      <c r="AH97" s="644" t="s">
        <v>1586</v>
      </c>
      <c r="AI97" s="631"/>
      <c r="AJ97" s="632">
        <v>0</v>
      </c>
      <c r="AK97" s="631"/>
      <c r="AL97" s="632">
        <v>15.016292115097823</v>
      </c>
      <c r="AM97" s="631"/>
      <c r="AN97" s="632">
        <v>0</v>
      </c>
      <c r="AO97" s="631"/>
      <c r="AP97" s="631">
        <v>15.016292115097823</v>
      </c>
      <c r="AR97" s="631">
        <v>0</v>
      </c>
      <c r="AS97" s="631"/>
      <c r="AT97" s="636">
        <v>2.0516069972088764</v>
      </c>
      <c r="AU97" s="631"/>
      <c r="AV97" s="631">
        <v>0</v>
      </c>
      <c r="AW97" s="631"/>
      <c r="AX97" s="632">
        <v>0</v>
      </c>
      <c r="AY97" s="631"/>
      <c r="AZ97" s="632">
        <v>12.964685117888946</v>
      </c>
      <c r="BA97" s="631"/>
      <c r="BB97" s="632">
        <v>0</v>
      </c>
      <c r="BC97" s="631"/>
      <c r="BD97" s="631">
        <v>12.964685117888946</v>
      </c>
      <c r="BF97" s="630">
        <v>18.002406560018198</v>
      </c>
      <c r="BH97" s="629">
        <v>455</v>
      </c>
    </row>
    <row r="98" spans="1:60" ht="15" x14ac:dyDescent="0.25">
      <c r="A98" s="629">
        <v>456</v>
      </c>
      <c r="B98" s="642"/>
      <c r="F98" s="643"/>
      <c r="H98" s="634"/>
      <c r="J98" s="633"/>
      <c r="K98" s="631"/>
      <c r="L98" s="633"/>
      <c r="M98" s="631"/>
      <c r="N98" s="633"/>
      <c r="P98" s="648"/>
      <c r="R98" s="631">
        <v>0</v>
      </c>
      <c r="S98" s="631"/>
      <c r="T98" s="631">
        <v>0</v>
      </c>
      <c r="U98" s="631"/>
      <c r="V98" s="631">
        <v>0</v>
      </c>
      <c r="W98" s="631"/>
      <c r="X98" s="631">
        <v>0</v>
      </c>
      <c r="Y98" s="631"/>
      <c r="Z98" s="644"/>
      <c r="AA98" s="631"/>
      <c r="AB98" s="631">
        <v>0</v>
      </c>
      <c r="AC98" s="631"/>
      <c r="AD98" s="633"/>
      <c r="AE98" s="631"/>
      <c r="AF98" s="631">
        <v>0</v>
      </c>
      <c r="AG98" s="631"/>
      <c r="AH98" s="630"/>
      <c r="AI98" s="631"/>
      <c r="AJ98" s="632">
        <v>0</v>
      </c>
      <c r="AK98" s="631"/>
      <c r="AL98" s="632">
        <v>0</v>
      </c>
      <c r="AM98" s="631"/>
      <c r="AN98" s="632">
        <v>0</v>
      </c>
      <c r="AO98" s="631"/>
      <c r="AP98" s="631">
        <v>0</v>
      </c>
      <c r="AR98" s="631">
        <v>0</v>
      </c>
      <c r="AS98" s="631"/>
      <c r="AT98" s="633"/>
      <c r="AU98" s="631"/>
      <c r="AV98" s="631">
        <v>0</v>
      </c>
      <c r="AW98" s="631"/>
      <c r="AX98" s="632">
        <v>0</v>
      </c>
      <c r="AY98" s="631"/>
      <c r="AZ98" s="632">
        <v>0</v>
      </c>
      <c r="BA98" s="631"/>
      <c r="BB98" s="632">
        <v>0</v>
      </c>
      <c r="BC98" s="631"/>
      <c r="BD98" s="631">
        <v>0</v>
      </c>
      <c r="BF98" s="630">
        <v>0</v>
      </c>
      <c r="BH98" s="629">
        <v>456</v>
      </c>
    </row>
    <row r="99" spans="1:60" ht="15" x14ac:dyDescent="0.25">
      <c r="A99" s="629">
        <v>457</v>
      </c>
      <c r="B99" s="642"/>
      <c r="F99" s="643"/>
      <c r="H99" s="634"/>
      <c r="J99" s="633"/>
      <c r="K99" s="631"/>
      <c r="L99" s="633"/>
      <c r="M99" s="631"/>
      <c r="N99" s="633"/>
      <c r="P99" s="648"/>
      <c r="R99" s="631">
        <v>0</v>
      </c>
      <c r="S99" s="631"/>
      <c r="T99" s="631">
        <v>0</v>
      </c>
      <c r="U99" s="631"/>
      <c r="V99" s="631">
        <v>0</v>
      </c>
      <c r="W99" s="631"/>
      <c r="X99" s="631">
        <v>0</v>
      </c>
      <c r="Y99" s="631"/>
      <c r="Z99" s="644"/>
      <c r="AA99" s="631"/>
      <c r="AB99" s="631">
        <v>0</v>
      </c>
      <c r="AC99" s="631"/>
      <c r="AD99" s="633"/>
      <c r="AE99" s="631"/>
      <c r="AF99" s="631">
        <v>0</v>
      </c>
      <c r="AG99" s="631"/>
      <c r="AH99" s="630"/>
      <c r="AI99" s="631"/>
      <c r="AJ99" s="632">
        <v>0</v>
      </c>
      <c r="AK99" s="631"/>
      <c r="AL99" s="632">
        <v>0</v>
      </c>
      <c r="AM99" s="631"/>
      <c r="AN99" s="632">
        <v>0</v>
      </c>
      <c r="AO99" s="631"/>
      <c r="AP99" s="631">
        <v>0</v>
      </c>
      <c r="AR99" s="631">
        <v>0</v>
      </c>
      <c r="AS99" s="631"/>
      <c r="AT99" s="633"/>
      <c r="AU99" s="631"/>
      <c r="AV99" s="631">
        <v>0</v>
      </c>
      <c r="AW99" s="631"/>
      <c r="AX99" s="632">
        <v>0</v>
      </c>
      <c r="AY99" s="631"/>
      <c r="AZ99" s="632">
        <v>0</v>
      </c>
      <c r="BA99" s="631"/>
      <c r="BB99" s="632">
        <v>0</v>
      </c>
      <c r="BC99" s="631"/>
      <c r="BD99" s="631">
        <v>0</v>
      </c>
      <c r="BF99" s="630">
        <v>0</v>
      </c>
      <c r="BH99" s="629">
        <v>457</v>
      </c>
    </row>
    <row r="100" spans="1:60" ht="15" x14ac:dyDescent="0.25">
      <c r="A100" s="629"/>
      <c r="B100" s="641"/>
      <c r="F100" s="643"/>
      <c r="H100" s="630"/>
      <c r="J100" s="631"/>
      <c r="K100" s="631"/>
      <c r="L100" s="631"/>
      <c r="M100" s="631"/>
      <c r="N100" s="631"/>
      <c r="P100" s="648"/>
      <c r="R100" s="631"/>
      <c r="S100" s="631"/>
      <c r="T100" s="631"/>
      <c r="U100" s="631"/>
      <c r="V100" s="631"/>
      <c r="W100" s="631"/>
      <c r="X100" s="631"/>
      <c r="Y100" s="631"/>
      <c r="Z100" s="644"/>
      <c r="AA100" s="631"/>
      <c r="AB100" s="631"/>
      <c r="AC100" s="631"/>
      <c r="AD100" s="631"/>
      <c r="AE100" s="631"/>
      <c r="AF100" s="631"/>
      <c r="AG100" s="631"/>
      <c r="AH100" s="630"/>
      <c r="AI100" s="631"/>
      <c r="AJ100" s="631"/>
      <c r="AK100" s="631"/>
      <c r="AL100" s="631"/>
      <c r="AM100" s="631"/>
      <c r="AN100" s="631"/>
      <c r="AO100" s="631"/>
      <c r="AP100" s="631"/>
      <c r="AR100" s="631"/>
      <c r="AS100" s="631"/>
      <c r="AT100" s="631"/>
      <c r="AU100" s="631"/>
      <c r="AV100" s="631"/>
      <c r="AW100" s="631"/>
      <c r="AX100" s="631"/>
      <c r="AY100" s="631"/>
      <c r="AZ100" s="631"/>
      <c r="BA100" s="631"/>
      <c r="BB100" s="631"/>
      <c r="BC100" s="631"/>
      <c r="BD100" s="631"/>
      <c r="BF100" s="630"/>
      <c r="BH100" s="629"/>
    </row>
    <row r="101" spans="1:60" ht="15" x14ac:dyDescent="0.25">
      <c r="A101" s="608" t="s">
        <v>100</v>
      </c>
      <c r="F101" s="643"/>
      <c r="H101" s="623"/>
      <c r="P101" s="648"/>
      <c r="X101" s="631"/>
      <c r="Z101" s="643"/>
      <c r="BH101" s="640" t="s">
        <v>100</v>
      </c>
    </row>
    <row r="102" spans="1:60" ht="15" x14ac:dyDescent="0.25">
      <c r="A102" s="629">
        <v>500</v>
      </c>
      <c r="B102" s="647" t="s">
        <v>1599</v>
      </c>
      <c r="F102" s="643"/>
      <c r="H102" s="637">
        <v>0</v>
      </c>
      <c r="J102" s="638">
        <v>9730734</v>
      </c>
      <c r="K102" s="631"/>
      <c r="L102" s="638">
        <v>5840030</v>
      </c>
      <c r="M102" s="631"/>
      <c r="N102" s="638">
        <v>3890704</v>
      </c>
      <c r="O102" s="629"/>
      <c r="P102" s="648"/>
      <c r="Q102" s="629"/>
      <c r="R102" s="638">
        <v>0</v>
      </c>
      <c r="S102" s="631"/>
      <c r="T102" s="638">
        <v>0</v>
      </c>
      <c r="U102" s="631"/>
      <c r="V102" s="638">
        <v>3890704</v>
      </c>
      <c r="W102" s="631"/>
      <c r="X102" s="638">
        <v>3890704</v>
      </c>
      <c r="Y102" s="631"/>
      <c r="Z102" s="644"/>
      <c r="AA102" s="631"/>
      <c r="AB102" s="638">
        <v>0</v>
      </c>
      <c r="AC102" s="631"/>
      <c r="AD102" s="638">
        <v>0</v>
      </c>
      <c r="AE102" s="631"/>
      <c r="AF102" s="638">
        <v>-201654.6052043424</v>
      </c>
      <c r="AG102" s="631"/>
      <c r="AH102" s="630"/>
      <c r="AI102" s="631"/>
      <c r="AJ102" s="638">
        <v>0</v>
      </c>
      <c r="AK102" s="631"/>
      <c r="AL102" s="638">
        <v>0</v>
      </c>
      <c r="AM102" s="631"/>
      <c r="AN102" s="638">
        <v>4092358.741047631</v>
      </c>
      <c r="AO102" s="631"/>
      <c r="AP102" s="638">
        <v>4092358.741047631</v>
      </c>
      <c r="AR102" s="638">
        <v>0</v>
      </c>
      <c r="AS102" s="631"/>
      <c r="AT102" s="638">
        <v>0</v>
      </c>
      <c r="AU102" s="631"/>
      <c r="AV102" s="638">
        <v>559120.1093791672</v>
      </c>
      <c r="AW102" s="631"/>
      <c r="AX102" s="638">
        <v>0</v>
      </c>
      <c r="AY102" s="631"/>
      <c r="AZ102" s="638">
        <v>0</v>
      </c>
      <c r="BA102" s="631"/>
      <c r="BB102" s="638">
        <v>3533238.6316684629</v>
      </c>
      <c r="BC102" s="631"/>
      <c r="BD102" s="638">
        <v>3533238.6316684629</v>
      </c>
      <c r="BF102" s="637">
        <v>4906158</v>
      </c>
      <c r="BH102" s="629">
        <v>500</v>
      </c>
    </row>
    <row r="103" spans="1:60" ht="15" x14ac:dyDescent="0.25">
      <c r="A103" s="629">
        <v>501</v>
      </c>
      <c r="B103" s="646" t="s">
        <v>1598</v>
      </c>
      <c r="F103" s="643" t="s">
        <v>1583</v>
      </c>
      <c r="H103" s="634"/>
      <c r="J103" s="633">
        <v>5449227.7939999998</v>
      </c>
      <c r="K103" s="631"/>
      <c r="L103" s="633">
        <v>3269536.6763999998</v>
      </c>
      <c r="M103" s="631"/>
      <c r="N103" s="633">
        <v>2179691.1176</v>
      </c>
      <c r="P103" s="645" t="s">
        <v>1582</v>
      </c>
      <c r="R103" s="631">
        <v>0</v>
      </c>
      <c r="S103" s="631"/>
      <c r="T103" s="631">
        <v>0</v>
      </c>
      <c r="U103" s="631"/>
      <c r="V103" s="631">
        <v>2179691.1176</v>
      </c>
      <c r="W103" s="631"/>
      <c r="X103" s="631">
        <v>2179691.1176</v>
      </c>
      <c r="Y103" s="631"/>
      <c r="Z103" s="644" t="s">
        <v>1587</v>
      </c>
      <c r="AA103" s="631"/>
      <c r="AB103" s="631">
        <v>0</v>
      </c>
      <c r="AC103" s="631"/>
      <c r="AD103" s="631">
        <v>0</v>
      </c>
      <c r="AE103" s="631"/>
      <c r="AF103" s="633">
        <v>1585728</v>
      </c>
      <c r="AG103" s="631"/>
      <c r="AH103" s="644" t="s">
        <v>1580</v>
      </c>
      <c r="AI103" s="631"/>
      <c r="AJ103" s="632">
        <v>0</v>
      </c>
      <c r="AK103" s="631"/>
      <c r="AL103" s="632">
        <v>0</v>
      </c>
      <c r="AM103" s="631"/>
      <c r="AN103" s="632">
        <v>593963.1176</v>
      </c>
      <c r="AO103" s="631"/>
      <c r="AP103" s="631">
        <v>593963.1176</v>
      </c>
      <c r="AR103" s="631">
        <v>0</v>
      </c>
      <c r="AS103" s="631"/>
      <c r="AT103" s="631">
        <v>0</v>
      </c>
      <c r="AU103" s="631"/>
      <c r="AV103" s="636">
        <v>81150.389220770798</v>
      </c>
      <c r="AW103" s="631"/>
      <c r="AX103" s="632">
        <v>0</v>
      </c>
      <c r="AY103" s="631"/>
      <c r="AZ103" s="632">
        <v>0</v>
      </c>
      <c r="BA103" s="631"/>
      <c r="BB103" s="632">
        <v>512812.7283792292</v>
      </c>
      <c r="BC103" s="631"/>
      <c r="BD103" s="631">
        <v>512812.7283792292</v>
      </c>
      <c r="BF103" s="630">
        <v>712077.70504944585</v>
      </c>
      <c r="BH103" s="629">
        <v>501</v>
      </c>
    </row>
    <row r="104" spans="1:60" ht="15" x14ac:dyDescent="0.25">
      <c r="A104" s="629">
        <v>502</v>
      </c>
      <c r="B104" s="646" t="s">
        <v>1397</v>
      </c>
      <c r="F104" s="643" t="s">
        <v>1583</v>
      </c>
      <c r="H104" s="634"/>
      <c r="J104" s="633">
        <v>26635870</v>
      </c>
      <c r="K104" s="631"/>
      <c r="L104" s="633">
        <v>15981522</v>
      </c>
      <c r="M104" s="631"/>
      <c r="N104" s="633">
        <v>10654348</v>
      </c>
      <c r="P104" s="645" t="s">
        <v>1582</v>
      </c>
      <c r="R104" s="631">
        <v>0</v>
      </c>
      <c r="S104" s="631"/>
      <c r="T104" s="631">
        <v>0</v>
      </c>
      <c r="U104" s="631"/>
      <c r="V104" s="631">
        <v>10654348</v>
      </c>
      <c r="W104" s="631"/>
      <c r="X104" s="631">
        <v>10654348</v>
      </c>
      <c r="Y104" s="631"/>
      <c r="Z104" s="644" t="s">
        <v>1587</v>
      </c>
      <c r="AA104" s="631"/>
      <c r="AB104" s="631">
        <v>0</v>
      </c>
      <c r="AC104" s="631"/>
      <c r="AD104" s="631">
        <v>0</v>
      </c>
      <c r="AE104" s="631"/>
      <c r="AF104" s="633">
        <v>-2908523.982036205</v>
      </c>
      <c r="AG104" s="631"/>
      <c r="AH104" s="644" t="s">
        <v>1580</v>
      </c>
      <c r="AI104" s="631"/>
      <c r="AJ104" s="632">
        <v>0</v>
      </c>
      <c r="AK104" s="631"/>
      <c r="AL104" s="632">
        <v>0</v>
      </c>
      <c r="AM104" s="631"/>
      <c r="AN104" s="632">
        <v>13562871.982036205</v>
      </c>
      <c r="AO104" s="631"/>
      <c r="AP104" s="631">
        <v>13562871.982036205</v>
      </c>
      <c r="AR104" s="631">
        <v>0</v>
      </c>
      <c r="AS104" s="631"/>
      <c r="AT104" s="631">
        <v>0</v>
      </c>
      <c r="AU104" s="631"/>
      <c r="AV104" s="636">
        <v>1853032.8823729299</v>
      </c>
      <c r="AW104" s="631"/>
      <c r="AX104" s="632">
        <v>0</v>
      </c>
      <c r="AY104" s="631"/>
      <c r="AZ104" s="632">
        <v>0</v>
      </c>
      <c r="BA104" s="631"/>
      <c r="BB104" s="632">
        <v>11709839.099663274</v>
      </c>
      <c r="BC104" s="631"/>
      <c r="BD104" s="631">
        <v>11709839.099663274</v>
      </c>
      <c r="BF104" s="630">
        <v>16259961.758242946</v>
      </c>
      <c r="BH104" s="629">
        <v>502</v>
      </c>
    </row>
    <row r="105" spans="1:60" ht="15" x14ac:dyDescent="0.25">
      <c r="A105" s="629" t="s">
        <v>1596</v>
      </c>
      <c r="B105" s="646" t="s">
        <v>1597</v>
      </c>
      <c r="F105" s="643" t="s">
        <v>1583</v>
      </c>
      <c r="H105" s="634"/>
      <c r="J105" s="633">
        <v>-26601023.383000001</v>
      </c>
      <c r="K105" s="631"/>
      <c r="L105" s="633">
        <v>-15960614.0298</v>
      </c>
      <c r="M105" s="631"/>
      <c r="N105" s="633">
        <v>-10640409.3532</v>
      </c>
      <c r="P105" s="645" t="s">
        <v>1582</v>
      </c>
      <c r="R105" s="631">
        <v>0</v>
      </c>
      <c r="S105" s="631"/>
      <c r="T105" s="631">
        <v>0</v>
      </c>
      <c r="U105" s="631"/>
      <c r="V105" s="631">
        <v>-10640409.3532</v>
      </c>
      <c r="W105" s="631"/>
      <c r="X105" s="631">
        <v>-10640409.3532</v>
      </c>
      <c r="Y105" s="631"/>
      <c r="Z105" s="644" t="s">
        <v>1587</v>
      </c>
      <c r="AA105" s="631"/>
      <c r="AB105" s="631">
        <v>0</v>
      </c>
      <c r="AC105" s="631"/>
      <c r="AD105" s="631">
        <v>0</v>
      </c>
      <c r="AE105" s="631"/>
      <c r="AF105" s="633">
        <v>-200343.29518555105</v>
      </c>
      <c r="AG105" s="631"/>
      <c r="AH105" s="644" t="s">
        <v>1580</v>
      </c>
      <c r="AI105" s="631"/>
      <c r="AJ105" s="632">
        <v>0</v>
      </c>
      <c r="AK105" s="631"/>
      <c r="AL105" s="632">
        <v>0</v>
      </c>
      <c r="AM105" s="631"/>
      <c r="AN105" s="632">
        <v>-10440066.058014449</v>
      </c>
      <c r="AO105" s="631"/>
      <c r="AP105" s="631">
        <v>-10440066.058014449</v>
      </c>
      <c r="AR105" s="631">
        <v>0</v>
      </c>
      <c r="AS105" s="631"/>
      <c r="AT105" s="631">
        <v>0</v>
      </c>
      <c r="AU105" s="631"/>
      <c r="AV105" s="636">
        <v>-1426378.2571471201</v>
      </c>
      <c r="AW105" s="631"/>
      <c r="AX105" s="632">
        <v>0</v>
      </c>
      <c r="AY105" s="631"/>
      <c r="AZ105" s="632">
        <v>0</v>
      </c>
      <c r="BA105" s="631"/>
      <c r="BB105" s="632">
        <v>-9013687.8008673284</v>
      </c>
      <c r="BC105" s="631"/>
      <c r="BD105" s="631">
        <v>-9013687.8008673284</v>
      </c>
      <c r="BF105" s="630">
        <v>-12516159.93144246</v>
      </c>
      <c r="BH105" s="629" t="s">
        <v>1596</v>
      </c>
    </row>
    <row r="106" spans="1:60" ht="15" x14ac:dyDescent="0.25">
      <c r="A106" s="629">
        <v>503</v>
      </c>
      <c r="B106" s="635" t="s">
        <v>1595</v>
      </c>
      <c r="F106" s="643" t="s">
        <v>1589</v>
      </c>
      <c r="H106" s="634"/>
      <c r="J106" s="633">
        <v>-47739682.848362915</v>
      </c>
      <c r="K106" s="631"/>
      <c r="L106" s="633">
        <v>-28643809.713524446</v>
      </c>
      <c r="M106" s="631"/>
      <c r="N106" s="633">
        <v>-19095873.134838477</v>
      </c>
      <c r="P106" s="645" t="s">
        <v>1588</v>
      </c>
      <c r="R106" s="631">
        <v>0</v>
      </c>
      <c r="S106" s="631"/>
      <c r="T106" s="631">
        <v>0</v>
      </c>
      <c r="U106" s="631"/>
      <c r="V106" s="631">
        <v>-19095873.134838477</v>
      </c>
      <c r="W106" s="631"/>
      <c r="X106" s="631">
        <v>-19095873.134838477</v>
      </c>
      <c r="Y106" s="631"/>
      <c r="Z106" s="644" t="s">
        <v>1587</v>
      </c>
      <c r="AA106" s="631"/>
      <c r="AB106" s="631">
        <v>0</v>
      </c>
      <c r="AC106" s="631"/>
      <c r="AD106" s="631">
        <v>0</v>
      </c>
      <c r="AE106" s="631"/>
      <c r="AF106" s="633">
        <v>-14869651.013005976</v>
      </c>
      <c r="AG106" s="631"/>
      <c r="AH106" s="644" t="s">
        <v>1586</v>
      </c>
      <c r="AI106" s="631"/>
      <c r="AJ106" s="632">
        <v>0</v>
      </c>
      <c r="AK106" s="631"/>
      <c r="AL106" s="632">
        <v>0</v>
      </c>
      <c r="AM106" s="631"/>
      <c r="AN106" s="632">
        <v>-4226222.1218325011</v>
      </c>
      <c r="AO106" s="631"/>
      <c r="AP106" s="631">
        <v>-4226222.1218325011</v>
      </c>
      <c r="AR106" s="631">
        <v>0</v>
      </c>
      <c r="AS106" s="631"/>
      <c r="AT106" s="631">
        <v>0</v>
      </c>
      <c r="AU106" s="631"/>
      <c r="AV106" s="636">
        <v>-577409.31053098012</v>
      </c>
      <c r="AW106" s="631"/>
      <c r="AX106" s="632">
        <v>0</v>
      </c>
      <c r="AY106" s="631"/>
      <c r="AZ106" s="632">
        <v>0</v>
      </c>
      <c r="BA106" s="631"/>
      <c r="BB106" s="632">
        <v>-3648812.811301521</v>
      </c>
      <c r="BC106" s="631"/>
      <c r="BD106" s="631">
        <v>-3648812.811301521</v>
      </c>
      <c r="BF106" s="630">
        <v>-5066641.5029097823</v>
      </c>
      <c r="BH106" s="629">
        <v>503</v>
      </c>
    </row>
    <row r="107" spans="1:60" ht="15" x14ac:dyDescent="0.25">
      <c r="A107" s="629">
        <v>504</v>
      </c>
      <c r="B107" s="635" t="s">
        <v>1594</v>
      </c>
      <c r="F107" s="643" t="s">
        <v>1589</v>
      </c>
      <c r="H107" s="634"/>
      <c r="J107" s="633">
        <v>-103799.5006187651</v>
      </c>
      <c r="K107" s="631"/>
      <c r="L107" s="633">
        <v>-62279.567696489263</v>
      </c>
      <c r="M107" s="631"/>
      <c r="N107" s="633">
        <v>-41519.932922275839</v>
      </c>
      <c r="P107" s="645" t="s">
        <v>1588</v>
      </c>
      <c r="R107" s="631">
        <v>0</v>
      </c>
      <c r="S107" s="631"/>
      <c r="T107" s="631">
        <v>0</v>
      </c>
      <c r="U107" s="631"/>
      <c r="V107" s="631">
        <v>-41519.932922275839</v>
      </c>
      <c r="W107" s="631"/>
      <c r="X107" s="631">
        <v>-41519.932922275839</v>
      </c>
      <c r="Y107" s="631"/>
      <c r="Z107" s="644" t="s">
        <v>1587</v>
      </c>
      <c r="AA107" s="631"/>
      <c r="AB107" s="631">
        <v>0</v>
      </c>
      <c r="AC107" s="631"/>
      <c r="AD107" s="631">
        <v>0</v>
      </c>
      <c r="AE107" s="631"/>
      <c r="AF107" s="633">
        <v>-32330.907745260389</v>
      </c>
      <c r="AG107" s="631"/>
      <c r="AH107" s="644" t="s">
        <v>1586</v>
      </c>
      <c r="AI107" s="631"/>
      <c r="AJ107" s="632">
        <v>0</v>
      </c>
      <c r="AK107" s="631"/>
      <c r="AL107" s="632">
        <v>0</v>
      </c>
      <c r="AM107" s="631"/>
      <c r="AN107" s="632">
        <v>-9189.02517701545</v>
      </c>
      <c r="AO107" s="631"/>
      <c r="AP107" s="631">
        <v>-9189.02517701545</v>
      </c>
      <c r="AR107" s="631">
        <v>0</v>
      </c>
      <c r="AS107" s="631"/>
      <c r="AT107" s="631">
        <v>0</v>
      </c>
      <c r="AU107" s="631"/>
      <c r="AV107" s="636">
        <v>-1255.4542896604037</v>
      </c>
      <c r="AW107" s="631"/>
      <c r="AX107" s="632">
        <v>0</v>
      </c>
      <c r="AY107" s="631"/>
      <c r="AZ107" s="632">
        <v>0</v>
      </c>
      <c r="BA107" s="631"/>
      <c r="BB107" s="632">
        <v>-7933.5708873550466</v>
      </c>
      <c r="BC107" s="631"/>
      <c r="BD107" s="631">
        <v>-7933.5708873550466</v>
      </c>
      <c r="BF107" s="630">
        <v>-11016.339177402711</v>
      </c>
      <c r="BH107" s="629">
        <v>504</v>
      </c>
    </row>
    <row r="108" spans="1:60" ht="15" x14ac:dyDescent="0.25">
      <c r="A108" s="629">
        <v>505</v>
      </c>
      <c r="B108" s="635" t="s">
        <v>1593</v>
      </c>
      <c r="F108" s="643" t="s">
        <v>1589</v>
      </c>
      <c r="H108" s="634"/>
      <c r="J108" s="633">
        <v>53593752.500699803</v>
      </c>
      <c r="K108" s="631"/>
      <c r="L108" s="633">
        <v>32156251.730074722</v>
      </c>
      <c r="M108" s="631"/>
      <c r="N108" s="633">
        <v>21437500.770625081</v>
      </c>
      <c r="P108" s="645" t="s">
        <v>1588</v>
      </c>
      <c r="R108" s="631">
        <v>0</v>
      </c>
      <c r="S108" s="631"/>
      <c r="T108" s="631">
        <v>0</v>
      </c>
      <c r="U108" s="631"/>
      <c r="V108" s="631">
        <v>21437500.770625081</v>
      </c>
      <c r="W108" s="631"/>
      <c r="X108" s="631">
        <v>21437500.770625081</v>
      </c>
      <c r="Y108" s="631"/>
      <c r="Z108" s="644" t="s">
        <v>1587</v>
      </c>
      <c r="AA108" s="631"/>
      <c r="AB108" s="631">
        <v>0</v>
      </c>
      <c r="AC108" s="631"/>
      <c r="AD108" s="631">
        <v>0</v>
      </c>
      <c r="AE108" s="631"/>
      <c r="AF108" s="633">
        <v>16693039.003735397</v>
      </c>
      <c r="AG108" s="631"/>
      <c r="AH108" s="644" t="s">
        <v>1586</v>
      </c>
      <c r="AI108" s="631"/>
      <c r="AJ108" s="632">
        <v>0</v>
      </c>
      <c r="AK108" s="631"/>
      <c r="AL108" s="632">
        <v>0</v>
      </c>
      <c r="AM108" s="631"/>
      <c r="AN108" s="632">
        <v>4744461.7668896839</v>
      </c>
      <c r="AO108" s="631"/>
      <c r="AP108" s="631">
        <v>4744461.7668896839</v>
      </c>
      <c r="AR108" s="631">
        <v>0</v>
      </c>
      <c r="AS108" s="631"/>
      <c r="AT108" s="631">
        <v>0</v>
      </c>
      <c r="AU108" s="631"/>
      <c r="AV108" s="636">
        <v>648214.01210983109</v>
      </c>
      <c r="AW108" s="631"/>
      <c r="AX108" s="632">
        <v>0</v>
      </c>
      <c r="AY108" s="631"/>
      <c r="AZ108" s="632">
        <v>0</v>
      </c>
      <c r="BA108" s="631"/>
      <c r="BB108" s="632">
        <v>4096247.7547798529</v>
      </c>
      <c r="BC108" s="631"/>
      <c r="BD108" s="631">
        <v>4096247.7547798529</v>
      </c>
      <c r="BF108" s="630">
        <v>5687937.407007088</v>
      </c>
      <c r="BH108" s="629">
        <v>505</v>
      </c>
    </row>
    <row r="109" spans="1:60" ht="15" x14ac:dyDescent="0.25">
      <c r="A109" s="629">
        <v>506</v>
      </c>
      <c r="B109" s="635" t="s">
        <v>1592</v>
      </c>
      <c r="F109" s="643" t="s">
        <v>1589</v>
      </c>
      <c r="H109" s="634"/>
      <c r="J109" s="633">
        <v>4213331.3249256369</v>
      </c>
      <c r="K109" s="631"/>
      <c r="L109" s="633">
        <v>2531567.1823000652</v>
      </c>
      <c r="M109" s="631"/>
      <c r="N109" s="633">
        <v>1681764.1426255719</v>
      </c>
      <c r="P109" s="645" t="s">
        <v>1588</v>
      </c>
      <c r="R109" s="631">
        <v>0</v>
      </c>
      <c r="S109" s="631"/>
      <c r="T109" s="631">
        <v>0</v>
      </c>
      <c r="U109" s="631"/>
      <c r="V109" s="631">
        <v>1681764.1426255719</v>
      </c>
      <c r="W109" s="631"/>
      <c r="X109" s="631">
        <v>1681764.1426255719</v>
      </c>
      <c r="Y109" s="631"/>
      <c r="Z109" s="644" t="s">
        <v>1587</v>
      </c>
      <c r="AA109" s="631"/>
      <c r="AB109" s="631">
        <v>0</v>
      </c>
      <c r="AC109" s="631"/>
      <c r="AD109" s="631">
        <v>0</v>
      </c>
      <c r="AE109" s="631"/>
      <c r="AF109" s="633">
        <v>1309562.8416909771</v>
      </c>
      <c r="AG109" s="631"/>
      <c r="AH109" s="644" t="s">
        <v>1586</v>
      </c>
      <c r="AI109" s="631"/>
      <c r="AJ109" s="632">
        <v>0</v>
      </c>
      <c r="AK109" s="631"/>
      <c r="AL109" s="632">
        <v>0</v>
      </c>
      <c r="AM109" s="631"/>
      <c r="AN109" s="632">
        <v>372201.30093459482</v>
      </c>
      <c r="AO109" s="631"/>
      <c r="AP109" s="631">
        <v>372201.30093459482</v>
      </c>
      <c r="AR109" s="631">
        <v>0</v>
      </c>
      <c r="AS109" s="631"/>
      <c r="AT109" s="631">
        <v>0</v>
      </c>
      <c r="AU109" s="631"/>
      <c r="AV109" s="636">
        <v>50852.153615198913</v>
      </c>
      <c r="AW109" s="631"/>
      <c r="AX109" s="632">
        <v>0</v>
      </c>
      <c r="AY109" s="631"/>
      <c r="AZ109" s="632">
        <v>0</v>
      </c>
      <c r="BA109" s="631"/>
      <c r="BB109" s="632">
        <v>321349.14731939591</v>
      </c>
      <c r="BC109" s="631"/>
      <c r="BD109" s="631">
        <v>321349.14731939591</v>
      </c>
      <c r="BF109" s="630">
        <v>446216.62193527567</v>
      </c>
      <c r="BH109" s="629">
        <v>506</v>
      </c>
    </row>
    <row r="110" spans="1:60" ht="15" x14ac:dyDescent="0.25">
      <c r="A110" s="629">
        <v>507</v>
      </c>
      <c r="B110" s="635" t="s">
        <v>1591</v>
      </c>
      <c r="F110" s="643" t="s">
        <v>1589</v>
      </c>
      <c r="H110" s="634"/>
      <c r="J110" s="633">
        <v>9122.9710945983843</v>
      </c>
      <c r="K110" s="631"/>
      <c r="L110" s="633">
        <v>5504.3275068897183</v>
      </c>
      <c r="M110" s="631"/>
      <c r="N110" s="633">
        <v>3618.643587708666</v>
      </c>
      <c r="P110" s="645" t="s">
        <v>1588</v>
      </c>
      <c r="R110" s="631">
        <v>0</v>
      </c>
      <c r="S110" s="631"/>
      <c r="T110" s="631">
        <v>0</v>
      </c>
      <c r="U110" s="631"/>
      <c r="V110" s="631">
        <v>3618.643587708666</v>
      </c>
      <c r="W110" s="631"/>
      <c r="X110" s="631">
        <v>3618.643587708666</v>
      </c>
      <c r="Y110" s="631"/>
      <c r="Z110" s="644" t="s">
        <v>1587</v>
      </c>
      <c r="AA110" s="631"/>
      <c r="AB110" s="631">
        <v>0</v>
      </c>
      <c r="AC110" s="631"/>
      <c r="AD110" s="631">
        <v>0</v>
      </c>
      <c r="AE110" s="631"/>
      <c r="AF110" s="633">
        <v>2817.7798893894301</v>
      </c>
      <c r="AG110" s="631"/>
      <c r="AH110" s="644" t="s">
        <v>1586</v>
      </c>
      <c r="AI110" s="631"/>
      <c r="AJ110" s="632">
        <v>0</v>
      </c>
      <c r="AK110" s="631"/>
      <c r="AL110" s="632">
        <v>0</v>
      </c>
      <c r="AM110" s="631"/>
      <c r="AN110" s="632">
        <v>800.86369831923594</v>
      </c>
      <c r="AO110" s="631"/>
      <c r="AP110" s="631">
        <v>800.86369831923594</v>
      </c>
      <c r="AR110" s="631">
        <v>0</v>
      </c>
      <c r="AS110" s="631"/>
      <c r="AT110" s="631">
        <v>0</v>
      </c>
      <c r="AU110" s="631"/>
      <c r="AV110" s="636">
        <v>109.41832741987818</v>
      </c>
      <c r="AW110" s="631"/>
      <c r="AX110" s="632">
        <v>0</v>
      </c>
      <c r="AY110" s="631"/>
      <c r="AZ110" s="632">
        <v>0</v>
      </c>
      <c r="BA110" s="631"/>
      <c r="BB110" s="632">
        <v>691.44537089935773</v>
      </c>
      <c r="BC110" s="631"/>
      <c r="BD110" s="631">
        <v>691.44537089935773</v>
      </c>
      <c r="BF110" s="630">
        <v>960.12209843779704</v>
      </c>
      <c r="BH110" s="629">
        <v>507</v>
      </c>
    </row>
    <row r="111" spans="1:60" ht="15" x14ac:dyDescent="0.25">
      <c r="A111" s="629">
        <v>508</v>
      </c>
      <c r="B111" s="635" t="s">
        <v>1590</v>
      </c>
      <c r="F111" s="643" t="s">
        <v>1589</v>
      </c>
      <c r="H111" s="634"/>
      <c r="J111" s="633">
        <v>-5726065.1655639941</v>
      </c>
      <c r="K111" s="631"/>
      <c r="L111" s="633">
        <v>-3437649.0479296735</v>
      </c>
      <c r="M111" s="631"/>
      <c r="N111" s="633">
        <v>-2288416.1176343206</v>
      </c>
      <c r="P111" s="645" t="s">
        <v>1588</v>
      </c>
      <c r="R111" s="631">
        <v>0</v>
      </c>
      <c r="S111" s="631"/>
      <c r="T111" s="631">
        <v>0</v>
      </c>
      <c r="U111" s="631"/>
      <c r="V111" s="631">
        <v>-2288416.1176343206</v>
      </c>
      <c r="W111" s="631"/>
      <c r="X111" s="631">
        <v>-2288416.1176343206</v>
      </c>
      <c r="Y111" s="631"/>
      <c r="Z111" s="644" t="s">
        <v>1587</v>
      </c>
      <c r="AA111" s="631"/>
      <c r="AB111" s="631">
        <v>0</v>
      </c>
      <c r="AC111" s="631"/>
      <c r="AD111" s="631">
        <v>0</v>
      </c>
      <c r="AE111" s="631"/>
      <c r="AF111" s="633">
        <v>-1781953.0325471135</v>
      </c>
      <c r="AG111" s="631"/>
      <c r="AH111" s="644" t="s">
        <v>1586</v>
      </c>
      <c r="AI111" s="631"/>
      <c r="AJ111" s="632">
        <v>0</v>
      </c>
      <c r="AK111" s="631"/>
      <c r="AL111" s="632">
        <v>0</v>
      </c>
      <c r="AM111" s="631"/>
      <c r="AN111" s="632">
        <v>-506463.08508720715</v>
      </c>
      <c r="AO111" s="631"/>
      <c r="AP111" s="631">
        <v>-506463.08508720715</v>
      </c>
      <c r="AR111" s="631">
        <v>0</v>
      </c>
      <c r="AS111" s="631"/>
      <c r="AT111" s="631">
        <v>0</v>
      </c>
      <c r="AU111" s="631"/>
      <c r="AV111" s="636">
        <v>-69195.724299222638</v>
      </c>
      <c r="AW111" s="631"/>
      <c r="AX111" s="632">
        <v>0</v>
      </c>
      <c r="AY111" s="631"/>
      <c r="AZ111" s="632">
        <v>0</v>
      </c>
      <c r="BA111" s="631"/>
      <c r="BB111" s="632">
        <v>-437267.36078798451</v>
      </c>
      <c r="BC111" s="631"/>
      <c r="BD111" s="631">
        <v>-437267.36078798451</v>
      </c>
      <c r="BF111" s="630">
        <v>-607177.47733569646</v>
      </c>
      <c r="BH111" s="629">
        <v>508</v>
      </c>
    </row>
    <row r="112" spans="1:60" ht="15" x14ac:dyDescent="0.25">
      <c r="A112" s="629">
        <v>509</v>
      </c>
      <c r="B112" s="635"/>
      <c r="F112" s="643"/>
      <c r="H112" s="634"/>
      <c r="J112" s="633"/>
      <c r="K112" s="631"/>
      <c r="L112" s="633"/>
      <c r="M112" s="631"/>
      <c r="N112" s="633"/>
      <c r="R112" s="631">
        <v>0</v>
      </c>
      <c r="S112" s="631"/>
      <c r="T112" s="631">
        <v>0</v>
      </c>
      <c r="U112" s="631"/>
      <c r="V112" s="631">
        <v>0</v>
      </c>
      <c r="W112" s="631"/>
      <c r="X112" s="631">
        <v>0</v>
      </c>
      <c r="Y112" s="631"/>
      <c r="Z112" s="630"/>
      <c r="AA112" s="631"/>
      <c r="AB112" s="631">
        <v>0</v>
      </c>
      <c r="AC112" s="631"/>
      <c r="AD112" s="631">
        <v>0</v>
      </c>
      <c r="AE112" s="631"/>
      <c r="AF112" s="633"/>
      <c r="AG112" s="631"/>
      <c r="AH112" s="630"/>
      <c r="AI112" s="631"/>
      <c r="AJ112" s="632">
        <v>0</v>
      </c>
      <c r="AK112" s="631"/>
      <c r="AL112" s="632">
        <v>0</v>
      </c>
      <c r="AM112" s="631"/>
      <c r="AN112" s="632">
        <v>0</v>
      </c>
      <c r="AO112" s="631"/>
      <c r="AP112" s="631">
        <v>0</v>
      </c>
      <c r="AR112" s="631">
        <v>0</v>
      </c>
      <c r="AS112" s="631"/>
      <c r="AT112" s="631">
        <v>0</v>
      </c>
      <c r="AU112" s="631"/>
      <c r="AV112" s="633"/>
      <c r="AW112" s="631"/>
      <c r="AX112" s="632">
        <v>0</v>
      </c>
      <c r="AY112" s="631"/>
      <c r="AZ112" s="632">
        <v>0</v>
      </c>
      <c r="BA112" s="631"/>
      <c r="BB112" s="632">
        <v>0</v>
      </c>
      <c r="BC112" s="631"/>
      <c r="BD112" s="631">
        <v>0</v>
      </c>
      <c r="BF112" s="630"/>
      <c r="BH112" s="629">
        <v>509</v>
      </c>
    </row>
    <row r="113" spans="1:60" ht="15" x14ac:dyDescent="0.25">
      <c r="A113" s="629">
        <v>508</v>
      </c>
      <c r="B113" s="635"/>
      <c r="F113" s="643"/>
      <c r="H113" s="634"/>
      <c r="J113" s="633"/>
      <c r="K113" s="631"/>
      <c r="L113" s="633"/>
      <c r="M113" s="631"/>
      <c r="N113" s="633"/>
      <c r="R113" s="631">
        <v>0</v>
      </c>
      <c r="S113" s="631"/>
      <c r="T113" s="631">
        <v>0</v>
      </c>
      <c r="U113" s="631"/>
      <c r="V113" s="631">
        <v>0</v>
      </c>
      <c r="W113" s="631"/>
      <c r="X113" s="631">
        <v>0</v>
      </c>
      <c r="Y113" s="631"/>
      <c r="Z113" s="630"/>
      <c r="AA113" s="631"/>
      <c r="AB113" s="631">
        <v>0</v>
      </c>
      <c r="AC113" s="631"/>
      <c r="AD113" s="631">
        <v>0</v>
      </c>
      <c r="AE113" s="631"/>
      <c r="AF113" s="633"/>
      <c r="AG113" s="631"/>
      <c r="AH113" s="630"/>
      <c r="AI113" s="631"/>
      <c r="AJ113" s="632">
        <v>0</v>
      </c>
      <c r="AK113" s="631"/>
      <c r="AL113" s="632">
        <v>0</v>
      </c>
      <c r="AM113" s="631"/>
      <c r="AN113" s="632">
        <v>0</v>
      </c>
      <c r="AO113" s="631"/>
      <c r="AP113" s="631">
        <v>0</v>
      </c>
      <c r="AR113" s="631">
        <v>0</v>
      </c>
      <c r="AS113" s="631"/>
      <c r="AT113" s="631">
        <v>0</v>
      </c>
      <c r="AU113" s="631"/>
      <c r="AV113" s="633"/>
      <c r="AW113" s="631"/>
      <c r="AX113" s="632">
        <v>0</v>
      </c>
      <c r="AY113" s="631"/>
      <c r="AZ113" s="632">
        <v>0</v>
      </c>
      <c r="BA113" s="631"/>
      <c r="BB113" s="632">
        <v>0</v>
      </c>
      <c r="BC113" s="631"/>
      <c r="BD113" s="631">
        <v>0</v>
      </c>
      <c r="BF113" s="630"/>
      <c r="BH113" s="629">
        <v>508</v>
      </c>
    </row>
    <row r="114" spans="1:60" ht="15" x14ac:dyDescent="0.25">
      <c r="A114" s="629"/>
      <c r="B114" s="641"/>
      <c r="F114" s="643"/>
      <c r="H114" s="630"/>
      <c r="J114" s="631"/>
      <c r="K114" s="631"/>
      <c r="L114" s="631"/>
      <c r="M114" s="631"/>
      <c r="N114" s="631"/>
      <c r="R114" s="631"/>
      <c r="S114" s="631"/>
      <c r="T114" s="631"/>
      <c r="U114" s="631"/>
      <c r="V114" s="631"/>
      <c r="W114" s="631"/>
      <c r="X114" s="631"/>
      <c r="Y114" s="631"/>
      <c r="Z114" s="630"/>
      <c r="AA114" s="631"/>
      <c r="AB114" s="631"/>
      <c r="AC114" s="631"/>
      <c r="AD114" s="631"/>
      <c r="AE114" s="631"/>
      <c r="AF114" s="631"/>
      <c r="AG114" s="631"/>
      <c r="AH114" s="630"/>
      <c r="AI114" s="631"/>
      <c r="AJ114" s="631"/>
      <c r="AK114" s="631"/>
      <c r="AL114" s="631"/>
      <c r="AM114" s="631"/>
      <c r="AN114" s="631"/>
      <c r="AO114" s="631"/>
      <c r="AP114" s="631"/>
      <c r="AR114" s="631"/>
      <c r="AS114" s="631"/>
      <c r="AT114" s="631"/>
      <c r="AU114" s="631"/>
      <c r="AV114" s="631"/>
      <c r="AW114" s="631"/>
      <c r="AX114" s="631"/>
      <c r="AY114" s="631"/>
      <c r="AZ114" s="631"/>
      <c r="BA114" s="631"/>
      <c r="BB114" s="631"/>
      <c r="BC114" s="631"/>
      <c r="BD114" s="631"/>
      <c r="BF114" s="630"/>
      <c r="BH114" s="629"/>
    </row>
    <row r="115" spans="1:60" ht="15" x14ac:dyDescent="0.25">
      <c r="A115" s="608" t="s">
        <v>100</v>
      </c>
      <c r="F115" s="643"/>
      <c r="H115" s="623"/>
      <c r="BH115" s="640" t="s">
        <v>100</v>
      </c>
    </row>
    <row r="116" spans="1:60" ht="15" x14ac:dyDescent="0.25">
      <c r="A116" s="629">
        <v>600</v>
      </c>
      <c r="B116" s="647" t="s">
        <v>1585</v>
      </c>
      <c r="F116" s="643"/>
      <c r="H116" s="637">
        <v>0</v>
      </c>
      <c r="J116" s="638">
        <v>336430551</v>
      </c>
      <c r="K116" s="631"/>
      <c r="L116" s="638">
        <v>201858330</v>
      </c>
      <c r="M116" s="631"/>
      <c r="N116" s="638">
        <v>134572220</v>
      </c>
      <c r="O116" s="629"/>
      <c r="P116" s="629"/>
      <c r="Q116" s="629"/>
      <c r="R116" s="638">
        <v>134572220</v>
      </c>
      <c r="S116" s="631"/>
      <c r="T116" s="638">
        <v>0</v>
      </c>
      <c r="U116" s="631"/>
      <c r="V116" s="638">
        <v>0</v>
      </c>
      <c r="W116" s="631"/>
      <c r="X116" s="638">
        <v>134572220</v>
      </c>
      <c r="Y116" s="631"/>
      <c r="Z116" s="630"/>
      <c r="AA116" s="631"/>
      <c r="AB116" s="638">
        <v>6598758.2026485596</v>
      </c>
      <c r="AC116" s="631"/>
      <c r="AD116" s="638">
        <v>0</v>
      </c>
      <c r="AE116" s="631"/>
      <c r="AF116" s="638">
        <v>0</v>
      </c>
      <c r="AG116" s="631"/>
      <c r="AH116" s="630"/>
      <c r="AI116" s="631"/>
      <c r="AJ116" s="638">
        <v>127973462.00338544</v>
      </c>
      <c r="AK116" s="631"/>
      <c r="AL116" s="638">
        <v>0</v>
      </c>
      <c r="AM116" s="631"/>
      <c r="AN116" s="638">
        <v>0</v>
      </c>
      <c r="AO116" s="631"/>
      <c r="AP116" s="638">
        <v>127973462.00338544</v>
      </c>
      <c r="AR116" s="638">
        <v>2199208.3685212298</v>
      </c>
      <c r="AS116" s="631"/>
      <c r="AT116" s="638">
        <v>0</v>
      </c>
      <c r="AU116" s="631"/>
      <c r="AV116" s="638">
        <v>0</v>
      </c>
      <c r="AW116" s="631"/>
      <c r="AX116" s="638">
        <v>125774253.63486421</v>
      </c>
      <c r="AY116" s="631"/>
      <c r="AZ116" s="638">
        <v>0</v>
      </c>
      <c r="BA116" s="631"/>
      <c r="BB116" s="638">
        <v>0</v>
      </c>
      <c r="BC116" s="631"/>
      <c r="BD116" s="638">
        <v>125774253.63486421</v>
      </c>
      <c r="BF116" s="637">
        <v>174646683</v>
      </c>
      <c r="BH116" s="629">
        <v>600</v>
      </c>
    </row>
    <row r="117" spans="1:60" ht="15" x14ac:dyDescent="0.25">
      <c r="A117" s="629">
        <v>601</v>
      </c>
      <c r="B117" s="646" t="s">
        <v>1584</v>
      </c>
      <c r="F117" s="643" t="s">
        <v>1583</v>
      </c>
      <c r="H117" s="634"/>
      <c r="J117" s="633">
        <v>336430550.515086</v>
      </c>
      <c r="K117" s="631"/>
      <c r="L117" s="633">
        <v>201858330.30905101</v>
      </c>
      <c r="M117" s="631"/>
      <c r="N117" s="633">
        <v>134572220.206034</v>
      </c>
      <c r="P117" s="645" t="s">
        <v>1582</v>
      </c>
      <c r="R117" s="631">
        <v>134572220.206034</v>
      </c>
      <c r="S117" s="631"/>
      <c r="T117" s="631">
        <v>0</v>
      </c>
      <c r="U117" s="631"/>
      <c r="V117" s="631">
        <v>0</v>
      </c>
      <c r="W117" s="631"/>
      <c r="X117" s="631">
        <v>134572220.206034</v>
      </c>
      <c r="Y117" s="631"/>
      <c r="Z117" s="644" t="s">
        <v>1581</v>
      </c>
      <c r="AA117" s="631"/>
      <c r="AB117" s="691">
        <v>6598758.2026485596</v>
      </c>
      <c r="AC117" s="631"/>
      <c r="AD117" s="631">
        <v>0</v>
      </c>
      <c r="AE117" s="631"/>
      <c r="AF117" s="631">
        <v>0</v>
      </c>
      <c r="AG117" s="631"/>
      <c r="AH117" s="644" t="s">
        <v>1580</v>
      </c>
      <c r="AI117" s="631"/>
      <c r="AJ117" s="632">
        <v>127973462.00338544</v>
      </c>
      <c r="AK117" s="631"/>
      <c r="AL117" s="632">
        <v>0</v>
      </c>
      <c r="AM117" s="631"/>
      <c r="AN117" s="632">
        <v>0</v>
      </c>
      <c r="AO117" s="631"/>
      <c r="AP117" s="631">
        <v>127973462.00338544</v>
      </c>
      <c r="AR117" s="690">
        <v>2199208.3685212298</v>
      </c>
      <c r="AS117" s="631"/>
      <c r="AT117" s="631">
        <v>0</v>
      </c>
      <c r="AU117" s="631"/>
      <c r="AV117" s="631">
        <v>0</v>
      </c>
      <c r="AW117" s="631"/>
      <c r="AX117" s="632">
        <v>125774253.63486421</v>
      </c>
      <c r="AY117" s="631"/>
      <c r="AZ117" s="632">
        <v>0</v>
      </c>
      <c r="BA117" s="631"/>
      <c r="BB117" s="632">
        <v>0</v>
      </c>
      <c r="BC117" s="631"/>
      <c r="BD117" s="631">
        <v>125774253.63486421</v>
      </c>
      <c r="BF117" s="630">
        <v>174646682.74846312</v>
      </c>
      <c r="BH117" s="629">
        <v>601</v>
      </c>
    </row>
    <row r="118" spans="1:60" ht="15" x14ac:dyDescent="0.25">
      <c r="A118" s="629">
        <v>602</v>
      </c>
      <c r="B118" s="646"/>
      <c r="F118" s="643" t="s">
        <v>1583</v>
      </c>
      <c r="H118" s="634"/>
      <c r="J118" s="633"/>
      <c r="K118" s="631"/>
      <c r="L118" s="633"/>
      <c r="M118" s="631"/>
      <c r="N118" s="633"/>
      <c r="P118" s="645" t="s">
        <v>1582</v>
      </c>
      <c r="R118" s="631">
        <v>0</v>
      </c>
      <c r="S118" s="631"/>
      <c r="T118" s="631">
        <v>0</v>
      </c>
      <c r="U118" s="631"/>
      <c r="V118" s="631">
        <v>0</v>
      </c>
      <c r="W118" s="631"/>
      <c r="X118" s="631">
        <v>0</v>
      </c>
      <c r="Y118" s="631"/>
      <c r="Z118" s="644" t="s">
        <v>1581</v>
      </c>
      <c r="AA118" s="631"/>
      <c r="AB118" s="633"/>
      <c r="AC118" s="631"/>
      <c r="AD118" s="631">
        <v>0</v>
      </c>
      <c r="AE118" s="631"/>
      <c r="AF118" s="631">
        <v>0</v>
      </c>
      <c r="AG118" s="631"/>
      <c r="AH118" s="644" t="s">
        <v>1580</v>
      </c>
      <c r="AI118" s="631"/>
      <c r="AJ118" s="632">
        <v>0</v>
      </c>
      <c r="AK118" s="631"/>
      <c r="AL118" s="632">
        <v>0</v>
      </c>
      <c r="AM118" s="631"/>
      <c r="AN118" s="632">
        <v>0</v>
      </c>
      <c r="AO118" s="631"/>
      <c r="AP118" s="631">
        <v>0</v>
      </c>
      <c r="AR118" s="633"/>
      <c r="AS118" s="631"/>
      <c r="AT118" s="631">
        <v>0</v>
      </c>
      <c r="AU118" s="631"/>
      <c r="AV118" s="631">
        <v>0</v>
      </c>
      <c r="AW118" s="631"/>
      <c r="AX118" s="632">
        <v>0</v>
      </c>
      <c r="AY118" s="631"/>
      <c r="AZ118" s="632">
        <v>0</v>
      </c>
      <c r="BA118" s="631"/>
      <c r="BB118" s="632">
        <v>0</v>
      </c>
      <c r="BC118" s="631"/>
      <c r="BD118" s="631">
        <v>0</v>
      </c>
      <c r="BF118" s="630">
        <v>0</v>
      </c>
      <c r="BH118" s="629">
        <v>602</v>
      </c>
    </row>
    <row r="119" spans="1:60" ht="15" x14ac:dyDescent="0.25">
      <c r="A119" s="629">
        <v>603</v>
      </c>
      <c r="B119" s="642"/>
      <c r="F119" s="643"/>
      <c r="H119" s="634"/>
      <c r="J119" s="633"/>
      <c r="K119" s="631"/>
      <c r="L119" s="633"/>
      <c r="M119" s="631"/>
      <c r="N119" s="633"/>
      <c r="R119" s="631">
        <v>0</v>
      </c>
      <c r="S119" s="631"/>
      <c r="T119" s="631">
        <v>0</v>
      </c>
      <c r="U119" s="631"/>
      <c r="V119" s="631">
        <v>0</v>
      </c>
      <c r="W119" s="631"/>
      <c r="X119" s="631">
        <v>0</v>
      </c>
      <c r="Y119" s="631"/>
      <c r="Z119" s="630"/>
      <c r="AA119" s="631"/>
      <c r="AB119" s="633"/>
      <c r="AC119" s="631"/>
      <c r="AD119" s="631">
        <v>0</v>
      </c>
      <c r="AE119" s="631"/>
      <c r="AF119" s="631">
        <v>0</v>
      </c>
      <c r="AG119" s="631"/>
      <c r="AH119" s="630"/>
      <c r="AI119" s="631"/>
      <c r="AJ119" s="632">
        <v>0</v>
      </c>
      <c r="AK119" s="631"/>
      <c r="AL119" s="632">
        <v>0</v>
      </c>
      <c r="AM119" s="631"/>
      <c r="AN119" s="632">
        <v>0</v>
      </c>
      <c r="AO119" s="631"/>
      <c r="AP119" s="631">
        <v>0</v>
      </c>
      <c r="AR119" s="633"/>
      <c r="AS119" s="631"/>
      <c r="AT119" s="631">
        <v>0</v>
      </c>
      <c r="AU119" s="631"/>
      <c r="AV119" s="631">
        <v>0</v>
      </c>
      <c r="AW119" s="631"/>
      <c r="AX119" s="632">
        <v>0</v>
      </c>
      <c r="AY119" s="631"/>
      <c r="AZ119" s="632">
        <v>0</v>
      </c>
      <c r="BA119" s="631"/>
      <c r="BB119" s="632">
        <v>0</v>
      </c>
      <c r="BC119" s="631"/>
      <c r="BD119" s="631">
        <v>0</v>
      </c>
      <c r="BF119" s="630">
        <v>0</v>
      </c>
      <c r="BH119" s="629">
        <v>603</v>
      </c>
    </row>
    <row r="120" spans="1:60" ht="15" x14ac:dyDescent="0.25">
      <c r="A120" s="629">
        <v>604</v>
      </c>
      <c r="B120" s="642"/>
      <c r="H120" s="634"/>
      <c r="J120" s="633"/>
      <c r="K120" s="631"/>
      <c r="L120" s="633"/>
      <c r="M120" s="631"/>
      <c r="N120" s="633"/>
      <c r="R120" s="631">
        <v>0</v>
      </c>
      <c r="S120" s="631"/>
      <c r="T120" s="631">
        <v>0</v>
      </c>
      <c r="U120" s="631"/>
      <c r="V120" s="631">
        <v>0</v>
      </c>
      <c r="W120" s="631"/>
      <c r="X120" s="631">
        <v>0</v>
      </c>
      <c r="Y120" s="631"/>
      <c r="Z120" s="630"/>
      <c r="AA120" s="631"/>
      <c r="AB120" s="633"/>
      <c r="AC120" s="631"/>
      <c r="AD120" s="631">
        <v>0</v>
      </c>
      <c r="AE120" s="631"/>
      <c r="AF120" s="631">
        <v>0</v>
      </c>
      <c r="AG120" s="631"/>
      <c r="AH120" s="630"/>
      <c r="AI120" s="631"/>
      <c r="AJ120" s="632">
        <v>0</v>
      </c>
      <c r="AK120" s="631"/>
      <c r="AL120" s="632">
        <v>0</v>
      </c>
      <c r="AM120" s="631"/>
      <c r="AN120" s="632">
        <v>0</v>
      </c>
      <c r="AO120" s="631"/>
      <c r="AP120" s="631">
        <v>0</v>
      </c>
      <c r="AR120" s="633"/>
      <c r="AS120" s="631"/>
      <c r="AT120" s="631">
        <v>0</v>
      </c>
      <c r="AU120" s="631"/>
      <c r="AV120" s="631">
        <v>0</v>
      </c>
      <c r="AW120" s="631"/>
      <c r="AX120" s="632">
        <v>0</v>
      </c>
      <c r="AY120" s="631"/>
      <c r="AZ120" s="632">
        <v>0</v>
      </c>
      <c r="BA120" s="631"/>
      <c r="BB120" s="632">
        <v>0</v>
      </c>
      <c r="BC120" s="631"/>
      <c r="BD120" s="631">
        <v>0</v>
      </c>
      <c r="BF120" s="630">
        <v>0</v>
      </c>
      <c r="BH120" s="629">
        <v>604</v>
      </c>
    </row>
    <row r="121" spans="1:60" ht="15" x14ac:dyDescent="0.25">
      <c r="A121" s="629">
        <v>605</v>
      </c>
      <c r="B121" s="642"/>
      <c r="H121" s="634"/>
      <c r="J121" s="633"/>
      <c r="K121" s="631"/>
      <c r="L121" s="633"/>
      <c r="M121" s="631"/>
      <c r="N121" s="633"/>
      <c r="R121" s="631">
        <v>0</v>
      </c>
      <c r="S121" s="631"/>
      <c r="T121" s="631">
        <v>0</v>
      </c>
      <c r="U121" s="631"/>
      <c r="V121" s="631">
        <v>0</v>
      </c>
      <c r="W121" s="631"/>
      <c r="X121" s="631">
        <v>0</v>
      </c>
      <c r="Y121" s="631"/>
      <c r="Z121" s="630"/>
      <c r="AA121" s="631"/>
      <c r="AB121" s="633"/>
      <c r="AC121" s="631"/>
      <c r="AD121" s="631">
        <v>0</v>
      </c>
      <c r="AE121" s="631"/>
      <c r="AF121" s="631">
        <v>0</v>
      </c>
      <c r="AG121" s="631"/>
      <c r="AH121" s="630"/>
      <c r="AI121" s="631"/>
      <c r="AJ121" s="632">
        <v>0</v>
      </c>
      <c r="AK121" s="631"/>
      <c r="AL121" s="632">
        <v>0</v>
      </c>
      <c r="AM121" s="631"/>
      <c r="AN121" s="632">
        <v>0</v>
      </c>
      <c r="AO121" s="631"/>
      <c r="AP121" s="631">
        <v>0</v>
      </c>
      <c r="AR121" s="633"/>
      <c r="AS121" s="631"/>
      <c r="AT121" s="631">
        <v>0</v>
      </c>
      <c r="AU121" s="631"/>
      <c r="AV121" s="631">
        <v>0</v>
      </c>
      <c r="AW121" s="631"/>
      <c r="AX121" s="632">
        <v>0</v>
      </c>
      <c r="AY121" s="631"/>
      <c r="AZ121" s="632">
        <v>0</v>
      </c>
      <c r="BA121" s="631"/>
      <c r="BB121" s="632">
        <v>0</v>
      </c>
      <c r="BC121" s="631"/>
      <c r="BD121" s="631">
        <v>0</v>
      </c>
      <c r="BF121" s="630">
        <v>0</v>
      </c>
      <c r="BH121" s="629">
        <v>605</v>
      </c>
    </row>
    <row r="122" spans="1:60" ht="15" x14ac:dyDescent="0.25">
      <c r="A122" s="629"/>
      <c r="B122" s="641"/>
      <c r="H122" s="630"/>
      <c r="J122" s="631"/>
      <c r="K122" s="631"/>
      <c r="L122" s="631"/>
      <c r="M122" s="631"/>
      <c r="N122" s="631"/>
      <c r="R122" s="631"/>
      <c r="S122" s="631"/>
      <c r="T122" s="631"/>
      <c r="U122" s="631"/>
      <c r="V122" s="631"/>
      <c r="W122" s="631"/>
      <c r="X122" s="631"/>
      <c r="Y122" s="631"/>
      <c r="Z122" s="630"/>
      <c r="AA122" s="631"/>
      <c r="AB122" s="631"/>
      <c r="AC122" s="631"/>
      <c r="AD122" s="631"/>
      <c r="AE122" s="631"/>
      <c r="AF122" s="631"/>
      <c r="AG122" s="631"/>
      <c r="AH122" s="630"/>
      <c r="AI122" s="631"/>
      <c r="AJ122" s="631">
        <v>0</v>
      </c>
      <c r="AK122" s="631"/>
      <c r="AL122" s="631">
        <v>0</v>
      </c>
      <c r="AM122" s="631"/>
      <c r="AN122" s="631">
        <v>0</v>
      </c>
      <c r="AO122" s="631"/>
      <c r="AP122" s="631">
        <v>0</v>
      </c>
      <c r="AR122" s="631"/>
      <c r="AS122" s="631"/>
      <c r="AT122" s="631"/>
      <c r="AU122" s="631"/>
      <c r="AV122" s="631"/>
      <c r="AW122" s="631"/>
      <c r="AX122" s="631">
        <v>0</v>
      </c>
      <c r="AY122" s="631"/>
      <c r="AZ122" s="631">
        <v>0</v>
      </c>
      <c r="BA122" s="631"/>
      <c r="BB122" s="631">
        <v>0</v>
      </c>
      <c r="BC122" s="631"/>
      <c r="BD122" s="631"/>
      <c r="BF122" s="630"/>
      <c r="BH122" s="629"/>
    </row>
    <row r="123" spans="1:60" ht="15" x14ac:dyDescent="0.25">
      <c r="A123" s="608" t="s">
        <v>100</v>
      </c>
      <c r="H123" s="623"/>
      <c r="BH123" s="640" t="s">
        <v>100</v>
      </c>
    </row>
    <row r="124" spans="1:60" ht="15" x14ac:dyDescent="0.25">
      <c r="A124" s="629">
        <v>700</v>
      </c>
      <c r="B124" s="639" t="s">
        <v>1579</v>
      </c>
      <c r="H124" s="637">
        <v>0</v>
      </c>
      <c r="J124" s="638">
        <v>-22361973.694661092</v>
      </c>
      <c r="K124" s="631"/>
      <c r="L124" s="638">
        <v>-13417682.378914446</v>
      </c>
      <c r="M124" s="631"/>
      <c r="N124" s="638">
        <v>-8944291.3157466538</v>
      </c>
      <c r="O124" s="629"/>
      <c r="P124" s="629"/>
      <c r="Q124" s="629"/>
      <c r="R124" s="638">
        <v>0</v>
      </c>
      <c r="S124" s="631"/>
      <c r="T124" s="638">
        <v>-8944291.3157466538</v>
      </c>
      <c r="U124" s="631"/>
      <c r="V124" s="638">
        <v>0</v>
      </c>
      <c r="W124" s="631"/>
      <c r="X124" s="638">
        <v>-8944291.3157466538</v>
      </c>
      <c r="Y124" s="631"/>
      <c r="Z124" s="630"/>
      <c r="AA124" s="631"/>
      <c r="AB124" s="638">
        <v>0</v>
      </c>
      <c r="AC124" s="631"/>
      <c r="AD124" s="638">
        <v>-2137746.3489086498</v>
      </c>
      <c r="AE124" s="631"/>
      <c r="AF124" s="638">
        <v>0</v>
      </c>
      <c r="AG124" s="631"/>
      <c r="AH124" s="630"/>
      <c r="AI124" s="631"/>
      <c r="AJ124" s="638">
        <v>0</v>
      </c>
      <c r="AK124" s="631"/>
      <c r="AL124" s="638">
        <v>-6806544.9668380041</v>
      </c>
      <c r="AM124" s="631"/>
      <c r="AN124" s="638">
        <v>0</v>
      </c>
      <c r="AO124" s="631"/>
      <c r="AP124" s="638">
        <v>-6806544.9668380041</v>
      </c>
      <c r="AR124" s="638">
        <v>0</v>
      </c>
      <c r="AS124" s="631"/>
      <c r="AT124" s="638">
        <v>-929946.9651860015</v>
      </c>
      <c r="AU124" s="631"/>
      <c r="AV124" s="638">
        <v>0</v>
      </c>
      <c r="AW124" s="631"/>
      <c r="AX124" s="638">
        <v>0</v>
      </c>
      <c r="AY124" s="631"/>
      <c r="AZ124" s="638">
        <v>-5876598.0016520023</v>
      </c>
      <c r="BA124" s="631"/>
      <c r="BB124" s="638">
        <v>0</v>
      </c>
      <c r="BC124" s="631"/>
      <c r="BD124" s="638">
        <v>-5876598.0016520023</v>
      </c>
      <c r="BF124" s="637">
        <v>-12419797.87346584</v>
      </c>
      <c r="BH124" s="629">
        <v>700</v>
      </c>
    </row>
    <row r="125" spans="1:60" ht="15" x14ac:dyDescent="0.25">
      <c r="A125" s="629">
        <v>701</v>
      </c>
      <c r="B125" s="635" t="s">
        <v>1578</v>
      </c>
      <c r="H125" s="634"/>
      <c r="J125" s="633">
        <v>-29456149.263061095</v>
      </c>
      <c r="K125" s="631"/>
      <c r="L125" s="633">
        <v>-17673689.602903582</v>
      </c>
      <c r="M125" s="631"/>
      <c r="N125" s="633">
        <v>-11782459.660157517</v>
      </c>
      <c r="R125" s="631">
        <v>0</v>
      </c>
      <c r="S125" s="631"/>
      <c r="T125" s="631">
        <v>-11782459.660157517</v>
      </c>
      <c r="U125" s="631"/>
      <c r="V125" s="631">
        <v>0</v>
      </c>
      <c r="W125" s="631"/>
      <c r="X125" s="631">
        <v>-11782459.660157517</v>
      </c>
      <c r="Y125" s="631"/>
      <c r="Z125" s="630"/>
      <c r="AA125" s="631"/>
      <c r="AB125" s="633"/>
      <c r="AC125" s="631"/>
      <c r="AD125" s="633">
        <v>-2816087.8520717705</v>
      </c>
      <c r="AE125" s="631"/>
      <c r="AF125" s="633"/>
      <c r="AG125" s="631"/>
      <c r="AH125" s="630"/>
      <c r="AI125" s="631"/>
      <c r="AJ125" s="632">
        <v>0</v>
      </c>
      <c r="AK125" s="631"/>
      <c r="AL125" s="632">
        <v>-8966371.8080857471</v>
      </c>
      <c r="AM125" s="631"/>
      <c r="AN125" s="632">
        <v>0</v>
      </c>
      <c r="AO125" s="631"/>
      <c r="AP125" s="631">
        <v>-8966371.8080857471</v>
      </c>
      <c r="AR125" s="633"/>
      <c r="AS125" s="631"/>
      <c r="AT125" s="636">
        <v>-1225034.1828759292</v>
      </c>
      <c r="AU125" s="631"/>
      <c r="AV125" s="633"/>
      <c r="AW125" s="631"/>
      <c r="AX125" s="632">
        <v>0</v>
      </c>
      <c r="AY125" s="631"/>
      <c r="AZ125" s="632">
        <v>-7741337.6252098177</v>
      </c>
      <c r="BA125" s="631"/>
      <c r="BB125" s="632">
        <v>0</v>
      </c>
      <c r="BC125" s="631"/>
      <c r="BD125" s="631">
        <v>-7741337.6252098177</v>
      </c>
      <c r="BF125" s="630">
        <v>-16360800.678953011</v>
      </c>
      <c r="BH125" s="629">
        <v>701</v>
      </c>
    </row>
    <row r="126" spans="1:60" ht="15" x14ac:dyDescent="0.25">
      <c r="A126" s="629">
        <v>702</v>
      </c>
      <c r="B126" s="635" t="s">
        <v>1577</v>
      </c>
      <c r="H126" s="634"/>
      <c r="J126" s="633">
        <v>3240926.9879999999</v>
      </c>
      <c r="K126" s="631"/>
      <c r="L126" s="633">
        <v>1944556.164138</v>
      </c>
      <c r="M126" s="631"/>
      <c r="N126" s="633">
        <v>1296370.8238620001</v>
      </c>
      <c r="R126" s="631">
        <v>0</v>
      </c>
      <c r="S126" s="631"/>
      <c r="T126" s="631">
        <v>1296370.8238620001</v>
      </c>
      <c r="U126" s="631"/>
      <c r="V126" s="631">
        <v>0</v>
      </c>
      <c r="W126" s="631"/>
      <c r="X126" s="631">
        <v>1296370.8238620001</v>
      </c>
      <c r="Y126" s="631"/>
      <c r="Z126" s="630"/>
      <c r="AA126" s="631"/>
      <c r="AB126" s="633"/>
      <c r="AC126" s="631"/>
      <c r="AD126" s="633">
        <v>309841.42820390069</v>
      </c>
      <c r="AE126" s="631"/>
      <c r="AF126" s="633"/>
      <c r="AG126" s="631"/>
      <c r="AH126" s="630"/>
      <c r="AI126" s="631"/>
      <c r="AJ126" s="632">
        <v>0</v>
      </c>
      <c r="AK126" s="631"/>
      <c r="AL126" s="632">
        <v>986529.39565809944</v>
      </c>
      <c r="AM126" s="631"/>
      <c r="AN126" s="632">
        <v>0</v>
      </c>
      <c r="AO126" s="631"/>
      <c r="AP126" s="631">
        <v>986529.39565809944</v>
      </c>
      <c r="AR126" s="633"/>
      <c r="AS126" s="631"/>
      <c r="AT126" s="636">
        <v>134784.97857999452</v>
      </c>
      <c r="AU126" s="631"/>
      <c r="AV126" s="633"/>
      <c r="AW126" s="631"/>
      <c r="AX126" s="632">
        <v>0</v>
      </c>
      <c r="AY126" s="631"/>
      <c r="AZ126" s="632">
        <v>851744.41707810492</v>
      </c>
      <c r="BA126" s="631"/>
      <c r="BB126" s="632">
        <v>0</v>
      </c>
      <c r="BC126" s="631"/>
      <c r="BD126" s="631">
        <v>851744.41707810492</v>
      </c>
      <c r="BF126" s="630">
        <v>1800105.0092228993</v>
      </c>
      <c r="BH126" s="629">
        <v>702</v>
      </c>
    </row>
    <row r="127" spans="1:60" ht="15" x14ac:dyDescent="0.25">
      <c r="A127" s="629">
        <v>703</v>
      </c>
      <c r="B127" s="635" t="s">
        <v>1576</v>
      </c>
      <c r="H127" s="634"/>
      <c r="J127" s="633">
        <v>3853248.5804000003</v>
      </c>
      <c r="K127" s="631"/>
      <c r="L127" s="633">
        <v>2311451.0598511361</v>
      </c>
      <c r="M127" s="631"/>
      <c r="N127" s="633">
        <v>1541797.520548864</v>
      </c>
      <c r="R127" s="631">
        <v>0</v>
      </c>
      <c r="S127" s="631"/>
      <c r="T127" s="631">
        <v>1541797.520548864</v>
      </c>
      <c r="U127" s="631"/>
      <c r="V127" s="631">
        <v>0</v>
      </c>
      <c r="W127" s="631"/>
      <c r="X127" s="631">
        <v>1541797.520548864</v>
      </c>
      <c r="Y127" s="631"/>
      <c r="Z127" s="630"/>
      <c r="AA127" s="631"/>
      <c r="AB127" s="633"/>
      <c r="AC127" s="631"/>
      <c r="AD127" s="633">
        <v>368500.07495922007</v>
      </c>
      <c r="AE127" s="631"/>
      <c r="AF127" s="633"/>
      <c r="AG127" s="631"/>
      <c r="AH127" s="630"/>
      <c r="AI127" s="631"/>
      <c r="AJ127" s="632">
        <v>0</v>
      </c>
      <c r="AK127" s="631"/>
      <c r="AL127" s="632">
        <v>1173297.4455896439</v>
      </c>
      <c r="AM127" s="631"/>
      <c r="AN127" s="632">
        <v>0</v>
      </c>
      <c r="AO127" s="631"/>
      <c r="AP127" s="631">
        <v>1173297.4455896439</v>
      </c>
      <c r="AR127" s="633"/>
      <c r="AS127" s="631"/>
      <c r="AT127" s="636">
        <v>160302.23910993309</v>
      </c>
      <c r="AU127" s="631"/>
      <c r="AV127" s="633"/>
      <c r="AW127" s="631"/>
      <c r="AX127" s="632">
        <v>0</v>
      </c>
      <c r="AY127" s="631"/>
      <c r="AZ127" s="632">
        <v>1012995.2064797108</v>
      </c>
      <c r="BA127" s="631"/>
      <c r="BB127" s="632">
        <v>0</v>
      </c>
      <c r="BC127" s="631"/>
      <c r="BD127" s="631">
        <v>1012995.2064797108</v>
      </c>
      <c r="BF127" s="630">
        <v>2140897.7962642731</v>
      </c>
      <c r="BH127" s="629">
        <v>703</v>
      </c>
    </row>
    <row r="128" spans="1:60" ht="15" x14ac:dyDescent="0.25">
      <c r="A128" s="629">
        <v>704</v>
      </c>
      <c r="B128" s="635"/>
      <c r="H128" s="634"/>
      <c r="J128" s="633"/>
      <c r="K128" s="631"/>
      <c r="L128" s="633"/>
      <c r="M128" s="631"/>
      <c r="N128" s="633"/>
      <c r="R128" s="631">
        <v>0</v>
      </c>
      <c r="S128" s="631"/>
      <c r="T128" s="631">
        <v>0</v>
      </c>
      <c r="U128" s="631"/>
      <c r="V128" s="631">
        <v>0</v>
      </c>
      <c r="W128" s="631"/>
      <c r="X128" s="631">
        <v>0</v>
      </c>
      <c r="Y128" s="631"/>
      <c r="Z128" s="630"/>
      <c r="AA128" s="631"/>
      <c r="AB128" s="633"/>
      <c r="AC128" s="631"/>
      <c r="AD128" s="633"/>
      <c r="AE128" s="631"/>
      <c r="AF128" s="633"/>
      <c r="AG128" s="631"/>
      <c r="AH128" s="630"/>
      <c r="AI128" s="631"/>
      <c r="AJ128" s="632">
        <v>0</v>
      </c>
      <c r="AK128" s="631"/>
      <c r="AL128" s="632">
        <v>0</v>
      </c>
      <c r="AM128" s="631"/>
      <c r="AN128" s="632">
        <v>0</v>
      </c>
      <c r="AO128" s="631"/>
      <c r="AP128" s="631">
        <v>0</v>
      </c>
      <c r="AR128" s="633"/>
      <c r="AS128" s="631"/>
      <c r="AT128" s="633"/>
      <c r="AU128" s="631"/>
      <c r="AV128" s="633"/>
      <c r="AW128" s="631"/>
      <c r="AX128" s="632">
        <v>0</v>
      </c>
      <c r="AY128" s="631"/>
      <c r="AZ128" s="632">
        <v>0</v>
      </c>
      <c r="BA128" s="631"/>
      <c r="BB128" s="632">
        <v>0</v>
      </c>
      <c r="BC128" s="631"/>
      <c r="BD128" s="631">
        <v>0</v>
      </c>
      <c r="BF128" s="630">
        <v>0</v>
      </c>
      <c r="BH128" s="629">
        <v>704</v>
      </c>
    </row>
    <row r="129" spans="1:60" ht="15" x14ac:dyDescent="0.25">
      <c r="A129" s="629">
        <v>705</v>
      </c>
      <c r="B129" s="635"/>
      <c r="H129" s="634"/>
      <c r="J129" s="633"/>
      <c r="K129" s="631"/>
      <c r="L129" s="633"/>
      <c r="M129" s="631"/>
      <c r="N129" s="633"/>
      <c r="R129" s="631">
        <v>0</v>
      </c>
      <c r="S129" s="631"/>
      <c r="T129" s="631">
        <v>0</v>
      </c>
      <c r="U129" s="631"/>
      <c r="V129" s="631">
        <v>0</v>
      </c>
      <c r="W129" s="631"/>
      <c r="X129" s="631">
        <v>0</v>
      </c>
      <c r="Y129" s="631"/>
      <c r="Z129" s="630"/>
      <c r="AA129" s="631"/>
      <c r="AB129" s="633"/>
      <c r="AC129" s="631"/>
      <c r="AD129" s="633"/>
      <c r="AE129" s="631"/>
      <c r="AF129" s="633"/>
      <c r="AG129" s="631"/>
      <c r="AH129" s="630"/>
      <c r="AI129" s="631"/>
      <c r="AJ129" s="632">
        <v>0</v>
      </c>
      <c r="AK129" s="631"/>
      <c r="AL129" s="632">
        <v>0</v>
      </c>
      <c r="AM129" s="631"/>
      <c r="AN129" s="632">
        <v>0</v>
      </c>
      <c r="AO129" s="631"/>
      <c r="AP129" s="631">
        <v>0</v>
      </c>
      <c r="AR129" s="633"/>
      <c r="AS129" s="631"/>
      <c r="AT129" s="633"/>
      <c r="AU129" s="631"/>
      <c r="AV129" s="633"/>
      <c r="AW129" s="631"/>
      <c r="AX129" s="632">
        <v>0</v>
      </c>
      <c r="AY129" s="631"/>
      <c r="AZ129" s="632">
        <v>0</v>
      </c>
      <c r="BA129" s="631"/>
      <c r="BB129" s="632">
        <v>0</v>
      </c>
      <c r="BC129" s="631"/>
      <c r="BD129" s="631">
        <v>0</v>
      </c>
      <c r="BF129" s="630">
        <v>0</v>
      </c>
      <c r="BH129" s="629">
        <v>705</v>
      </c>
    </row>
    <row r="133" spans="1:60" x14ac:dyDescent="0.2">
      <c r="A133" s="628" t="s">
        <v>93</v>
      </c>
      <c r="B133" s="627" t="s">
        <v>1575</v>
      </c>
      <c r="C133" s="627"/>
      <c r="D133" s="627"/>
      <c r="E133" s="627"/>
      <c r="F133" s="627"/>
      <c r="G133" s="627"/>
      <c r="H133" s="627"/>
      <c r="I133" s="627"/>
      <c r="J133" s="627"/>
      <c r="K133" s="627"/>
      <c r="L133" s="627"/>
    </row>
    <row r="134" spans="1:60" x14ac:dyDescent="0.2">
      <c r="A134" s="625" t="s">
        <v>1574</v>
      </c>
      <c r="B134" s="626" t="s">
        <v>1573</v>
      </c>
      <c r="C134" s="626"/>
      <c r="D134" s="626"/>
    </row>
    <row r="135" spans="1:60" x14ac:dyDescent="0.2">
      <c r="A135" s="625" t="s">
        <v>1572</v>
      </c>
      <c r="B135" s="626" t="s">
        <v>1571</v>
      </c>
      <c r="C135" s="626"/>
      <c r="D135" s="626"/>
    </row>
    <row r="136" spans="1:60" x14ac:dyDescent="0.2">
      <c r="A136" s="625" t="s">
        <v>1570</v>
      </c>
      <c r="B136" s="626" t="s">
        <v>1569</v>
      </c>
      <c r="C136" s="626"/>
      <c r="D136" s="626"/>
    </row>
    <row r="137" spans="1:60" x14ac:dyDescent="0.2">
      <c r="A137" s="625" t="s">
        <v>1568</v>
      </c>
      <c r="B137" s="626" t="s">
        <v>1567</v>
      </c>
      <c r="C137" s="626"/>
      <c r="D137" s="626"/>
    </row>
    <row r="138" spans="1:60" x14ac:dyDescent="0.2">
      <c r="A138" s="625" t="s">
        <v>1566</v>
      </c>
      <c r="B138" s="626" t="s">
        <v>1565</v>
      </c>
      <c r="C138" s="626"/>
      <c r="D138" s="626"/>
    </row>
    <row r="139" spans="1:60" x14ac:dyDescent="0.2">
      <c r="A139" s="625" t="s">
        <v>1564</v>
      </c>
      <c r="B139" s="626" t="s">
        <v>1563</v>
      </c>
      <c r="C139" s="626"/>
      <c r="D139" s="626"/>
    </row>
    <row r="140" spans="1:60" x14ac:dyDescent="0.2">
      <c r="A140" s="625" t="s">
        <v>1562</v>
      </c>
      <c r="B140" s="626" t="s">
        <v>1561</v>
      </c>
      <c r="C140" s="626"/>
      <c r="D140" s="626"/>
    </row>
    <row r="141" spans="1:60" x14ac:dyDescent="0.2">
      <c r="A141" s="625" t="s">
        <v>1560</v>
      </c>
      <c r="B141" s="626" t="s">
        <v>1559</v>
      </c>
      <c r="C141" s="626"/>
      <c r="D141" s="626"/>
    </row>
    <row r="142" spans="1:60" x14ac:dyDescent="0.2">
      <c r="A142" s="625" t="s">
        <v>1558</v>
      </c>
      <c r="B142" s="623" t="s">
        <v>1557</v>
      </c>
      <c r="C142" s="623"/>
      <c r="D142" s="623"/>
    </row>
    <row r="144" spans="1:60" x14ac:dyDescent="0.2">
      <c r="K144" s="622" t="e">
        <v>#DIV/0!</v>
      </c>
    </row>
    <row r="160" spans="10:10" x14ac:dyDescent="0.2">
      <c r="J160" s="622">
        <v>0</v>
      </c>
    </row>
  </sheetData>
  <mergeCells count="13">
    <mergeCell ref="B141:D141"/>
    <mergeCell ref="B135:D135"/>
    <mergeCell ref="B136:D136"/>
    <mergeCell ref="B137:D137"/>
    <mergeCell ref="B138:D138"/>
    <mergeCell ref="B139:D139"/>
    <mergeCell ref="B140:D140"/>
    <mergeCell ref="B134:D134"/>
    <mergeCell ref="J4:N4"/>
    <mergeCell ref="R4:V4"/>
    <mergeCell ref="AJ4:AN4"/>
    <mergeCell ref="AX4:BB4"/>
    <mergeCell ref="B133:L133"/>
  </mergeCells>
  <printOptions horizontalCentered="1"/>
  <pageMargins left="1" right="1" top="1" bottom="1" header="0.5" footer="0.5"/>
  <pageSetup scale="17" orientation="landscape" cellComments="asDisplayed" r:id="rId1"/>
  <headerFooter alignWithMargins="0">
    <oddHeader>&amp;C&amp;"-,Bold"Pacific Gas and Electric Company
Formula Rate Model
Schedule &amp;A
&amp;R&amp;10TO Rate Year 2025 Annual Update
&amp;F</oddHeader>
  </headerFooter>
  <colBreaks count="3" manualBreakCount="3">
    <brk id="17" max="1048575" man="1"/>
    <brk id="34" max="1048575" man="1"/>
    <brk id="49"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7C9A-3A09-499E-8DF5-FF8DE3ACCEB5}">
  <sheetPr>
    <tabColor theme="9" tint="0.59999389629810485"/>
    <pageSetUpPr fitToPage="1"/>
  </sheetPr>
  <dimension ref="A1:BH160"/>
  <sheetViews>
    <sheetView topLeftCell="W1" zoomScale="70" zoomScaleNormal="70" workbookViewId="0">
      <selection activeCell="Q114" sqref="Q114"/>
    </sheetView>
  </sheetViews>
  <sheetFormatPr defaultColWidth="9.140625" defaultRowHeight="12.75" x14ac:dyDescent="0.2"/>
  <cols>
    <col min="1" max="1" width="6.85546875" style="622" bestFit="1" customWidth="1"/>
    <col min="2" max="2" width="41.7109375" style="622" customWidth="1"/>
    <col min="3" max="3" width="7" style="622" customWidth="1"/>
    <col min="4" max="4" width="22.7109375" style="622" customWidth="1"/>
    <col min="5" max="5" width="1.7109375" style="622" customWidth="1"/>
    <col min="6" max="6" width="15.85546875" style="622" bestFit="1" customWidth="1"/>
    <col min="7" max="7" width="1.7109375" style="622" customWidth="1"/>
    <col min="8" max="8" width="14.28515625" style="624" bestFit="1" customWidth="1"/>
    <col min="9" max="9" width="1.7109375" style="622" customWidth="1"/>
    <col min="10" max="10" width="16.28515625" style="622" customWidth="1"/>
    <col min="11" max="11" width="7.85546875" style="622" customWidth="1"/>
    <col min="12" max="12" width="15.85546875" style="622" bestFit="1" customWidth="1"/>
    <col min="13" max="13" width="1.7109375" style="622" customWidth="1"/>
    <col min="14" max="14" width="17.42578125" style="622" bestFit="1" customWidth="1"/>
    <col min="15" max="15" width="1.7109375" style="622" customWidth="1"/>
    <col min="16" max="16" width="22.140625" style="623" customWidth="1"/>
    <col min="17" max="17" width="1.7109375" style="622" customWidth="1"/>
    <col min="18" max="18" width="14.7109375" style="622" bestFit="1" customWidth="1"/>
    <col min="19" max="19" width="1.7109375" style="622" customWidth="1"/>
    <col min="20" max="20" width="14.7109375" style="622" bestFit="1" customWidth="1"/>
    <col min="21" max="21" width="1.7109375" style="622" customWidth="1"/>
    <col min="22" max="22" width="17.7109375" style="622" bestFit="1" customWidth="1"/>
    <col min="23" max="23" width="1.7109375" style="622" customWidth="1"/>
    <col min="24" max="24" width="17.28515625" style="622" customWidth="1"/>
    <col min="25" max="25" width="1.7109375" style="622" customWidth="1"/>
    <col min="26" max="26" width="24.5703125" style="623" bestFit="1" customWidth="1"/>
    <col min="27" max="27" width="1.7109375" style="622" customWidth="1"/>
    <col min="28" max="28" width="17.28515625" style="622" customWidth="1"/>
    <col min="29" max="29" width="1.7109375" style="622" customWidth="1"/>
    <col min="30" max="30" width="17.28515625" style="622" customWidth="1"/>
    <col min="31" max="31" width="1.7109375" style="622" customWidth="1"/>
    <col min="32" max="32" width="17.28515625" style="622" customWidth="1"/>
    <col min="33" max="33" width="1.7109375" style="622" customWidth="1"/>
    <col min="34" max="34" width="21.85546875" style="623" bestFit="1" customWidth="1"/>
    <col min="35" max="35" width="1.7109375" style="622" customWidth="1"/>
    <col min="36" max="36" width="21.85546875" style="622" customWidth="1"/>
    <col min="37" max="37" width="1.7109375" style="622" customWidth="1"/>
    <col min="38" max="38" width="21.85546875" style="622" customWidth="1"/>
    <col min="39" max="39" width="1.7109375" style="622" customWidth="1"/>
    <col min="40" max="40" width="21.85546875" style="622" customWidth="1"/>
    <col min="41" max="41" width="1.7109375" style="622" customWidth="1"/>
    <col min="42" max="42" width="21.85546875" style="622" customWidth="1"/>
    <col min="43" max="43" width="1.7109375" style="622" customWidth="1"/>
    <col min="44" max="44" width="17.28515625" style="622" customWidth="1"/>
    <col min="45" max="45" width="1.7109375" style="622" customWidth="1"/>
    <col min="46" max="46" width="17.28515625" style="622" customWidth="1"/>
    <col min="47" max="47" width="1.7109375" style="622" customWidth="1"/>
    <col min="48" max="48" width="17.28515625" style="622" customWidth="1"/>
    <col min="49" max="49" width="1.7109375" style="622" customWidth="1"/>
    <col min="50" max="50" width="21.85546875" style="622" customWidth="1"/>
    <col min="51" max="51" width="1.7109375" style="622" customWidth="1"/>
    <col min="52" max="52" width="21.85546875" style="622" customWidth="1"/>
    <col min="53" max="53" width="1.7109375" style="622" customWidth="1"/>
    <col min="54" max="54" width="21.85546875" style="622" customWidth="1"/>
    <col min="55" max="55" width="1.7109375" style="622" customWidth="1"/>
    <col min="56" max="56" width="21.85546875" style="622" customWidth="1"/>
    <col min="57" max="57" width="1.7109375" style="622" customWidth="1"/>
    <col min="58" max="58" width="16.5703125" style="623" bestFit="1" customWidth="1"/>
    <col min="59" max="59" width="22.7109375" style="622" bestFit="1" customWidth="1"/>
    <col min="60" max="60" width="7.5703125" style="622" customWidth="1"/>
    <col min="61" max="16384" width="9.140625" style="622"/>
  </cols>
  <sheetData>
    <row r="1" spans="1:60" ht="15" x14ac:dyDescent="0.25">
      <c r="B1" s="148" t="s">
        <v>1737</v>
      </c>
      <c r="C1" s="688"/>
      <c r="D1" s="688"/>
      <c r="E1" s="688"/>
      <c r="F1" s="688"/>
      <c r="G1" s="688"/>
      <c r="H1" s="148"/>
      <c r="I1" s="688"/>
      <c r="J1" s="688"/>
      <c r="K1" s="688"/>
      <c r="L1" s="688"/>
      <c r="M1" s="688"/>
      <c r="N1" s="688"/>
      <c r="O1" s="688"/>
      <c r="P1" s="148"/>
      <c r="Q1" s="688"/>
      <c r="R1" s="688"/>
      <c r="S1" s="688"/>
      <c r="T1" s="688"/>
      <c r="U1" s="688"/>
      <c r="V1" s="688"/>
      <c r="W1" s="688"/>
      <c r="X1" s="688"/>
      <c r="Y1" s="688"/>
      <c r="Z1" s="148"/>
      <c r="AA1" s="688"/>
      <c r="AB1" s="688"/>
      <c r="AC1" s="688"/>
      <c r="AD1" s="688"/>
      <c r="AE1" s="688"/>
      <c r="AF1" s="688"/>
      <c r="AG1" s="688"/>
      <c r="AH1" s="148"/>
      <c r="AI1" s="688"/>
      <c r="AJ1" s="688"/>
      <c r="AK1" s="688"/>
      <c r="AL1" s="688"/>
      <c r="AM1" s="688"/>
      <c r="AN1" s="688"/>
      <c r="AO1" s="688"/>
      <c r="AP1" s="688"/>
      <c r="AQ1" s="688"/>
      <c r="AR1" s="688"/>
      <c r="AS1" s="688"/>
      <c r="AT1" s="688"/>
      <c r="AU1" s="688"/>
      <c r="AV1" s="688"/>
      <c r="AW1" s="688"/>
      <c r="AX1" s="688"/>
      <c r="AY1" s="688"/>
      <c r="AZ1" s="688"/>
      <c r="BA1" s="688"/>
      <c r="BB1" s="688"/>
      <c r="BC1" s="688"/>
      <c r="BD1" s="688"/>
      <c r="BE1" s="688"/>
      <c r="BF1" s="148"/>
      <c r="BG1" s="78" t="str">
        <f>CONCATENATE("Prior Year: ",'1-BaseTRR (RY27)'!$G$2)</f>
        <v>Prior Year: 2021</v>
      </c>
    </row>
    <row r="2" spans="1:60" ht="15" x14ac:dyDescent="0.25">
      <c r="A2" s="688"/>
      <c r="B2" s="689" t="s">
        <v>318</v>
      </c>
      <c r="C2" s="689"/>
      <c r="D2" s="688"/>
      <c r="E2" s="688"/>
      <c r="F2" s="688"/>
      <c r="G2" s="688"/>
      <c r="H2" s="148"/>
      <c r="I2" s="688"/>
      <c r="J2" s="688"/>
      <c r="K2" s="688"/>
      <c r="L2" s="688"/>
      <c r="M2" s="688"/>
      <c r="N2" s="688"/>
      <c r="O2" s="688"/>
      <c r="P2" s="148"/>
      <c r="Q2" s="688"/>
      <c r="R2" s="688"/>
      <c r="S2" s="688"/>
      <c r="T2" s="688"/>
      <c r="U2" s="688"/>
      <c r="V2" s="688"/>
      <c r="W2" s="688"/>
      <c r="X2" s="688"/>
      <c r="Y2" s="688"/>
      <c r="Z2" s="148"/>
      <c r="AA2" s="688"/>
      <c r="AB2" s="688"/>
      <c r="AC2" s="688"/>
      <c r="AD2" s="688"/>
      <c r="AE2" s="688"/>
      <c r="AF2" s="688"/>
      <c r="AG2" s="688"/>
      <c r="AH2" s="148"/>
      <c r="AI2" s="688"/>
      <c r="AJ2" s="688"/>
      <c r="AK2" s="688"/>
      <c r="AL2" s="688"/>
      <c r="AM2" s="688"/>
      <c r="AN2" s="688"/>
      <c r="AO2" s="688"/>
      <c r="AP2" s="688"/>
      <c r="AQ2" s="688"/>
      <c r="AR2" s="688"/>
      <c r="AS2" s="688"/>
      <c r="AT2" s="688"/>
      <c r="AU2" s="688"/>
      <c r="AV2" s="688"/>
      <c r="AW2" s="688"/>
      <c r="AX2" s="688"/>
      <c r="AY2" s="688"/>
      <c r="AZ2" s="688"/>
      <c r="BA2" s="688"/>
      <c r="BB2" s="688"/>
      <c r="BC2" s="688"/>
      <c r="BD2" s="688"/>
      <c r="BE2" s="688"/>
      <c r="BF2" s="148"/>
      <c r="BG2" s="688"/>
    </row>
    <row r="3" spans="1:60" ht="15" x14ac:dyDescent="0.25">
      <c r="A3" s="687"/>
      <c r="B3" s="687"/>
      <c r="C3" s="687"/>
      <c r="D3" s="687"/>
      <c r="E3" s="687"/>
      <c r="F3" s="687"/>
      <c r="G3" s="687"/>
      <c r="H3" s="147"/>
      <c r="I3" s="687"/>
      <c r="J3" s="687"/>
      <c r="K3" s="687"/>
      <c r="L3" s="687"/>
      <c r="M3" s="687"/>
      <c r="N3" s="687"/>
      <c r="O3" s="687"/>
      <c r="P3" s="147"/>
      <c r="Q3" s="687"/>
      <c r="R3" s="687"/>
      <c r="S3" s="687"/>
      <c r="T3" s="687"/>
      <c r="U3" s="687"/>
      <c r="V3" s="687"/>
      <c r="W3" s="687"/>
      <c r="X3" s="687"/>
      <c r="Y3" s="687"/>
      <c r="Z3" s="147"/>
      <c r="AA3" s="687"/>
      <c r="AB3" s="687"/>
      <c r="AC3" s="687"/>
      <c r="AD3" s="687"/>
      <c r="AE3" s="687"/>
      <c r="AF3" s="687"/>
      <c r="AG3" s="687"/>
      <c r="AH3" s="147"/>
      <c r="AI3" s="687"/>
      <c r="AJ3" s="687"/>
      <c r="AK3" s="687"/>
      <c r="AL3" s="687"/>
      <c r="AM3" s="687"/>
      <c r="AN3" s="687"/>
      <c r="AO3" s="687"/>
      <c r="AP3" s="687"/>
      <c r="AQ3" s="687"/>
      <c r="AR3" s="687"/>
      <c r="AS3" s="687"/>
      <c r="AT3" s="687"/>
      <c r="AU3" s="687"/>
      <c r="AV3" s="687"/>
      <c r="AW3" s="687"/>
      <c r="AX3" s="687"/>
      <c r="AY3" s="687"/>
      <c r="AZ3" s="687"/>
      <c r="BA3" s="687"/>
      <c r="BB3" s="687"/>
      <c r="BC3" s="687"/>
      <c r="BD3" s="687"/>
      <c r="BE3" s="687"/>
      <c r="BF3" s="147"/>
      <c r="BG3" s="687"/>
    </row>
    <row r="4" spans="1:60" x14ac:dyDescent="0.2">
      <c r="J4" s="684" t="s">
        <v>1735</v>
      </c>
      <c r="K4" s="684"/>
      <c r="L4" s="684"/>
      <c r="M4" s="684"/>
      <c r="N4" s="684"/>
      <c r="O4" s="651"/>
      <c r="P4" s="685" t="s">
        <v>1734</v>
      </c>
      <c r="R4" s="684" t="s">
        <v>1731</v>
      </c>
      <c r="S4" s="684"/>
      <c r="T4" s="684"/>
      <c r="U4" s="684"/>
      <c r="V4" s="684"/>
      <c r="Z4" s="686" t="s">
        <v>1733</v>
      </c>
      <c r="AH4" s="685" t="s">
        <v>1732</v>
      </c>
      <c r="AI4" s="651"/>
      <c r="AJ4" s="684" t="s">
        <v>1731</v>
      </c>
      <c r="AK4" s="684"/>
      <c r="AL4" s="684"/>
      <c r="AM4" s="684"/>
      <c r="AN4" s="684"/>
      <c r="AO4" s="651"/>
      <c r="AP4" s="651"/>
      <c r="AX4" s="684" t="s">
        <v>1731</v>
      </c>
      <c r="AY4" s="684"/>
      <c r="AZ4" s="684"/>
      <c r="BA4" s="684"/>
      <c r="BB4" s="684"/>
      <c r="BC4" s="651"/>
      <c r="BD4" s="651"/>
      <c r="BF4" s="683"/>
    </row>
    <row r="5" spans="1:60" ht="15" x14ac:dyDescent="0.25">
      <c r="A5" s="647"/>
      <c r="B5" s="647"/>
      <c r="C5" s="647"/>
      <c r="D5" s="647"/>
      <c r="E5" s="647"/>
      <c r="F5" s="649"/>
      <c r="G5" s="653"/>
      <c r="H5" s="657" t="s">
        <v>1730</v>
      </c>
      <c r="I5" s="647"/>
      <c r="J5" s="657" t="s">
        <v>532</v>
      </c>
      <c r="K5" s="657"/>
      <c r="L5" s="657" t="s">
        <v>531</v>
      </c>
      <c r="M5" s="657"/>
      <c r="N5" s="657" t="s">
        <v>530</v>
      </c>
      <c r="O5" s="657"/>
      <c r="P5" s="657" t="s">
        <v>529</v>
      </c>
      <c r="Q5" s="657"/>
      <c r="R5" s="657" t="s">
        <v>554</v>
      </c>
      <c r="S5" s="657"/>
      <c r="T5" s="657" t="s">
        <v>553</v>
      </c>
      <c r="U5" s="657"/>
      <c r="V5" s="657" t="s">
        <v>552</v>
      </c>
      <c r="W5" s="657"/>
      <c r="X5" s="657" t="s">
        <v>582</v>
      </c>
      <c r="Y5" s="657"/>
      <c r="Z5" s="657" t="s">
        <v>581</v>
      </c>
      <c r="AA5" s="629"/>
      <c r="AB5" s="629" t="s">
        <v>729</v>
      </c>
      <c r="AC5" s="629"/>
      <c r="AD5" s="629" t="s">
        <v>728</v>
      </c>
      <c r="AE5" s="629"/>
      <c r="AF5" s="629" t="s">
        <v>727</v>
      </c>
      <c r="AG5" s="629"/>
      <c r="AH5" s="682" t="s">
        <v>726</v>
      </c>
      <c r="AI5" s="629"/>
      <c r="AJ5" s="629" t="s">
        <v>725</v>
      </c>
      <c r="AK5" s="629"/>
      <c r="AL5" s="629" t="s">
        <v>1729</v>
      </c>
      <c r="AM5" s="629"/>
      <c r="AN5" s="629" t="s">
        <v>1728</v>
      </c>
      <c r="AO5" s="629"/>
      <c r="AP5" s="629" t="s">
        <v>1727</v>
      </c>
      <c r="AQ5" s="629"/>
      <c r="AR5" s="629" t="s">
        <v>1726</v>
      </c>
      <c r="AS5" s="629"/>
      <c r="AT5" s="629" t="s">
        <v>1725</v>
      </c>
      <c r="AU5" s="629"/>
      <c r="AV5" s="629" t="s">
        <v>1724</v>
      </c>
      <c r="AW5" s="629"/>
      <c r="AX5" s="629" t="s">
        <v>1723</v>
      </c>
      <c r="AY5" s="629"/>
      <c r="AZ5" s="629" t="s">
        <v>1722</v>
      </c>
      <c r="BA5" s="629"/>
      <c r="BB5" s="629" t="s">
        <v>1721</v>
      </c>
      <c r="BC5" s="629"/>
      <c r="BD5" s="629" t="s">
        <v>1720</v>
      </c>
      <c r="BE5" s="629"/>
      <c r="BF5" s="657" t="s">
        <v>1719</v>
      </c>
      <c r="BG5" s="647"/>
      <c r="BH5" s="647"/>
    </row>
    <row r="6" spans="1:60" ht="44.25" customHeight="1" x14ac:dyDescent="0.25">
      <c r="A6" s="647"/>
      <c r="B6" s="647"/>
      <c r="C6" s="647"/>
      <c r="D6" s="647"/>
      <c r="E6" s="647"/>
      <c r="F6" s="649"/>
      <c r="G6" s="653"/>
      <c r="H6" s="629"/>
      <c r="I6" s="647"/>
      <c r="J6" s="629"/>
      <c r="K6" s="629"/>
      <c r="L6" s="629"/>
      <c r="M6" s="629"/>
      <c r="N6" s="629" t="s">
        <v>1718</v>
      </c>
      <c r="O6" s="629"/>
      <c r="P6" s="629"/>
      <c r="Q6" s="629"/>
      <c r="R6" s="657"/>
      <c r="S6" s="657"/>
      <c r="T6" s="657"/>
      <c r="U6" s="657"/>
      <c r="V6" s="657"/>
      <c r="W6" s="657"/>
      <c r="X6" s="657" t="s">
        <v>1717</v>
      </c>
      <c r="Y6" s="629"/>
      <c r="Z6" s="629"/>
      <c r="AA6" s="629"/>
      <c r="AB6" s="681" t="s">
        <v>1716</v>
      </c>
      <c r="AC6" s="681"/>
      <c r="AD6" s="681"/>
      <c r="AE6" s="681"/>
      <c r="AF6" s="681"/>
      <c r="AG6" s="629"/>
      <c r="AH6" s="629"/>
      <c r="AI6" s="629"/>
      <c r="AJ6" s="629" t="s">
        <v>1715</v>
      </c>
      <c r="AK6" s="629"/>
      <c r="AL6" s="629" t="s">
        <v>1714</v>
      </c>
      <c r="AM6" s="629"/>
      <c r="AN6" s="629" t="s">
        <v>1713</v>
      </c>
      <c r="AO6" s="629"/>
      <c r="AP6" s="629" t="s">
        <v>1712</v>
      </c>
      <c r="AQ6" s="629"/>
      <c r="AR6" s="681" t="s">
        <v>1711</v>
      </c>
      <c r="AS6" s="681"/>
      <c r="AT6" s="681"/>
      <c r="AU6" s="681"/>
      <c r="AV6" s="681"/>
      <c r="AW6" s="629"/>
      <c r="AX6" s="629" t="s">
        <v>1710</v>
      </c>
      <c r="AY6" s="629"/>
      <c r="AZ6" s="629" t="s">
        <v>1709</v>
      </c>
      <c r="BA6" s="629"/>
      <c r="BB6" s="629" t="s">
        <v>1708</v>
      </c>
      <c r="BC6" s="629"/>
      <c r="BD6" s="629" t="s">
        <v>1707</v>
      </c>
      <c r="BE6" s="629"/>
      <c r="BF6" s="679" t="s">
        <v>1706</v>
      </c>
      <c r="BG6" s="647"/>
      <c r="BH6" s="647"/>
    </row>
    <row r="7" spans="1:60" ht="30" x14ac:dyDescent="0.25">
      <c r="B7" s="677"/>
      <c r="C7" s="677"/>
      <c r="D7" s="677"/>
      <c r="E7" s="677"/>
      <c r="F7" s="676" t="s">
        <v>1705</v>
      </c>
      <c r="G7" s="677"/>
      <c r="H7" s="664" t="s">
        <v>1704</v>
      </c>
      <c r="I7" s="677"/>
      <c r="J7" s="664" t="s">
        <v>1703</v>
      </c>
      <c r="K7" s="677"/>
      <c r="L7" s="664" t="s">
        <v>1702</v>
      </c>
      <c r="M7" s="677"/>
      <c r="N7" s="679" t="s">
        <v>1698</v>
      </c>
      <c r="O7" s="676"/>
      <c r="P7" s="676" t="s">
        <v>848</v>
      </c>
      <c r="Q7" s="677"/>
      <c r="R7" s="680" t="s">
        <v>1701</v>
      </c>
      <c r="S7" s="680"/>
      <c r="T7" s="680"/>
      <c r="U7" s="680"/>
      <c r="V7" s="680"/>
      <c r="W7" s="680"/>
      <c r="X7" s="680"/>
      <c r="Y7" s="664"/>
      <c r="Z7" s="664"/>
      <c r="AA7" s="664"/>
      <c r="AB7" s="664" t="s">
        <v>543</v>
      </c>
      <c r="AC7" s="664"/>
      <c r="AD7" s="664" t="s">
        <v>543</v>
      </c>
      <c r="AE7" s="664"/>
      <c r="AF7" s="664" t="s">
        <v>543</v>
      </c>
      <c r="AG7" s="664"/>
      <c r="AH7" s="664" t="s">
        <v>848</v>
      </c>
      <c r="AI7" s="664"/>
      <c r="AJ7" s="680" t="s">
        <v>1700</v>
      </c>
      <c r="AK7" s="680"/>
      <c r="AL7" s="680"/>
      <c r="AM7" s="680"/>
      <c r="AN7" s="680"/>
      <c r="AO7" s="680"/>
      <c r="AP7" s="680"/>
      <c r="AQ7" s="664"/>
      <c r="AR7" s="664" t="s">
        <v>543</v>
      </c>
      <c r="AS7" s="664"/>
      <c r="AT7" s="664" t="s">
        <v>543</v>
      </c>
      <c r="AU7" s="664"/>
      <c r="AV7" s="664" t="s">
        <v>543</v>
      </c>
      <c r="AW7" s="664"/>
      <c r="AX7" s="680" t="s">
        <v>1699</v>
      </c>
      <c r="AY7" s="680"/>
      <c r="AZ7" s="680"/>
      <c r="BA7" s="680"/>
      <c r="BB7" s="680"/>
      <c r="BC7" s="680"/>
      <c r="BD7" s="680"/>
      <c r="BE7" s="664"/>
      <c r="BF7" s="679" t="s">
        <v>1698</v>
      </c>
      <c r="BG7" s="677"/>
    </row>
    <row r="8" spans="1:60" ht="12.75" customHeight="1" x14ac:dyDescent="0.25">
      <c r="B8" s="677"/>
      <c r="C8" s="677"/>
      <c r="D8" s="677"/>
      <c r="E8" s="677"/>
      <c r="F8" s="676" t="s">
        <v>1697</v>
      </c>
      <c r="G8" s="677"/>
      <c r="H8" s="664" t="s">
        <v>1696</v>
      </c>
      <c r="I8" s="677"/>
      <c r="J8" s="664" t="s">
        <v>1695</v>
      </c>
      <c r="K8" s="677"/>
      <c r="L8" s="664" t="s">
        <v>1694</v>
      </c>
      <c r="M8" s="677"/>
      <c r="N8" s="676" t="s">
        <v>1564</v>
      </c>
      <c r="O8" s="676"/>
      <c r="P8" s="676" t="s">
        <v>1693</v>
      </c>
      <c r="Q8" s="677"/>
      <c r="R8" s="664" t="s">
        <v>1686</v>
      </c>
      <c r="S8" s="664"/>
      <c r="T8" s="664" t="s">
        <v>1686</v>
      </c>
      <c r="U8" s="664"/>
      <c r="V8" s="664" t="s">
        <v>1686</v>
      </c>
      <c r="W8" s="664"/>
      <c r="X8" s="664"/>
      <c r="Y8" s="664"/>
      <c r="Z8" s="664" t="s">
        <v>543</v>
      </c>
      <c r="AA8" s="664"/>
      <c r="AB8" s="664" t="s">
        <v>1691</v>
      </c>
      <c r="AC8" s="664"/>
      <c r="AD8" s="664" t="s">
        <v>1691</v>
      </c>
      <c r="AE8" s="664"/>
      <c r="AF8" s="664" t="s">
        <v>1691</v>
      </c>
      <c r="AG8" s="664"/>
      <c r="AH8" s="664" t="s">
        <v>1692</v>
      </c>
      <c r="AI8" s="664"/>
      <c r="AJ8" s="664" t="s">
        <v>1681</v>
      </c>
      <c r="AK8" s="664"/>
      <c r="AL8" s="664" t="s">
        <v>1681</v>
      </c>
      <c r="AM8" s="664"/>
      <c r="AN8" s="664" t="s">
        <v>1681</v>
      </c>
      <c r="AO8" s="664"/>
      <c r="AP8" s="664"/>
      <c r="AQ8" s="664"/>
      <c r="AR8" s="664" t="s">
        <v>1691</v>
      </c>
      <c r="AS8" s="664"/>
      <c r="AT8" s="664" t="s">
        <v>1691</v>
      </c>
      <c r="AU8" s="664"/>
      <c r="AV8" s="664" t="s">
        <v>1691</v>
      </c>
      <c r="AW8" s="664"/>
      <c r="AX8" s="664" t="s">
        <v>1681</v>
      </c>
      <c r="AY8" s="664"/>
      <c r="AZ8" s="664" t="s">
        <v>1681</v>
      </c>
      <c r="BA8" s="664"/>
      <c r="BB8" s="664" t="s">
        <v>1681</v>
      </c>
      <c r="BC8" s="664"/>
      <c r="BD8" s="664"/>
      <c r="BE8" s="664"/>
      <c r="BF8" s="678" t="s">
        <v>1690</v>
      </c>
      <c r="BG8" s="677"/>
    </row>
    <row r="9" spans="1:60" ht="15" x14ac:dyDescent="0.25">
      <c r="A9" s="629"/>
      <c r="B9" s="647"/>
      <c r="C9" s="647"/>
      <c r="D9" s="647"/>
      <c r="E9" s="647"/>
      <c r="F9" s="676" t="s">
        <v>1687</v>
      </c>
      <c r="G9" s="653"/>
      <c r="H9" s="664" t="s">
        <v>562</v>
      </c>
      <c r="I9" s="647"/>
      <c r="J9" s="675" t="s">
        <v>1689</v>
      </c>
      <c r="K9" s="647"/>
      <c r="L9" s="675" t="s">
        <v>1688</v>
      </c>
      <c r="M9" s="647"/>
      <c r="N9" s="641" t="s">
        <v>544</v>
      </c>
      <c r="O9" s="641"/>
      <c r="P9" s="649" t="s">
        <v>1687</v>
      </c>
      <c r="Q9" s="647"/>
      <c r="R9" s="664" t="s">
        <v>1683</v>
      </c>
      <c r="S9" s="664"/>
      <c r="T9" s="629" t="s">
        <v>1682</v>
      </c>
      <c r="U9" s="629"/>
      <c r="V9" s="674" t="s">
        <v>1682</v>
      </c>
      <c r="W9" s="674"/>
      <c r="X9" s="674" t="s">
        <v>1686</v>
      </c>
      <c r="Y9" s="674"/>
      <c r="Z9" s="674" t="s">
        <v>1685</v>
      </c>
      <c r="AA9" s="674"/>
      <c r="AB9" s="664" t="s">
        <v>1683</v>
      </c>
      <c r="AC9" s="664"/>
      <c r="AD9" s="629" t="s">
        <v>1682</v>
      </c>
      <c r="AE9" s="629"/>
      <c r="AF9" s="674" t="s">
        <v>1682</v>
      </c>
      <c r="AG9" s="674"/>
      <c r="AH9" s="674" t="s">
        <v>1684</v>
      </c>
      <c r="AI9" s="674"/>
      <c r="AJ9" s="664" t="s">
        <v>1683</v>
      </c>
      <c r="AK9" s="664"/>
      <c r="AL9" s="629" t="s">
        <v>1682</v>
      </c>
      <c r="AM9" s="629"/>
      <c r="AN9" s="674" t="s">
        <v>1682</v>
      </c>
      <c r="AO9" s="674"/>
      <c r="AP9" s="674" t="s">
        <v>1681</v>
      </c>
      <c r="AQ9" s="674"/>
      <c r="AR9" s="664" t="s">
        <v>1683</v>
      </c>
      <c r="AS9" s="664"/>
      <c r="AT9" s="629" t="s">
        <v>1682</v>
      </c>
      <c r="AU9" s="629"/>
      <c r="AV9" s="674" t="s">
        <v>1682</v>
      </c>
      <c r="AW9" s="674"/>
      <c r="AX9" s="664" t="s">
        <v>1683</v>
      </c>
      <c r="AY9" s="664"/>
      <c r="AZ9" s="629" t="s">
        <v>1682</v>
      </c>
      <c r="BA9" s="629"/>
      <c r="BB9" s="674" t="s">
        <v>1682</v>
      </c>
      <c r="BC9" s="674"/>
      <c r="BD9" s="674" t="s">
        <v>1681</v>
      </c>
      <c r="BE9" s="674"/>
      <c r="BF9" s="673">
        <f>1/(1-(0.21+0.0884-(0.21*0.0884)))</f>
        <v>1.3885726029071155</v>
      </c>
      <c r="BG9" s="629"/>
      <c r="BH9" s="629"/>
    </row>
    <row r="10" spans="1:60" ht="15.75" thickBot="1" x14ac:dyDescent="0.3">
      <c r="A10" s="608" t="s">
        <v>100</v>
      </c>
      <c r="B10" s="670" t="s">
        <v>1347</v>
      </c>
      <c r="C10" s="670"/>
      <c r="D10" s="670"/>
      <c r="E10" s="670"/>
      <c r="F10" s="665" t="s">
        <v>1439</v>
      </c>
      <c r="G10" s="672"/>
      <c r="H10" s="666">
        <v>43100</v>
      </c>
      <c r="I10" s="670"/>
      <c r="J10" s="671">
        <v>43100</v>
      </c>
      <c r="K10" s="670"/>
      <c r="L10" s="671">
        <v>43100</v>
      </c>
      <c r="M10" s="670"/>
      <c r="N10" s="671">
        <v>43100</v>
      </c>
      <c r="O10" s="671"/>
      <c r="P10" s="666" t="s">
        <v>1680</v>
      </c>
      <c r="Q10" s="670"/>
      <c r="R10" s="669" t="s">
        <v>1677</v>
      </c>
      <c r="S10" s="669"/>
      <c r="T10" s="668" t="s">
        <v>1677</v>
      </c>
      <c r="U10" s="668"/>
      <c r="V10" s="667" t="s">
        <v>1676</v>
      </c>
      <c r="W10" s="667"/>
      <c r="X10" s="667" t="s">
        <v>1675</v>
      </c>
      <c r="Y10" s="667"/>
      <c r="Z10" s="667" t="s">
        <v>1679</v>
      </c>
      <c r="AA10" s="667"/>
      <c r="AB10" s="669" t="s">
        <v>1677</v>
      </c>
      <c r="AC10" s="669"/>
      <c r="AD10" s="668" t="s">
        <v>1677</v>
      </c>
      <c r="AE10" s="668"/>
      <c r="AF10" s="667" t="s">
        <v>1676</v>
      </c>
      <c r="AG10" s="667"/>
      <c r="AH10" s="667" t="s">
        <v>1678</v>
      </c>
      <c r="AI10" s="667"/>
      <c r="AJ10" s="669" t="s">
        <v>1677</v>
      </c>
      <c r="AK10" s="669"/>
      <c r="AL10" s="668" t="s">
        <v>1677</v>
      </c>
      <c r="AM10" s="668"/>
      <c r="AN10" s="667" t="s">
        <v>1676</v>
      </c>
      <c r="AO10" s="667"/>
      <c r="AP10" s="667" t="s">
        <v>1675</v>
      </c>
      <c r="AQ10" s="667"/>
      <c r="AR10" s="669" t="s">
        <v>1677</v>
      </c>
      <c r="AS10" s="669"/>
      <c r="AT10" s="668" t="s">
        <v>1677</v>
      </c>
      <c r="AU10" s="668"/>
      <c r="AV10" s="667" t="s">
        <v>1676</v>
      </c>
      <c r="AW10" s="667"/>
      <c r="AX10" s="669" t="s">
        <v>1677</v>
      </c>
      <c r="AY10" s="669"/>
      <c r="AZ10" s="668" t="s">
        <v>1677</v>
      </c>
      <c r="BA10" s="668"/>
      <c r="BB10" s="667" t="s">
        <v>1676</v>
      </c>
      <c r="BC10" s="667"/>
      <c r="BD10" s="667" t="s">
        <v>1675</v>
      </c>
      <c r="BE10" s="667"/>
      <c r="BF10" s="666"/>
      <c r="BG10" s="665" t="s">
        <v>808</v>
      </c>
      <c r="BH10" s="640" t="s">
        <v>100</v>
      </c>
    </row>
    <row r="11" spans="1:60" ht="15" x14ac:dyDescent="0.25">
      <c r="A11" s="629"/>
      <c r="B11" s="647"/>
      <c r="C11" s="647"/>
      <c r="D11" s="647"/>
      <c r="E11" s="647"/>
      <c r="F11" s="649"/>
      <c r="G11" s="647"/>
      <c r="H11" s="653"/>
      <c r="I11" s="647"/>
      <c r="J11" s="647"/>
      <c r="K11" s="647"/>
      <c r="L11" s="647"/>
      <c r="M11" s="647"/>
      <c r="N11" s="647"/>
      <c r="O11" s="647"/>
      <c r="P11" s="653"/>
      <c r="Q11" s="647"/>
      <c r="R11" s="664"/>
      <c r="S11" s="664"/>
      <c r="T11" s="663"/>
      <c r="U11" s="663"/>
      <c r="V11" s="662"/>
      <c r="W11" s="662"/>
      <c r="X11" s="662"/>
      <c r="Y11" s="662"/>
      <c r="Z11" s="662"/>
      <c r="AA11" s="662"/>
      <c r="AB11" s="662"/>
      <c r="AC11" s="662"/>
      <c r="AD11" s="662"/>
      <c r="AE11" s="662"/>
      <c r="AF11" s="662"/>
      <c r="AG11" s="662"/>
      <c r="AH11" s="662"/>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G11" s="629"/>
      <c r="BH11" s="629"/>
    </row>
    <row r="12" spans="1:60" ht="15" x14ac:dyDescent="0.25">
      <c r="A12" s="629">
        <v>100</v>
      </c>
      <c r="B12" s="647" t="s">
        <v>1674</v>
      </c>
      <c r="C12" s="647"/>
      <c r="D12" s="653" t="s">
        <v>1574</v>
      </c>
      <c r="E12" s="647"/>
      <c r="F12" s="649" t="s">
        <v>1589</v>
      </c>
      <c r="G12" s="647"/>
      <c r="H12" s="632">
        <f>+H26</f>
        <v>0</v>
      </c>
      <c r="I12" s="647"/>
      <c r="J12" s="632">
        <f>+J26</f>
        <v>-1695727972</v>
      </c>
      <c r="K12" s="647"/>
      <c r="L12" s="632">
        <f>+L26</f>
        <v>-1087798598</v>
      </c>
      <c r="M12" s="647"/>
      <c r="N12" s="632">
        <f>+N26</f>
        <v>-607929374</v>
      </c>
      <c r="O12" s="647"/>
      <c r="P12" s="649" t="s">
        <v>1588</v>
      </c>
      <c r="Q12" s="647"/>
      <c r="R12" s="632">
        <f>R26</f>
        <v>-607929374</v>
      </c>
      <c r="S12" s="632"/>
      <c r="T12" s="632">
        <f>T26</f>
        <v>0</v>
      </c>
      <c r="U12" s="632"/>
      <c r="V12" s="632">
        <f>V26</f>
        <v>0</v>
      </c>
      <c r="W12" s="632"/>
      <c r="X12" s="632">
        <f>SUM(R12:V12)</f>
        <v>-607929374</v>
      </c>
      <c r="Y12" s="632"/>
      <c r="Z12" s="644" t="s">
        <v>1581</v>
      </c>
      <c r="AA12" s="632"/>
      <c r="AB12" s="632">
        <f>AB26</f>
        <v>-29809859.179468174</v>
      </c>
      <c r="AC12" s="632"/>
      <c r="AD12" s="632">
        <f>AD26</f>
        <v>0</v>
      </c>
      <c r="AE12" s="632"/>
      <c r="AF12" s="632">
        <f>AF26</f>
        <v>0</v>
      </c>
      <c r="AG12" s="632"/>
      <c r="AH12" s="649" t="s">
        <v>1586</v>
      </c>
      <c r="AI12" s="632"/>
      <c r="AJ12" s="632">
        <f>AJ26</f>
        <v>-578119514.73250425</v>
      </c>
      <c r="AK12" s="632"/>
      <c r="AL12" s="632">
        <f>AL26</f>
        <v>0</v>
      </c>
      <c r="AM12" s="632"/>
      <c r="AN12" s="632">
        <f>AN26</f>
        <v>0</v>
      </c>
      <c r="AO12" s="632"/>
      <c r="AP12" s="632">
        <f>SUM(AJ12:AN12)</f>
        <v>-578119514.73250425</v>
      </c>
      <c r="AQ12" s="632"/>
      <c r="AR12" s="632">
        <f>AR26</f>
        <v>-9934913.4721478466</v>
      </c>
      <c r="AS12" s="632"/>
      <c r="AT12" s="632">
        <f>AT26</f>
        <v>0</v>
      </c>
      <c r="AU12" s="632"/>
      <c r="AV12" s="632">
        <f>AV26</f>
        <v>0</v>
      </c>
      <c r="AW12" s="632"/>
      <c r="AX12" s="632">
        <f>AX26</f>
        <v>-568184601.26035643</v>
      </c>
      <c r="AY12" s="632"/>
      <c r="AZ12" s="632">
        <f>AZ26</f>
        <v>0</v>
      </c>
      <c r="BA12" s="632"/>
      <c r="BB12" s="632">
        <f>BB26</f>
        <v>0</v>
      </c>
      <c r="BC12" s="632"/>
      <c r="BD12" s="632">
        <f>SUM(AX12:BB12)</f>
        <v>-568184601.26035643</v>
      </c>
      <c r="BE12" s="632"/>
      <c r="BF12" s="632">
        <f>+BF26</f>
        <v>-788965571</v>
      </c>
      <c r="BG12" s="629"/>
      <c r="BH12" s="629">
        <f>A12</f>
        <v>100</v>
      </c>
    </row>
    <row r="13" spans="1:60" ht="15" x14ac:dyDescent="0.25">
      <c r="A13" s="629">
        <f>+A12+1</f>
        <v>101</v>
      </c>
      <c r="B13" s="647" t="s">
        <v>978</v>
      </c>
      <c r="C13" s="647"/>
      <c r="D13" s="653" t="s">
        <v>1572</v>
      </c>
      <c r="E13" s="647"/>
      <c r="F13" s="649" t="s">
        <v>1589</v>
      </c>
      <c r="G13" s="647"/>
      <c r="H13" s="632">
        <f>+H34</f>
        <v>0</v>
      </c>
      <c r="I13" s="647"/>
      <c r="J13" s="632">
        <f>+J34</f>
        <v>0</v>
      </c>
      <c r="K13" s="647"/>
      <c r="L13" s="632">
        <f>+L34</f>
        <v>0</v>
      </c>
      <c r="M13" s="647"/>
      <c r="N13" s="632">
        <f>+N34</f>
        <v>0</v>
      </c>
      <c r="O13" s="647"/>
      <c r="P13" s="649" t="s">
        <v>1588</v>
      </c>
      <c r="Q13" s="647"/>
      <c r="R13" s="632">
        <f>R34</f>
        <v>0</v>
      </c>
      <c r="S13" s="632"/>
      <c r="T13" s="632">
        <f>T34</f>
        <v>0</v>
      </c>
      <c r="U13" s="632"/>
      <c r="V13" s="632">
        <f>V34</f>
        <v>0</v>
      </c>
      <c r="W13" s="632"/>
      <c r="X13" s="632">
        <f>SUM(R13:V13)</f>
        <v>0</v>
      </c>
      <c r="Y13" s="632"/>
      <c r="Z13" s="644" t="s">
        <v>1581</v>
      </c>
      <c r="AA13" s="632"/>
      <c r="AB13" s="632">
        <f>AB34</f>
        <v>0</v>
      </c>
      <c r="AC13" s="632"/>
      <c r="AD13" s="632">
        <f>AD34</f>
        <v>0</v>
      </c>
      <c r="AE13" s="632"/>
      <c r="AF13" s="632">
        <f>AF34</f>
        <v>0</v>
      </c>
      <c r="AG13" s="632"/>
      <c r="AH13" s="649" t="s">
        <v>1586</v>
      </c>
      <c r="AI13" s="632"/>
      <c r="AJ13" s="632">
        <f>AJ34</f>
        <v>0</v>
      </c>
      <c r="AK13" s="632"/>
      <c r="AL13" s="632">
        <f>AL34</f>
        <v>0</v>
      </c>
      <c r="AM13" s="632"/>
      <c r="AN13" s="632">
        <f>AN34</f>
        <v>0</v>
      </c>
      <c r="AO13" s="632"/>
      <c r="AP13" s="632">
        <f>SUM(AJ13:AN13)</f>
        <v>0</v>
      </c>
      <c r="AQ13" s="632"/>
      <c r="AR13" s="632">
        <f>AR34</f>
        <v>0</v>
      </c>
      <c r="AS13" s="632"/>
      <c r="AT13" s="632">
        <f>AT34</f>
        <v>0</v>
      </c>
      <c r="AU13" s="632"/>
      <c r="AV13" s="632">
        <f>AV34</f>
        <v>0</v>
      </c>
      <c r="AW13" s="632"/>
      <c r="AX13" s="632">
        <f>AX34</f>
        <v>0</v>
      </c>
      <c r="AY13" s="632"/>
      <c r="AZ13" s="632">
        <f>AZ34</f>
        <v>0</v>
      </c>
      <c r="BA13" s="632"/>
      <c r="BB13" s="632">
        <f>BB34</f>
        <v>0</v>
      </c>
      <c r="BC13" s="632"/>
      <c r="BD13" s="632">
        <f>SUM(AX13:BB13)</f>
        <v>0</v>
      </c>
      <c r="BE13" s="632"/>
      <c r="BF13" s="632">
        <f>+BF34</f>
        <v>0</v>
      </c>
      <c r="BG13" s="629"/>
      <c r="BH13" s="629">
        <f>A13</f>
        <v>101</v>
      </c>
    </row>
    <row r="14" spans="1:60" ht="15" x14ac:dyDescent="0.25">
      <c r="A14" s="629">
        <f>+A13+1</f>
        <v>102</v>
      </c>
      <c r="B14" s="647" t="s">
        <v>1673</v>
      </c>
      <c r="C14" s="647"/>
      <c r="D14" s="653" t="s">
        <v>1570</v>
      </c>
      <c r="E14" s="647"/>
      <c r="F14" s="649" t="s">
        <v>1589</v>
      </c>
      <c r="G14" s="647"/>
      <c r="H14" s="632">
        <f>+H42</f>
        <v>0</v>
      </c>
      <c r="I14" s="647"/>
      <c r="J14" s="632">
        <f>+J42</f>
        <v>-346763385</v>
      </c>
      <c r="K14" s="647"/>
      <c r="L14" s="632">
        <f>+L42</f>
        <v>-206675379</v>
      </c>
      <c r="M14" s="647"/>
      <c r="N14" s="632">
        <f>+N42</f>
        <v>-140088006</v>
      </c>
      <c r="O14" s="647"/>
      <c r="P14" s="649" t="s">
        <v>1588</v>
      </c>
      <c r="Q14" s="647"/>
      <c r="R14" s="632">
        <f>R42</f>
        <v>0</v>
      </c>
      <c r="S14" s="632"/>
      <c r="T14" s="632">
        <f>T42</f>
        <v>-140088006</v>
      </c>
      <c r="U14" s="632"/>
      <c r="V14" s="632">
        <f>V42</f>
        <v>0</v>
      </c>
      <c r="W14" s="632"/>
      <c r="X14" s="632">
        <f>SUM(R14:V14)</f>
        <v>-140088006</v>
      </c>
      <c r="Y14" s="632"/>
      <c r="Z14" s="644" t="s">
        <v>1670</v>
      </c>
      <c r="AA14" s="632"/>
      <c r="AB14" s="632">
        <f>AB42</f>
        <v>0</v>
      </c>
      <c r="AC14" s="632"/>
      <c r="AD14" s="632">
        <f>AD42</f>
        <v>-35245329.751651302</v>
      </c>
      <c r="AE14" s="632"/>
      <c r="AF14" s="632">
        <f>AF42</f>
        <v>0</v>
      </c>
      <c r="AG14" s="632"/>
      <c r="AH14" s="649" t="s">
        <v>1586</v>
      </c>
      <c r="AI14" s="632"/>
      <c r="AJ14" s="632">
        <f>AJ42</f>
        <v>0</v>
      </c>
      <c r="AK14" s="632"/>
      <c r="AL14" s="632">
        <f>AL42</f>
        <v>-104842676.26941842</v>
      </c>
      <c r="AM14" s="632"/>
      <c r="AN14" s="632">
        <f>AN42</f>
        <v>0</v>
      </c>
      <c r="AO14" s="632"/>
      <c r="AP14" s="632">
        <f>SUM(AJ14:AN14)</f>
        <v>-104842676.26941842</v>
      </c>
      <c r="AQ14" s="632"/>
      <c r="AR14" s="632">
        <f>AR42</f>
        <v>0</v>
      </c>
      <c r="AS14" s="632"/>
      <c r="AT14" s="632">
        <f>AT42</f>
        <v>-14324173.144193165</v>
      </c>
      <c r="AU14" s="632"/>
      <c r="AV14" s="632">
        <f>AV42</f>
        <v>0</v>
      </c>
      <c r="AW14" s="632"/>
      <c r="AX14" s="632">
        <f>AX42</f>
        <v>0</v>
      </c>
      <c r="AY14" s="632"/>
      <c r="AZ14" s="632">
        <f>AZ42</f>
        <v>-90518503.125225246</v>
      </c>
      <c r="BA14" s="632"/>
      <c r="BB14" s="632">
        <f>BB42</f>
        <v>0</v>
      </c>
      <c r="BC14" s="632"/>
      <c r="BD14" s="632">
        <f>SUM(AX14:BB14)</f>
        <v>-90518503.125225246</v>
      </c>
      <c r="BE14" s="632"/>
      <c r="BF14" s="632">
        <f>+BF42</f>
        <v>-125691513</v>
      </c>
      <c r="BG14" s="629"/>
      <c r="BH14" s="629">
        <f>A14</f>
        <v>102</v>
      </c>
    </row>
    <row r="15" spans="1:60" ht="15" x14ac:dyDescent="0.25">
      <c r="A15" s="629">
        <f>+A14+1</f>
        <v>103</v>
      </c>
      <c r="B15" s="647" t="s">
        <v>1672</v>
      </c>
      <c r="C15" s="647"/>
      <c r="D15" s="653" t="s">
        <v>1568</v>
      </c>
      <c r="E15" s="647"/>
      <c r="F15" s="649" t="s">
        <v>1671</v>
      </c>
      <c r="G15" s="647"/>
      <c r="H15" s="632">
        <f>+H102</f>
        <v>0</v>
      </c>
      <c r="I15" s="647"/>
      <c r="J15" s="632">
        <f>+J102</f>
        <v>9730734</v>
      </c>
      <c r="K15" s="647"/>
      <c r="L15" s="632">
        <f>+L102</f>
        <v>5840030</v>
      </c>
      <c r="M15" s="647"/>
      <c r="N15" s="632">
        <f>+N102</f>
        <v>3890704</v>
      </c>
      <c r="O15" s="647"/>
      <c r="P15" s="649" t="s">
        <v>1582</v>
      </c>
      <c r="Q15" s="647"/>
      <c r="R15" s="632">
        <f>R102</f>
        <v>0</v>
      </c>
      <c r="S15" s="632"/>
      <c r="T15" s="632">
        <f>T102</f>
        <v>0</v>
      </c>
      <c r="U15" s="632"/>
      <c r="V15" s="632">
        <f>V102</f>
        <v>3890704</v>
      </c>
      <c r="W15" s="632"/>
      <c r="X15" s="632">
        <f>SUM(R15:V15)</f>
        <v>3890704</v>
      </c>
      <c r="Y15" s="632"/>
      <c r="Z15" s="644" t="s">
        <v>1670</v>
      </c>
      <c r="AA15" s="632"/>
      <c r="AB15" s="632">
        <f>AB102</f>
        <v>0</v>
      </c>
      <c r="AC15" s="632"/>
      <c r="AD15" s="632">
        <f>AD102</f>
        <v>0</v>
      </c>
      <c r="AE15" s="632"/>
      <c r="AF15" s="632">
        <f>AF102</f>
        <v>-201654.6052043424</v>
      </c>
      <c r="AG15" s="632"/>
      <c r="AH15" s="649" t="s">
        <v>1580</v>
      </c>
      <c r="AI15" s="632"/>
      <c r="AJ15" s="632">
        <f>AJ102</f>
        <v>0</v>
      </c>
      <c r="AK15" s="632"/>
      <c r="AL15" s="632">
        <f>AL102</f>
        <v>0</v>
      </c>
      <c r="AM15" s="632"/>
      <c r="AN15" s="632">
        <f>AN102</f>
        <v>4092358.741047631</v>
      </c>
      <c r="AO15" s="632"/>
      <c r="AP15" s="632">
        <f>SUM(AJ15:AN15)</f>
        <v>4092358.741047631</v>
      </c>
      <c r="AQ15" s="632"/>
      <c r="AR15" s="632">
        <f>AR102</f>
        <v>0</v>
      </c>
      <c r="AS15" s="632"/>
      <c r="AT15" s="632">
        <f>AT102</f>
        <v>0</v>
      </c>
      <c r="AU15" s="632"/>
      <c r="AV15" s="632">
        <f>AV102</f>
        <v>559120.1093791672</v>
      </c>
      <c r="AW15" s="632"/>
      <c r="AX15" s="632">
        <f>AX102</f>
        <v>0</v>
      </c>
      <c r="AY15" s="632"/>
      <c r="AZ15" s="632">
        <f>AZ102</f>
        <v>0</v>
      </c>
      <c r="BA15" s="632"/>
      <c r="BB15" s="632">
        <f>BB102</f>
        <v>3533238.6316684629</v>
      </c>
      <c r="BC15" s="632"/>
      <c r="BD15" s="632">
        <f>SUM(AX15:BB15)</f>
        <v>3533238.6316684629</v>
      </c>
      <c r="BE15" s="632"/>
      <c r="BF15" s="632">
        <f>+BF102</f>
        <v>4906158</v>
      </c>
      <c r="BG15" s="629"/>
      <c r="BH15" s="629">
        <f>A15</f>
        <v>103</v>
      </c>
    </row>
    <row r="16" spans="1:60" ht="15" x14ac:dyDescent="0.25">
      <c r="A16" s="629">
        <f>+A15+1</f>
        <v>104</v>
      </c>
      <c r="B16" s="647" t="s">
        <v>1669</v>
      </c>
      <c r="C16" s="647" t="s">
        <v>1668</v>
      </c>
      <c r="D16" s="653" t="s">
        <v>1566</v>
      </c>
      <c r="E16" s="647"/>
      <c r="F16" s="649" t="s">
        <v>1583</v>
      </c>
      <c r="G16" s="647"/>
      <c r="H16" s="661">
        <f>+H116</f>
        <v>0</v>
      </c>
      <c r="I16" s="647"/>
      <c r="J16" s="661">
        <f>+J116</f>
        <v>336430551</v>
      </c>
      <c r="K16" s="647"/>
      <c r="L16" s="661">
        <f>+L116</f>
        <v>201858330</v>
      </c>
      <c r="M16" s="647"/>
      <c r="N16" s="661">
        <f>+N116</f>
        <v>134572220</v>
      </c>
      <c r="O16" s="647"/>
      <c r="P16" s="649" t="s">
        <v>1582</v>
      </c>
      <c r="Q16" s="647"/>
      <c r="R16" s="661">
        <f>R116</f>
        <v>134572220</v>
      </c>
      <c r="S16" s="661"/>
      <c r="T16" s="661">
        <f>T116</f>
        <v>0</v>
      </c>
      <c r="U16" s="661"/>
      <c r="V16" s="661">
        <f>V116</f>
        <v>0</v>
      </c>
      <c r="W16" s="661"/>
      <c r="X16" s="661">
        <f>SUM(R16:V16)</f>
        <v>134572220</v>
      </c>
      <c r="Y16" s="632"/>
      <c r="Z16" s="644" t="s">
        <v>1581</v>
      </c>
      <c r="AA16" s="632"/>
      <c r="AB16" s="661">
        <f>AB116</f>
        <v>6598758.2026485596</v>
      </c>
      <c r="AC16" s="661"/>
      <c r="AD16" s="661">
        <f>AD116</f>
        <v>0</v>
      </c>
      <c r="AE16" s="661"/>
      <c r="AF16" s="661">
        <f>AF116</f>
        <v>0</v>
      </c>
      <c r="AG16" s="632"/>
      <c r="AH16" s="649" t="s">
        <v>1580</v>
      </c>
      <c r="AI16" s="632"/>
      <c r="AJ16" s="661">
        <f>AJ116</f>
        <v>127973462.00338544</v>
      </c>
      <c r="AK16" s="661"/>
      <c r="AL16" s="661">
        <f>AL116</f>
        <v>0</v>
      </c>
      <c r="AM16" s="661"/>
      <c r="AN16" s="661">
        <f>AN116</f>
        <v>0</v>
      </c>
      <c r="AO16" s="661"/>
      <c r="AP16" s="661">
        <f>SUM(AJ16:AN16)</f>
        <v>127973462.00338544</v>
      </c>
      <c r="AQ16" s="632"/>
      <c r="AR16" s="661">
        <f>AR116</f>
        <v>2199208.3685212298</v>
      </c>
      <c r="AS16" s="661"/>
      <c r="AT16" s="661">
        <f>AT116</f>
        <v>0</v>
      </c>
      <c r="AU16" s="661"/>
      <c r="AV16" s="661">
        <f>AV116</f>
        <v>0</v>
      </c>
      <c r="AW16" s="632"/>
      <c r="AX16" s="661">
        <f>AX116</f>
        <v>125774253.63486421</v>
      </c>
      <c r="AY16" s="661"/>
      <c r="AZ16" s="661">
        <f>AZ116</f>
        <v>0</v>
      </c>
      <c r="BA16" s="661"/>
      <c r="BB16" s="661">
        <f>BB116</f>
        <v>0</v>
      </c>
      <c r="BC16" s="661"/>
      <c r="BD16" s="661">
        <f>SUM(AX16:BB16)</f>
        <v>125774253.63486421</v>
      </c>
      <c r="BE16" s="632"/>
      <c r="BF16" s="661">
        <f>+BF116</f>
        <v>174646683</v>
      </c>
      <c r="BG16" s="629"/>
      <c r="BH16" s="629">
        <f>A16</f>
        <v>104</v>
      </c>
    </row>
    <row r="17" spans="1:60" ht="15" x14ac:dyDescent="0.25">
      <c r="A17" s="629">
        <f>+A16+1</f>
        <v>105</v>
      </c>
      <c r="B17" s="647" t="s">
        <v>506</v>
      </c>
      <c r="C17" s="647"/>
      <c r="D17" s="629"/>
      <c r="E17" s="629"/>
      <c r="F17" s="629"/>
      <c r="G17" s="629"/>
      <c r="H17" s="630">
        <f>SUM(H12:H16)</f>
        <v>0</v>
      </c>
      <c r="I17" s="629"/>
      <c r="J17" s="631">
        <f>SUM(J12:J16)</f>
        <v>-1696330072</v>
      </c>
      <c r="K17" s="629"/>
      <c r="L17" s="631">
        <f>SUM(L12:L16)</f>
        <v>-1086775617</v>
      </c>
      <c r="M17" s="629"/>
      <c r="N17" s="631">
        <f>SUM(N12:N16)</f>
        <v>-609554456</v>
      </c>
      <c r="O17" s="629"/>
      <c r="P17" s="629"/>
      <c r="Q17" s="629"/>
      <c r="R17" s="631">
        <f>SUM(R12:R16)</f>
        <v>-473357154</v>
      </c>
      <c r="S17" s="631"/>
      <c r="T17" s="631">
        <f>SUM(T12:T16)</f>
        <v>-140088006</v>
      </c>
      <c r="U17" s="631"/>
      <c r="V17" s="631">
        <f>SUM(V12:V16)</f>
        <v>3890704</v>
      </c>
      <c r="W17" s="631"/>
      <c r="X17" s="631">
        <f>SUM(X12:X16)</f>
        <v>-609554456</v>
      </c>
      <c r="Y17" s="631"/>
      <c r="Z17" s="630"/>
      <c r="AA17" s="631"/>
      <c r="AB17" s="631">
        <f>SUM(AB12:AB16)</f>
        <v>-23211100.976819612</v>
      </c>
      <c r="AC17" s="631"/>
      <c r="AD17" s="631">
        <f>SUM(AD12:AD16)</f>
        <v>-35245329.751651302</v>
      </c>
      <c r="AE17" s="631"/>
      <c r="AF17" s="631">
        <f>SUM(AF12:AF16)</f>
        <v>-201654.6052043424</v>
      </c>
      <c r="AG17" s="631"/>
      <c r="AH17" s="629"/>
      <c r="AI17" s="631"/>
      <c r="AJ17" s="631">
        <f>SUM(AJ12:AJ16)</f>
        <v>-450146052.72911882</v>
      </c>
      <c r="AK17" s="631"/>
      <c r="AL17" s="631">
        <f>SUM(AL12:AL16)</f>
        <v>-104842676.26941842</v>
      </c>
      <c r="AM17" s="631"/>
      <c r="AN17" s="631">
        <f>SUM(AN12:AN16)</f>
        <v>4092358.741047631</v>
      </c>
      <c r="AO17" s="631"/>
      <c r="AP17" s="631">
        <f>SUM(AP12:AP16)</f>
        <v>-550896370.25748956</v>
      </c>
      <c r="AQ17" s="631"/>
      <c r="AR17" s="631">
        <f>SUM(AR12:AR16)</f>
        <v>-7735705.1036266163</v>
      </c>
      <c r="AS17" s="631"/>
      <c r="AT17" s="631">
        <f>SUM(AT12:AT16)</f>
        <v>-14324173.144193165</v>
      </c>
      <c r="AU17" s="631"/>
      <c r="AV17" s="631">
        <f>SUM(AV12:AV16)</f>
        <v>559120.1093791672</v>
      </c>
      <c r="AW17" s="631"/>
      <c r="AX17" s="631">
        <f>SUM(AX12:AX16)</f>
        <v>-442410347.62549222</v>
      </c>
      <c r="AY17" s="631"/>
      <c r="AZ17" s="631">
        <f>SUM(AZ12:AZ16)</f>
        <v>-90518503.125225246</v>
      </c>
      <c r="BA17" s="631"/>
      <c r="BB17" s="631">
        <f>SUM(BB12:BB16)</f>
        <v>3533238.6316684629</v>
      </c>
      <c r="BC17" s="631"/>
      <c r="BD17" s="631">
        <f>SUM(BD12:BD16)</f>
        <v>-529395612.11904907</v>
      </c>
      <c r="BE17" s="631"/>
      <c r="BF17" s="630">
        <f>SUM(BF12:BF16)</f>
        <v>-735104243</v>
      </c>
      <c r="BG17" s="655"/>
      <c r="BH17" s="629">
        <f>A17</f>
        <v>105</v>
      </c>
    </row>
    <row r="18" spans="1:60" ht="15" x14ac:dyDescent="0.25">
      <c r="A18" s="629"/>
      <c r="B18" s="647"/>
      <c r="C18" s="647"/>
      <c r="D18" s="629"/>
      <c r="E18" s="629"/>
      <c r="F18" s="629"/>
      <c r="G18" s="629"/>
      <c r="H18" s="629"/>
      <c r="I18" s="629"/>
      <c r="J18" s="660"/>
      <c r="K18" s="659"/>
      <c r="L18" s="660"/>
      <c r="M18" s="659"/>
      <c r="N18" s="660"/>
      <c r="O18" s="659"/>
      <c r="P18" s="629"/>
      <c r="Q18" s="629"/>
      <c r="R18" s="647"/>
      <c r="S18" s="647"/>
      <c r="T18" s="647"/>
      <c r="U18" s="647"/>
      <c r="V18" s="647"/>
      <c r="W18" s="647"/>
      <c r="X18" s="647"/>
      <c r="Y18" s="647"/>
      <c r="Z18" s="653"/>
      <c r="AA18" s="647"/>
      <c r="AB18" s="647"/>
      <c r="AC18" s="647"/>
      <c r="AD18" s="647"/>
      <c r="AE18" s="647"/>
      <c r="AF18" s="647"/>
      <c r="AG18" s="647"/>
      <c r="AH18" s="629"/>
      <c r="AI18" s="647"/>
      <c r="AJ18" s="647"/>
      <c r="AK18" s="647"/>
      <c r="AL18" s="647"/>
      <c r="AM18" s="647"/>
      <c r="AN18" s="647"/>
      <c r="AO18" s="647"/>
      <c r="AP18" s="647"/>
      <c r="AQ18" s="647"/>
      <c r="AR18" s="647"/>
      <c r="AS18" s="647"/>
      <c r="AT18" s="647"/>
      <c r="AU18" s="647"/>
      <c r="AV18" s="647"/>
      <c r="AW18" s="647"/>
      <c r="AX18" s="647"/>
      <c r="AY18" s="647"/>
      <c r="AZ18" s="647"/>
      <c r="BA18" s="647"/>
      <c r="BB18" s="647"/>
      <c r="BC18" s="647"/>
      <c r="BD18" s="647"/>
      <c r="BE18" s="647"/>
      <c r="BF18" s="629"/>
      <c r="BG18" s="655"/>
      <c r="BH18" s="629"/>
    </row>
    <row r="19" spans="1:60" ht="15" x14ac:dyDescent="0.25">
      <c r="A19" s="629">
        <f>+A17+1</f>
        <v>106</v>
      </c>
      <c r="B19" s="639" t="s">
        <v>1579</v>
      </c>
      <c r="C19" s="639"/>
      <c r="D19" s="657"/>
      <c r="E19" s="629"/>
      <c r="F19" s="629"/>
      <c r="G19" s="629"/>
      <c r="H19" s="629"/>
      <c r="I19" s="629"/>
      <c r="J19" s="629"/>
      <c r="K19" s="629"/>
      <c r="L19" s="629"/>
      <c r="M19" s="629"/>
      <c r="N19" s="629"/>
      <c r="O19" s="629"/>
      <c r="P19" s="629"/>
      <c r="Q19" s="629"/>
      <c r="R19" s="647"/>
      <c r="S19" s="647"/>
      <c r="T19" s="647"/>
      <c r="U19" s="647"/>
      <c r="V19" s="647"/>
      <c r="W19" s="647"/>
      <c r="X19" s="647"/>
      <c r="Y19" s="647"/>
      <c r="Z19" s="653"/>
      <c r="AA19" s="647"/>
      <c r="AB19" s="647"/>
      <c r="AC19" s="647"/>
      <c r="AD19" s="647"/>
      <c r="AE19" s="647"/>
      <c r="AF19" s="647"/>
      <c r="AG19" s="647"/>
      <c r="AH19" s="629"/>
      <c r="AI19" s="647"/>
      <c r="AJ19" s="647"/>
      <c r="AK19" s="647"/>
      <c r="AL19" s="647"/>
      <c r="AM19" s="647"/>
      <c r="AN19" s="647"/>
      <c r="AO19" s="647"/>
      <c r="AP19" s="647"/>
      <c r="AQ19" s="647"/>
      <c r="AR19" s="647"/>
      <c r="AS19" s="647"/>
      <c r="AT19" s="647"/>
      <c r="AU19" s="647"/>
      <c r="AV19" s="647"/>
      <c r="AW19" s="647"/>
      <c r="AX19" s="647"/>
      <c r="AY19" s="647"/>
      <c r="AZ19" s="647"/>
      <c r="BA19" s="647"/>
      <c r="BB19" s="647"/>
      <c r="BC19" s="647"/>
      <c r="BD19" s="647"/>
      <c r="BE19" s="647"/>
      <c r="BF19" s="629"/>
      <c r="BG19" s="656"/>
      <c r="BH19" s="629">
        <f>A19</f>
        <v>106</v>
      </c>
    </row>
    <row r="20" spans="1:60" ht="15" x14ac:dyDescent="0.25">
      <c r="A20" s="629">
        <f>+A19+1</f>
        <v>107</v>
      </c>
      <c r="B20" s="635" t="s">
        <v>1667</v>
      </c>
      <c r="C20" s="647"/>
      <c r="D20" s="629"/>
      <c r="E20" s="629"/>
      <c r="F20" s="629"/>
      <c r="G20" s="629"/>
      <c r="H20" s="630">
        <f>+H125</f>
        <v>0</v>
      </c>
      <c r="I20" s="629"/>
      <c r="J20" s="631">
        <f>J124</f>
        <v>-22361973.694661092</v>
      </c>
      <c r="K20" s="631"/>
      <c r="L20" s="631">
        <f>L124</f>
        <v>-13417682.378914446</v>
      </c>
      <c r="M20" s="631"/>
      <c r="N20" s="631">
        <f>N124</f>
        <v>-8944291.3157466538</v>
      </c>
      <c r="O20" s="631"/>
      <c r="P20" s="649" t="s">
        <v>1666</v>
      </c>
      <c r="Q20" s="629"/>
      <c r="R20" s="631">
        <f>R124</f>
        <v>0</v>
      </c>
      <c r="S20" s="631"/>
      <c r="T20" s="631">
        <f>T124</f>
        <v>-8944291.3157466538</v>
      </c>
      <c r="U20" s="631"/>
      <c r="V20" s="631">
        <f>V124</f>
        <v>0</v>
      </c>
      <c r="W20" s="631"/>
      <c r="X20" s="631">
        <f>SUM(R20:V20)</f>
        <v>-8944291.3157466538</v>
      </c>
      <c r="Y20" s="631"/>
      <c r="Z20" s="644" t="s">
        <v>1581</v>
      </c>
      <c r="AA20" s="631"/>
      <c r="AB20" s="631">
        <f>AB124</f>
        <v>0</v>
      </c>
      <c r="AC20" s="631"/>
      <c r="AD20" s="631">
        <f>AD124</f>
        <v>-2137746.3489086498</v>
      </c>
      <c r="AE20" s="631"/>
      <c r="AF20" s="631">
        <f>AF124</f>
        <v>0</v>
      </c>
      <c r="AG20" s="631"/>
      <c r="AH20" s="649" t="s">
        <v>1666</v>
      </c>
      <c r="AI20" s="631"/>
      <c r="AJ20" s="631">
        <f>AJ124</f>
        <v>0</v>
      </c>
      <c r="AK20" s="631"/>
      <c r="AL20" s="631">
        <f>AL124</f>
        <v>-6806544.9668380041</v>
      </c>
      <c r="AM20" s="631"/>
      <c r="AN20" s="631">
        <f>AN124</f>
        <v>0</v>
      </c>
      <c r="AO20" s="631"/>
      <c r="AP20" s="631">
        <f>SUM(AJ20:AN20)</f>
        <v>-6806544.9668380041</v>
      </c>
      <c r="AQ20" s="631"/>
      <c r="AR20" s="631">
        <f>AR124</f>
        <v>0</v>
      </c>
      <c r="AS20" s="631"/>
      <c r="AT20" s="631">
        <f>AT124</f>
        <v>-929946.9651860015</v>
      </c>
      <c r="AU20" s="631"/>
      <c r="AV20" s="631">
        <f>AV124</f>
        <v>0</v>
      </c>
      <c r="AW20" s="631"/>
      <c r="AX20" s="631">
        <f>AX124</f>
        <v>0</v>
      </c>
      <c r="AY20" s="631"/>
      <c r="AZ20" s="631">
        <f>AZ124</f>
        <v>-5876598.0016520023</v>
      </c>
      <c r="BA20" s="631"/>
      <c r="BB20" s="631">
        <f>BB124</f>
        <v>0</v>
      </c>
      <c r="BC20" s="631"/>
      <c r="BD20" s="631">
        <f>SUM(AX20:BB20)</f>
        <v>-5876598.0016520023</v>
      </c>
      <c r="BE20" s="631"/>
      <c r="BF20" s="630">
        <f>BF125</f>
        <v>-16360800.678953011</v>
      </c>
      <c r="BG20" s="655"/>
      <c r="BH20" s="629">
        <f>A20</f>
        <v>107</v>
      </c>
    </row>
    <row r="21" spans="1:60" ht="15" x14ac:dyDescent="0.25">
      <c r="A21" s="629">
        <f>A20+1</f>
        <v>108</v>
      </c>
      <c r="B21" s="641" t="s">
        <v>77</v>
      </c>
      <c r="C21" s="647"/>
      <c r="D21" s="629"/>
      <c r="E21" s="629"/>
      <c r="F21" s="629"/>
      <c r="G21" s="629"/>
      <c r="H21" s="630">
        <f>+H126</f>
        <v>0</v>
      </c>
      <c r="I21" s="629"/>
      <c r="J21" s="631">
        <v>0</v>
      </c>
      <c r="K21" s="631"/>
      <c r="L21" s="631">
        <v>0</v>
      </c>
      <c r="M21" s="631"/>
      <c r="N21" s="631">
        <v>0</v>
      </c>
      <c r="O21" s="631"/>
      <c r="P21" s="649" t="s">
        <v>1666</v>
      </c>
      <c r="Q21" s="629"/>
      <c r="R21" s="631">
        <f>R125</f>
        <v>0</v>
      </c>
      <c r="S21" s="631"/>
      <c r="T21" s="631">
        <v>0</v>
      </c>
      <c r="U21" s="631"/>
      <c r="V21" s="631">
        <v>0</v>
      </c>
      <c r="W21" s="631"/>
      <c r="X21" s="631">
        <f>SUM(R21:V21)</f>
        <v>0</v>
      </c>
      <c r="Y21" s="631"/>
      <c r="Z21" s="644" t="s">
        <v>1581</v>
      </c>
      <c r="AA21" s="631"/>
      <c r="AB21" s="631">
        <v>0</v>
      </c>
      <c r="AC21" s="631"/>
      <c r="AD21" s="631">
        <v>0</v>
      </c>
      <c r="AE21" s="631"/>
      <c r="AF21" s="631">
        <v>0</v>
      </c>
      <c r="AG21" s="631"/>
      <c r="AH21" s="649" t="s">
        <v>1666</v>
      </c>
      <c r="AI21" s="631"/>
      <c r="AJ21" s="631">
        <v>0</v>
      </c>
      <c r="AK21" s="631"/>
      <c r="AL21" s="631">
        <v>0</v>
      </c>
      <c r="AM21" s="631"/>
      <c r="AN21" s="631">
        <f>AN125</f>
        <v>0</v>
      </c>
      <c r="AO21" s="631"/>
      <c r="AP21" s="631">
        <f>SUM(AJ21:AN21)</f>
        <v>0</v>
      </c>
      <c r="AQ21" s="631"/>
      <c r="AR21" s="631">
        <v>0</v>
      </c>
      <c r="AS21" s="631"/>
      <c r="AT21" s="631">
        <v>0</v>
      </c>
      <c r="AU21" s="631"/>
      <c r="AV21" s="631">
        <v>0</v>
      </c>
      <c r="AW21" s="631"/>
      <c r="AX21" s="631">
        <v>0</v>
      </c>
      <c r="AY21" s="631"/>
      <c r="AZ21" s="631">
        <v>0</v>
      </c>
      <c r="BA21" s="631"/>
      <c r="BB21" s="631">
        <v>0</v>
      </c>
      <c r="BC21" s="631"/>
      <c r="BD21" s="631">
        <f>SUM(AX21:BB21)</f>
        <v>0</v>
      </c>
      <c r="BE21" s="631"/>
      <c r="BF21" s="630">
        <f>BF126</f>
        <v>1800105.0092228993</v>
      </c>
      <c r="BG21" s="656"/>
      <c r="BH21" s="629">
        <f>A21</f>
        <v>108</v>
      </c>
    </row>
    <row r="22" spans="1:60" ht="15" x14ac:dyDescent="0.25">
      <c r="A22" s="629">
        <f>A21+1</f>
        <v>109</v>
      </c>
      <c r="B22" s="641" t="s">
        <v>77</v>
      </c>
      <c r="C22" s="647"/>
      <c r="D22" s="629"/>
      <c r="E22" s="629"/>
      <c r="F22" s="629"/>
      <c r="G22" s="629"/>
      <c r="H22" s="637">
        <f>+H127</f>
        <v>0</v>
      </c>
      <c r="I22" s="629"/>
      <c r="J22" s="638">
        <v>0</v>
      </c>
      <c r="K22" s="638"/>
      <c r="L22" s="638">
        <v>0</v>
      </c>
      <c r="M22" s="638"/>
      <c r="N22" s="638">
        <v>0</v>
      </c>
      <c r="O22" s="638"/>
      <c r="P22" s="649" t="s">
        <v>1666</v>
      </c>
      <c r="Q22" s="629"/>
      <c r="R22" s="638">
        <f>R126</f>
        <v>0</v>
      </c>
      <c r="S22" s="638"/>
      <c r="T22" s="638">
        <v>0</v>
      </c>
      <c r="U22" s="638"/>
      <c r="V22" s="638">
        <v>0</v>
      </c>
      <c r="W22" s="638"/>
      <c r="X22" s="638">
        <f>SUM(R22:V22)</f>
        <v>0</v>
      </c>
      <c r="Y22" s="631"/>
      <c r="Z22" s="644" t="s">
        <v>1581</v>
      </c>
      <c r="AA22" s="631"/>
      <c r="AB22" s="638">
        <v>0</v>
      </c>
      <c r="AC22" s="638"/>
      <c r="AD22" s="638">
        <v>0</v>
      </c>
      <c r="AE22" s="638"/>
      <c r="AF22" s="638">
        <v>0</v>
      </c>
      <c r="AG22" s="631"/>
      <c r="AH22" s="649" t="s">
        <v>1666</v>
      </c>
      <c r="AI22" s="631"/>
      <c r="AJ22" s="638">
        <v>0</v>
      </c>
      <c r="AK22" s="638"/>
      <c r="AL22" s="638">
        <v>0</v>
      </c>
      <c r="AM22" s="638"/>
      <c r="AN22" s="638">
        <f>AN126</f>
        <v>0</v>
      </c>
      <c r="AO22" s="638"/>
      <c r="AP22" s="638">
        <f>SUM(AJ22:AN22)</f>
        <v>0</v>
      </c>
      <c r="AQ22" s="631"/>
      <c r="AR22" s="638">
        <v>0</v>
      </c>
      <c r="AS22" s="638"/>
      <c r="AT22" s="638">
        <v>0</v>
      </c>
      <c r="AU22" s="638"/>
      <c r="AV22" s="638">
        <v>0</v>
      </c>
      <c r="AW22" s="631"/>
      <c r="AX22" s="638">
        <v>0</v>
      </c>
      <c r="AY22" s="638"/>
      <c r="AZ22" s="638">
        <v>0</v>
      </c>
      <c r="BA22" s="638"/>
      <c r="BB22" s="638">
        <v>0</v>
      </c>
      <c r="BC22" s="638"/>
      <c r="BD22" s="638">
        <f>SUM(AX22:BB22)</f>
        <v>0</v>
      </c>
      <c r="BE22" s="631"/>
      <c r="BF22" s="637">
        <f>BF127</f>
        <v>2140897.7962642731</v>
      </c>
      <c r="BG22" s="656"/>
      <c r="BH22" s="629">
        <f>A22</f>
        <v>109</v>
      </c>
    </row>
    <row r="23" spans="1:60" ht="15" x14ac:dyDescent="0.25">
      <c r="A23" s="629">
        <f>A22+1</f>
        <v>110</v>
      </c>
      <c r="B23" s="647" t="s">
        <v>1665</v>
      </c>
      <c r="C23" s="647"/>
      <c r="D23" s="629"/>
      <c r="E23" s="629"/>
      <c r="F23" s="629"/>
      <c r="G23" s="629"/>
      <c r="H23" s="630">
        <f>SUM(H17:H22)</f>
        <v>0</v>
      </c>
      <c r="I23" s="629"/>
      <c r="J23" s="631">
        <f>SUM(J17:J22)</f>
        <v>-1718692045.6946611</v>
      </c>
      <c r="K23" s="631"/>
      <c r="L23" s="631">
        <f>SUM(L17:L22)</f>
        <v>-1100193299.3789144</v>
      </c>
      <c r="M23" s="631"/>
      <c r="N23" s="631">
        <f>SUM(N17:N22)</f>
        <v>-618498747.31574667</v>
      </c>
      <c r="O23" s="631"/>
      <c r="P23" s="630"/>
      <c r="Q23" s="629"/>
      <c r="R23" s="631">
        <f>SUM(R17:R22)</f>
        <v>-473357154</v>
      </c>
      <c r="S23" s="631"/>
      <c r="T23" s="631">
        <f>SUM(T17:T22)</f>
        <v>-149032297.31574667</v>
      </c>
      <c r="U23" s="631"/>
      <c r="V23" s="631">
        <f>SUM(V17:V22)</f>
        <v>3890704</v>
      </c>
      <c r="W23" s="631"/>
      <c r="X23" s="631">
        <f>SUM(X17:X22)</f>
        <v>-618498747.31574667</v>
      </c>
      <c r="Y23" s="631"/>
      <c r="Z23" s="630"/>
      <c r="AA23" s="631"/>
      <c r="AB23" s="631">
        <f>SUM(AB17:AB22)</f>
        <v>-23211100.976819612</v>
      </c>
      <c r="AC23" s="631"/>
      <c r="AD23" s="631">
        <f>SUM(AD17:AD22)</f>
        <v>-37383076.10055995</v>
      </c>
      <c r="AE23" s="631"/>
      <c r="AF23" s="631">
        <f>SUM(AF17:AF22)</f>
        <v>-201654.6052043424</v>
      </c>
      <c r="AG23" s="631"/>
      <c r="AH23" s="630"/>
      <c r="AI23" s="631"/>
      <c r="AJ23" s="631">
        <f>SUM(AJ17:AJ22)</f>
        <v>-450146052.72911882</v>
      </c>
      <c r="AK23" s="631"/>
      <c r="AL23" s="631">
        <f>SUM(AL17:AL22)</f>
        <v>-111649221.23625642</v>
      </c>
      <c r="AM23" s="631"/>
      <c r="AN23" s="631">
        <f>SUM(AN17:AN22)</f>
        <v>4092358.741047631</v>
      </c>
      <c r="AO23" s="631"/>
      <c r="AP23" s="631">
        <f>SUM(AP17:AP22)-1</f>
        <v>-557702916.22432756</v>
      </c>
      <c r="AQ23" s="631"/>
      <c r="AR23" s="631">
        <f>SUM(AR17:AR22)</f>
        <v>-7735705.1036266163</v>
      </c>
      <c r="AS23" s="631"/>
      <c r="AT23" s="631">
        <f>SUM(AT17:AT22)</f>
        <v>-15254120.109379167</v>
      </c>
      <c r="AU23" s="631"/>
      <c r="AV23" s="631">
        <f>SUM(AV17:AV22)</f>
        <v>559120.1093791672</v>
      </c>
      <c r="AW23" s="631"/>
      <c r="AX23" s="631">
        <f>SUM(AX17:AX22)</f>
        <v>-442410347.62549222</v>
      </c>
      <c r="AY23" s="631"/>
      <c r="AZ23" s="631">
        <f>SUM(AZ17:AZ22)</f>
        <v>-96395101.126877248</v>
      </c>
      <c r="BA23" s="631"/>
      <c r="BB23" s="631">
        <f>SUM(BB17:BB22)</f>
        <v>3533238.6316684629</v>
      </c>
      <c r="BC23" s="631"/>
      <c r="BD23" s="631">
        <f>SUM(BD17:BD22)</f>
        <v>-535272210.12070107</v>
      </c>
      <c r="BE23" s="631"/>
      <c r="BF23" s="630">
        <f>SUM(BF17:BF22)</f>
        <v>-747524040.8734659</v>
      </c>
      <c r="BG23" s="656"/>
      <c r="BH23" s="629">
        <f>A23</f>
        <v>110</v>
      </c>
    </row>
    <row r="24" spans="1:60" ht="15" x14ac:dyDescent="0.25">
      <c r="A24" s="629"/>
      <c r="B24" s="647"/>
      <c r="C24" s="647"/>
      <c r="D24" s="629"/>
      <c r="E24" s="629"/>
      <c r="F24" s="629"/>
      <c r="G24" s="629"/>
      <c r="H24" s="629"/>
      <c r="I24" s="629"/>
      <c r="J24" s="629"/>
      <c r="K24" s="629"/>
      <c r="L24" s="629"/>
      <c r="M24" s="629"/>
      <c r="N24" s="629"/>
      <c r="O24" s="629"/>
      <c r="P24" s="629"/>
      <c r="Q24" s="629"/>
      <c r="R24" s="631"/>
      <c r="S24" s="631"/>
      <c r="T24" s="631"/>
      <c r="U24" s="631"/>
      <c r="V24" s="631"/>
      <c r="W24" s="631"/>
      <c r="X24" s="631"/>
      <c r="Y24" s="631"/>
      <c r="Z24" s="630"/>
      <c r="AA24" s="631"/>
      <c r="AB24" s="631"/>
      <c r="AC24" s="631"/>
      <c r="AD24" s="631"/>
      <c r="AE24" s="631"/>
      <c r="AF24" s="631"/>
      <c r="AG24" s="631"/>
      <c r="AH24" s="630"/>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29"/>
      <c r="BG24" s="656"/>
      <c r="BH24" s="629"/>
    </row>
    <row r="25" spans="1:60" ht="15" x14ac:dyDescent="0.25">
      <c r="A25" s="608" t="s">
        <v>100</v>
      </c>
      <c r="B25" s="639" t="s">
        <v>1664</v>
      </c>
      <c r="C25" s="658"/>
      <c r="D25" s="657" t="s">
        <v>93</v>
      </c>
      <c r="E25" s="629"/>
      <c r="F25" s="629"/>
      <c r="G25" s="629"/>
      <c r="H25" s="629"/>
      <c r="I25" s="629"/>
      <c r="J25" s="629"/>
      <c r="K25" s="629"/>
      <c r="L25" s="629"/>
      <c r="M25" s="629"/>
      <c r="N25" s="629"/>
      <c r="O25" s="629"/>
      <c r="P25" s="629"/>
      <c r="Q25" s="629"/>
      <c r="R25" s="631"/>
      <c r="S25" s="631"/>
      <c r="T25" s="631"/>
      <c r="U25" s="631"/>
      <c r="V25" s="647"/>
      <c r="W25" s="647"/>
      <c r="X25" s="647"/>
      <c r="Y25" s="647"/>
      <c r="Z25" s="653"/>
      <c r="AA25" s="647"/>
      <c r="AB25" s="647"/>
      <c r="AC25" s="647"/>
      <c r="AD25" s="647"/>
      <c r="AE25" s="647"/>
      <c r="AF25" s="647"/>
      <c r="AG25" s="647"/>
      <c r="AH25" s="653"/>
      <c r="AI25" s="647"/>
      <c r="AJ25" s="631"/>
      <c r="AK25" s="631"/>
      <c r="AL25" s="631"/>
      <c r="AM25" s="631"/>
      <c r="AN25" s="647"/>
      <c r="AO25" s="647"/>
      <c r="AP25" s="647"/>
      <c r="AQ25" s="647"/>
      <c r="AR25" s="647"/>
      <c r="AS25" s="647"/>
      <c r="AT25" s="631"/>
      <c r="AU25" s="647"/>
      <c r="AV25" s="647"/>
      <c r="AW25" s="647"/>
      <c r="AX25" s="631"/>
      <c r="AY25" s="631"/>
      <c r="AZ25" s="631"/>
      <c r="BA25" s="631"/>
      <c r="BB25" s="647"/>
      <c r="BC25" s="647"/>
      <c r="BD25" s="647"/>
      <c r="BE25" s="647"/>
      <c r="BF25" s="629"/>
      <c r="BG25" s="656"/>
      <c r="BH25" s="640" t="s">
        <v>100</v>
      </c>
    </row>
    <row r="26" spans="1:60" ht="15" x14ac:dyDescent="0.25">
      <c r="A26" s="629">
        <v>200</v>
      </c>
      <c r="B26" s="647" t="s">
        <v>1663</v>
      </c>
      <c r="C26" s="647"/>
      <c r="D26" s="629"/>
      <c r="E26" s="629"/>
      <c r="F26" s="629"/>
      <c r="G26" s="629"/>
      <c r="H26" s="637">
        <f>ROUND(SUM(H27:H31),0)</f>
        <v>0</v>
      </c>
      <c r="I26" s="629"/>
      <c r="J26" s="638">
        <f>ROUND(SUM(J27:J31),0)</f>
        <v>-1695727972</v>
      </c>
      <c r="K26" s="631"/>
      <c r="L26" s="638">
        <f>ROUND(SUM(L27:L31),0)</f>
        <v>-1087798598</v>
      </c>
      <c r="M26" s="631"/>
      <c r="N26" s="638">
        <f>ROUND(SUM(N27:N31),0)</f>
        <v>-607929374</v>
      </c>
      <c r="O26" s="629"/>
      <c r="P26" s="629"/>
      <c r="Q26" s="629"/>
      <c r="R26" s="638">
        <f>ROUND(SUM(R27:R31),0)</f>
        <v>-607929374</v>
      </c>
      <c r="S26" s="631"/>
      <c r="T26" s="638">
        <f>ROUND(SUM(T27:T31),0)</f>
        <v>0</v>
      </c>
      <c r="U26" s="631"/>
      <c r="V26" s="638">
        <f>ROUND(SUM(V27:V31),0)</f>
        <v>0</v>
      </c>
      <c r="W26" s="631"/>
      <c r="X26" s="638">
        <f>ROUND(SUM(X27:X31),0)</f>
        <v>-607929374</v>
      </c>
      <c r="Y26" s="631"/>
      <c r="Z26" s="630"/>
      <c r="AA26" s="631"/>
      <c r="AB26" s="638">
        <f>SUM(AB27:AB31)</f>
        <v>-29809859.179468174</v>
      </c>
      <c r="AC26" s="631"/>
      <c r="AD26" s="638">
        <f>SUM(AD27:AD31)</f>
        <v>0</v>
      </c>
      <c r="AE26" s="631"/>
      <c r="AF26" s="638">
        <f>SUM(AF27:AF31)</f>
        <v>0</v>
      </c>
      <c r="AG26" s="631"/>
      <c r="AH26" s="630"/>
      <c r="AI26" s="631"/>
      <c r="AJ26" s="638">
        <f>SUM(AJ27:AJ31)</f>
        <v>-578119514.73250425</v>
      </c>
      <c r="AK26" s="631"/>
      <c r="AL26" s="638">
        <f>SUM(AL27:AL31)</f>
        <v>0</v>
      </c>
      <c r="AM26" s="631"/>
      <c r="AN26" s="638">
        <f>SUM(AN27:AN31)</f>
        <v>0</v>
      </c>
      <c r="AO26" s="631"/>
      <c r="AP26" s="638">
        <f>SUM(AP27:AP31)</f>
        <v>-578119514.73250425</v>
      </c>
      <c r="AQ26" s="631"/>
      <c r="AR26" s="638">
        <f>SUM(AR27:AR31)</f>
        <v>-9934913.4721478466</v>
      </c>
      <c r="AS26" s="631"/>
      <c r="AT26" s="638">
        <f>SUM(AT27:AT31)</f>
        <v>0</v>
      </c>
      <c r="AU26" s="631"/>
      <c r="AV26" s="638">
        <f>SUM(AV27:AV31)</f>
        <v>0</v>
      </c>
      <c r="AW26" s="631"/>
      <c r="AX26" s="638">
        <f>SUM(AX27:AX31)</f>
        <v>-568184601.26035643</v>
      </c>
      <c r="AY26" s="631"/>
      <c r="AZ26" s="638">
        <f>SUM(AZ27:AZ31)</f>
        <v>0</v>
      </c>
      <c r="BA26" s="631"/>
      <c r="BB26" s="638">
        <f>SUM(BB27:BB31)</f>
        <v>0</v>
      </c>
      <c r="BC26" s="631"/>
      <c r="BD26" s="638">
        <f>SUM(BD27:BD31)</f>
        <v>-568184601.26035643</v>
      </c>
      <c r="BE26" s="631"/>
      <c r="BF26" s="637">
        <f>ROUND(SUM(BF27:BF31),0)</f>
        <v>-788965571</v>
      </c>
      <c r="BG26" s="655"/>
      <c r="BH26" s="629">
        <f>A26</f>
        <v>200</v>
      </c>
    </row>
    <row r="27" spans="1:60" ht="15" x14ac:dyDescent="0.25">
      <c r="A27" s="629">
        <f>A26+1</f>
        <v>201</v>
      </c>
      <c r="B27" s="635" t="s">
        <v>1662</v>
      </c>
      <c r="C27" s="647"/>
      <c r="D27" s="647" t="s">
        <v>1659</v>
      </c>
      <c r="E27" s="629"/>
      <c r="F27" s="649" t="s">
        <v>1589</v>
      </c>
      <c r="G27" s="629"/>
      <c r="H27" s="634"/>
      <c r="I27" s="629"/>
      <c r="J27" s="633">
        <v>-177951619.23296779</v>
      </c>
      <c r="K27" s="631"/>
      <c r="L27" s="633">
        <v>-177951617.90316525</v>
      </c>
      <c r="M27" s="631"/>
      <c r="N27" s="633">
        <v>-1.3298025289016575</v>
      </c>
      <c r="O27" s="629"/>
      <c r="P27" s="649" t="s">
        <v>1588</v>
      </c>
      <c r="Q27" s="629"/>
      <c r="R27" s="631">
        <f>N27</f>
        <v>-1.3298025289016575</v>
      </c>
      <c r="S27" s="631"/>
      <c r="T27" s="631">
        <v>0</v>
      </c>
      <c r="U27" s="631"/>
      <c r="V27" s="631">
        <v>0</v>
      </c>
      <c r="W27" s="631"/>
      <c r="X27" s="631">
        <f>SUM(R27:V27)</f>
        <v>-1.3298025289016575</v>
      </c>
      <c r="Y27" s="631"/>
      <c r="Z27" s="644" t="s">
        <v>1581</v>
      </c>
      <c r="AA27" s="631"/>
      <c r="AB27" s="691">
        <v>0</v>
      </c>
      <c r="AC27" s="631"/>
      <c r="AD27" s="631">
        <v>0</v>
      </c>
      <c r="AE27" s="631"/>
      <c r="AF27" s="631">
        <v>0</v>
      </c>
      <c r="AG27" s="631"/>
      <c r="AH27" s="644" t="s">
        <v>1586</v>
      </c>
      <c r="AI27" s="631"/>
      <c r="AJ27" s="632">
        <f>+R27-AB27</f>
        <v>-1.3298025289016575</v>
      </c>
      <c r="AK27" s="631"/>
      <c r="AL27" s="632">
        <f>+T27-AD27</f>
        <v>0</v>
      </c>
      <c r="AM27" s="631"/>
      <c r="AN27" s="632">
        <f>+V27-AF27</f>
        <v>0</v>
      </c>
      <c r="AO27" s="631"/>
      <c r="AP27" s="631">
        <f>SUM(AJ27:AN27)</f>
        <v>-1.3298025289016575</v>
      </c>
      <c r="AQ27" s="631"/>
      <c r="AR27" s="690">
        <v>0</v>
      </c>
      <c r="AS27" s="631"/>
      <c r="AT27" s="631">
        <v>0</v>
      </c>
      <c r="AU27" s="631"/>
      <c r="AV27" s="631">
        <v>0</v>
      </c>
      <c r="AW27" s="631"/>
      <c r="AX27" s="632">
        <f>+AJ27-AR27</f>
        <v>-1.3298025289016575</v>
      </c>
      <c r="AY27" s="631"/>
      <c r="AZ27" s="632">
        <f>+AL27-AT27</f>
        <v>0</v>
      </c>
      <c r="BA27" s="631"/>
      <c r="BB27" s="632">
        <f>+AN27-AV27</f>
        <v>0</v>
      </c>
      <c r="BC27" s="631"/>
      <c r="BD27" s="631">
        <f>SUM(AX27:BB27)</f>
        <v>-1.3298025289016575</v>
      </c>
      <c r="BE27" s="631"/>
      <c r="BF27" s="630">
        <f>+BD27*$BF$9</f>
        <v>-1.8465273589094393</v>
      </c>
      <c r="BG27" s="655"/>
      <c r="BH27" s="629">
        <f>A27</f>
        <v>201</v>
      </c>
    </row>
    <row r="28" spans="1:60" ht="15" x14ac:dyDescent="0.25">
      <c r="A28" s="629">
        <f>A27+1</f>
        <v>202</v>
      </c>
      <c r="B28" s="635" t="s">
        <v>1661</v>
      </c>
      <c r="C28" s="647"/>
      <c r="D28" s="647" t="s">
        <v>1659</v>
      </c>
      <c r="E28" s="629"/>
      <c r="F28" s="649" t="s">
        <v>1589</v>
      </c>
      <c r="G28" s="629"/>
      <c r="H28" s="634"/>
      <c r="I28" s="629"/>
      <c r="J28" s="633">
        <v>-1580569733.7014818</v>
      </c>
      <c r="K28" s="631"/>
      <c r="L28" s="633">
        <v>-947208768.22001982</v>
      </c>
      <c r="M28" s="631"/>
      <c r="N28" s="633">
        <v>-633360965.481462</v>
      </c>
      <c r="O28" s="629"/>
      <c r="P28" s="649" t="s">
        <v>1588</v>
      </c>
      <c r="Q28" s="629"/>
      <c r="R28" s="631">
        <f>N28</f>
        <v>-633360965.481462</v>
      </c>
      <c r="S28" s="631"/>
      <c r="T28" s="631">
        <v>0</v>
      </c>
      <c r="U28" s="631"/>
      <c r="V28" s="631">
        <v>0</v>
      </c>
      <c r="W28" s="631"/>
      <c r="X28" s="631">
        <f>SUM(R28:V28)</f>
        <v>-633360965.481462</v>
      </c>
      <c r="Y28" s="631"/>
      <c r="Z28" s="644" t="s">
        <v>1581</v>
      </c>
      <c r="AA28" s="631"/>
      <c r="AB28" s="691">
        <v>-31056899.110796694</v>
      </c>
      <c r="AC28" s="631"/>
      <c r="AD28" s="631">
        <v>0</v>
      </c>
      <c r="AE28" s="631"/>
      <c r="AF28" s="631">
        <v>0</v>
      </c>
      <c r="AG28" s="631"/>
      <c r="AH28" s="644" t="s">
        <v>1586</v>
      </c>
      <c r="AI28" s="631"/>
      <c r="AJ28" s="632">
        <f>+R28-AB28</f>
        <v>-602304066.37066531</v>
      </c>
      <c r="AK28" s="631"/>
      <c r="AL28" s="632">
        <f>+T28-AD28</f>
        <v>0</v>
      </c>
      <c r="AM28" s="631"/>
      <c r="AN28" s="632">
        <f>+V28-AF28</f>
        <v>0</v>
      </c>
      <c r="AO28" s="631"/>
      <c r="AP28" s="631">
        <f>SUM(AJ28:AN28)</f>
        <v>-602304066.37066531</v>
      </c>
      <c r="AQ28" s="631"/>
      <c r="AR28" s="690">
        <v>-10350522.07128525</v>
      </c>
      <c r="AS28" s="631"/>
      <c r="AT28" s="631">
        <v>0</v>
      </c>
      <c r="AU28" s="631"/>
      <c r="AV28" s="631">
        <v>0</v>
      </c>
      <c r="AW28" s="631"/>
      <c r="AX28" s="632">
        <f>+AJ28-AR28</f>
        <v>-591953544.29938006</v>
      </c>
      <c r="AY28" s="631"/>
      <c r="AZ28" s="632">
        <f>+AL28-AT28</f>
        <v>0</v>
      </c>
      <c r="BA28" s="631"/>
      <c r="BB28" s="632">
        <f>+AN28-AV28</f>
        <v>0</v>
      </c>
      <c r="BC28" s="631"/>
      <c r="BD28" s="631">
        <f>SUM(AX28:BB28)</f>
        <v>-591953544.29938006</v>
      </c>
      <c r="BE28" s="631"/>
      <c r="BF28" s="630">
        <f>+BD28*$BF$9</f>
        <v>-821970473.80788267</v>
      </c>
      <c r="BG28" s="655"/>
      <c r="BH28" s="629">
        <f>A28</f>
        <v>202</v>
      </c>
    </row>
    <row r="29" spans="1:60" ht="15" x14ac:dyDescent="0.25">
      <c r="A29" s="629">
        <f>A28+1</f>
        <v>203</v>
      </c>
      <c r="B29" s="635" t="s">
        <v>1660</v>
      </c>
      <c r="C29" s="647"/>
      <c r="D29" s="647" t="s">
        <v>1659</v>
      </c>
      <c r="E29" s="629"/>
      <c r="F29" s="649" t="s">
        <v>1589</v>
      </c>
      <c r="G29" s="629"/>
      <c r="H29" s="634"/>
      <c r="I29" s="629"/>
      <c r="J29" s="633">
        <v>62793380.796865478</v>
      </c>
      <c r="K29" s="631"/>
      <c r="L29" s="633">
        <v>37361787.897573374</v>
      </c>
      <c r="M29" s="631"/>
      <c r="N29" s="633">
        <v>25431592.899292093</v>
      </c>
      <c r="O29" s="629"/>
      <c r="P29" s="649" t="s">
        <v>1588</v>
      </c>
      <c r="Q29" s="629"/>
      <c r="R29" s="631">
        <f>N29</f>
        <v>25431592.899292093</v>
      </c>
      <c r="S29" s="631"/>
      <c r="T29" s="631">
        <v>0</v>
      </c>
      <c r="U29" s="631"/>
      <c r="V29" s="631">
        <v>0</v>
      </c>
      <c r="W29" s="631"/>
      <c r="X29" s="631">
        <f>SUM(R29:V29)</f>
        <v>25431592.899292093</v>
      </c>
      <c r="Y29" s="631"/>
      <c r="Z29" s="644" t="s">
        <v>1581</v>
      </c>
      <c r="AA29" s="631"/>
      <c r="AB29" s="691">
        <v>1247039.931328519</v>
      </c>
      <c r="AC29" s="631"/>
      <c r="AD29" s="631">
        <v>0</v>
      </c>
      <c r="AE29" s="631"/>
      <c r="AF29" s="631">
        <v>0</v>
      </c>
      <c r="AG29" s="631"/>
      <c r="AH29" s="644" t="s">
        <v>1586</v>
      </c>
      <c r="AI29" s="631"/>
      <c r="AJ29" s="632">
        <f>+R29-AB29</f>
        <v>24184552.967963573</v>
      </c>
      <c r="AK29" s="631"/>
      <c r="AL29" s="632">
        <f>+T29-AD29</f>
        <v>0</v>
      </c>
      <c r="AM29" s="631"/>
      <c r="AN29" s="632">
        <f>+V29-AF29</f>
        <v>0</v>
      </c>
      <c r="AO29" s="631"/>
      <c r="AP29" s="631">
        <f>SUM(AJ29:AN29)</f>
        <v>24184552.967963573</v>
      </c>
      <c r="AQ29" s="631"/>
      <c r="AR29" s="690">
        <v>415608.59913740394</v>
      </c>
      <c r="AS29" s="631"/>
      <c r="AT29" s="631">
        <v>0</v>
      </c>
      <c r="AU29" s="631"/>
      <c r="AV29" s="631">
        <v>0</v>
      </c>
      <c r="AW29" s="631"/>
      <c r="AX29" s="632">
        <f>+AJ29-AR29</f>
        <v>23768944.36882617</v>
      </c>
      <c r="AY29" s="631"/>
      <c r="AZ29" s="632">
        <f>+AL29-AT29</f>
        <v>0</v>
      </c>
      <c r="BA29" s="631"/>
      <c r="BB29" s="632">
        <f>+AN29-AV29</f>
        <v>0</v>
      </c>
      <c r="BC29" s="631"/>
      <c r="BD29" s="631">
        <f>SUM(AX29:BB29)</f>
        <v>23768944.36882617</v>
      </c>
      <c r="BE29" s="631"/>
      <c r="BF29" s="630">
        <f>+BD29*$BF$9</f>
        <v>33004904.950575378</v>
      </c>
      <c r="BG29" s="655"/>
      <c r="BH29" s="629">
        <f>A29</f>
        <v>203</v>
      </c>
    </row>
    <row r="30" spans="1:60" ht="15" x14ac:dyDescent="0.25">
      <c r="A30" s="629">
        <f>A29+1</f>
        <v>204</v>
      </c>
      <c r="B30" s="642"/>
      <c r="C30" s="647"/>
      <c r="D30" s="629"/>
      <c r="E30" s="629"/>
      <c r="F30" s="629"/>
      <c r="G30" s="629"/>
      <c r="H30" s="634"/>
      <c r="I30" s="629"/>
      <c r="J30" s="633"/>
      <c r="K30" s="631"/>
      <c r="L30" s="633"/>
      <c r="M30" s="631"/>
      <c r="N30" s="633"/>
      <c r="O30" s="629"/>
      <c r="P30" s="629"/>
      <c r="Q30" s="629"/>
      <c r="R30" s="631">
        <v>0</v>
      </c>
      <c r="S30" s="631"/>
      <c r="T30" s="631">
        <v>0</v>
      </c>
      <c r="U30" s="631"/>
      <c r="V30" s="631">
        <v>0</v>
      </c>
      <c r="W30" s="631"/>
      <c r="X30" s="631">
        <f>SUM(R30:V30)</f>
        <v>0</v>
      </c>
      <c r="Y30" s="631"/>
      <c r="Z30" s="630"/>
      <c r="AA30" s="631"/>
      <c r="AB30" s="691">
        <v>0</v>
      </c>
      <c r="AC30" s="631"/>
      <c r="AD30" s="631">
        <v>0</v>
      </c>
      <c r="AE30" s="631"/>
      <c r="AF30" s="631">
        <v>0</v>
      </c>
      <c r="AG30" s="631"/>
      <c r="AH30" s="630"/>
      <c r="AI30" s="631"/>
      <c r="AJ30" s="632">
        <f>+R30-AB30</f>
        <v>0</v>
      </c>
      <c r="AK30" s="631"/>
      <c r="AL30" s="632">
        <f>+T30-AD30</f>
        <v>0</v>
      </c>
      <c r="AM30" s="631"/>
      <c r="AN30" s="632">
        <f>+V30-AF30</f>
        <v>0</v>
      </c>
      <c r="AO30" s="631"/>
      <c r="AP30" s="631">
        <f>SUM(AJ30:AN30)</f>
        <v>0</v>
      </c>
      <c r="AQ30" s="631"/>
      <c r="AR30" s="633"/>
      <c r="AS30" s="631"/>
      <c r="AT30" s="631">
        <v>0</v>
      </c>
      <c r="AU30" s="631"/>
      <c r="AV30" s="631">
        <v>0</v>
      </c>
      <c r="AW30" s="631"/>
      <c r="AX30" s="632">
        <f>+AJ30-AR30</f>
        <v>0</v>
      </c>
      <c r="AY30" s="631"/>
      <c r="AZ30" s="632">
        <f>+AL30-AT30</f>
        <v>0</v>
      </c>
      <c r="BA30" s="631"/>
      <c r="BB30" s="632">
        <f>+AN30-AV30</f>
        <v>0</v>
      </c>
      <c r="BC30" s="631"/>
      <c r="BD30" s="631">
        <f>SUM(AX30:BB30)</f>
        <v>0</v>
      </c>
      <c r="BE30" s="631"/>
      <c r="BF30" s="630">
        <f>+BD30*$BF$9</f>
        <v>0</v>
      </c>
      <c r="BG30" s="655"/>
      <c r="BH30" s="629">
        <f>A30</f>
        <v>204</v>
      </c>
    </row>
    <row r="31" spans="1:60" ht="15" x14ac:dyDescent="0.25">
      <c r="A31" s="629">
        <f>+A30+1</f>
        <v>205</v>
      </c>
      <c r="B31" s="642"/>
      <c r="C31" s="654"/>
      <c r="D31" s="647"/>
      <c r="E31" s="647"/>
      <c r="F31" s="649"/>
      <c r="G31" s="647"/>
      <c r="H31" s="634"/>
      <c r="I31" s="647"/>
      <c r="J31" s="633"/>
      <c r="K31" s="631"/>
      <c r="L31" s="633"/>
      <c r="M31" s="631"/>
      <c r="N31" s="633"/>
      <c r="O31" s="647"/>
      <c r="P31" s="653"/>
      <c r="Q31" s="647"/>
      <c r="R31" s="631">
        <v>0</v>
      </c>
      <c r="S31" s="631"/>
      <c r="T31" s="631">
        <v>0</v>
      </c>
      <c r="U31" s="631"/>
      <c r="V31" s="631">
        <v>0</v>
      </c>
      <c r="W31" s="631"/>
      <c r="X31" s="631">
        <f>SUM(R31:V31)</f>
        <v>0</v>
      </c>
      <c r="Y31" s="631"/>
      <c r="Z31" s="630"/>
      <c r="AA31" s="631"/>
      <c r="AB31" s="691">
        <v>0</v>
      </c>
      <c r="AC31" s="631"/>
      <c r="AD31" s="631">
        <v>0</v>
      </c>
      <c r="AE31" s="631"/>
      <c r="AF31" s="631">
        <v>0</v>
      </c>
      <c r="AG31" s="631"/>
      <c r="AH31" s="630"/>
      <c r="AI31" s="631"/>
      <c r="AJ31" s="632">
        <f>+R31-AB31</f>
        <v>0</v>
      </c>
      <c r="AK31" s="631"/>
      <c r="AL31" s="632">
        <f>+T31-AD31</f>
        <v>0</v>
      </c>
      <c r="AM31" s="631"/>
      <c r="AN31" s="632">
        <f>+V31-AF31</f>
        <v>0</v>
      </c>
      <c r="AO31" s="631"/>
      <c r="AP31" s="631">
        <f>SUM(AJ31:AN31)</f>
        <v>0</v>
      </c>
      <c r="AQ31" s="652"/>
      <c r="AR31" s="633"/>
      <c r="AS31" s="631"/>
      <c r="AT31" s="631">
        <v>0</v>
      </c>
      <c r="AU31" s="631"/>
      <c r="AV31" s="631">
        <v>0</v>
      </c>
      <c r="AW31" s="631"/>
      <c r="AX31" s="632">
        <f>+AJ31-AR31</f>
        <v>0</v>
      </c>
      <c r="AY31" s="631"/>
      <c r="AZ31" s="632">
        <f>+AL31-AT31</f>
        <v>0</v>
      </c>
      <c r="BA31" s="631"/>
      <c r="BB31" s="632">
        <f>+AN31-AV31</f>
        <v>0</v>
      </c>
      <c r="BC31" s="631"/>
      <c r="BD31" s="631">
        <f>SUM(AX31:BB31)</f>
        <v>0</v>
      </c>
      <c r="BE31" s="652"/>
      <c r="BF31" s="630">
        <f>+BD31*$BF$9</f>
        <v>0</v>
      </c>
      <c r="BG31" s="647"/>
      <c r="BH31" s="629">
        <f>A31</f>
        <v>205</v>
      </c>
    </row>
    <row r="32" spans="1:60" ht="15" x14ac:dyDescent="0.25">
      <c r="A32" s="629"/>
      <c r="B32" s="641"/>
      <c r="C32" s="654"/>
      <c r="D32" s="647"/>
      <c r="E32" s="647"/>
      <c r="F32" s="649"/>
      <c r="G32" s="647"/>
      <c r="H32" s="630"/>
      <c r="I32" s="647"/>
      <c r="J32" s="631"/>
      <c r="K32" s="631"/>
      <c r="L32" s="631"/>
      <c r="M32" s="631"/>
      <c r="N32" s="631"/>
      <c r="O32" s="647"/>
      <c r="P32" s="653"/>
      <c r="Q32" s="647"/>
      <c r="R32" s="631"/>
      <c r="S32" s="631"/>
      <c r="T32" s="631"/>
      <c r="U32" s="631"/>
      <c r="V32" s="631"/>
      <c r="W32" s="631"/>
      <c r="X32" s="631"/>
      <c r="Y32" s="631"/>
      <c r="Z32" s="630"/>
      <c r="AA32" s="631"/>
      <c r="AB32" s="631"/>
      <c r="AC32" s="631"/>
      <c r="AD32" s="631"/>
      <c r="AE32" s="631"/>
      <c r="AF32" s="631"/>
      <c r="AG32" s="631"/>
      <c r="AH32" s="630"/>
      <c r="AI32" s="631"/>
      <c r="AJ32" s="631"/>
      <c r="AK32" s="631"/>
      <c r="AL32" s="631"/>
      <c r="AM32" s="631"/>
      <c r="AN32" s="631"/>
      <c r="AO32" s="631"/>
      <c r="AP32" s="631"/>
      <c r="AQ32" s="652"/>
      <c r="AR32" s="631"/>
      <c r="AS32" s="631"/>
      <c r="AT32" s="631"/>
      <c r="AU32" s="631"/>
      <c r="AV32" s="631"/>
      <c r="AW32" s="631"/>
      <c r="AX32" s="631"/>
      <c r="AY32" s="631"/>
      <c r="AZ32" s="631"/>
      <c r="BA32" s="631"/>
      <c r="BB32" s="631"/>
      <c r="BC32" s="631"/>
      <c r="BD32" s="631"/>
      <c r="BE32" s="652"/>
      <c r="BF32" s="630"/>
      <c r="BG32" s="647"/>
      <c r="BH32" s="629"/>
    </row>
    <row r="33" spans="1:60" ht="15" x14ac:dyDescent="0.25">
      <c r="A33" s="608" t="s">
        <v>100</v>
      </c>
      <c r="B33" s="651"/>
      <c r="F33" s="643"/>
      <c r="H33" s="623"/>
      <c r="BH33" s="640" t="s">
        <v>100</v>
      </c>
    </row>
    <row r="34" spans="1:60" ht="15" x14ac:dyDescent="0.25">
      <c r="A34" s="629">
        <v>300</v>
      </c>
      <c r="B34" s="647" t="s">
        <v>1658</v>
      </c>
      <c r="F34" s="643"/>
      <c r="H34" s="637">
        <f>SUM(H35:H39)</f>
        <v>0</v>
      </c>
      <c r="J34" s="638">
        <f>SUM(J35:J39)</f>
        <v>0</v>
      </c>
      <c r="K34" s="631"/>
      <c r="L34" s="638">
        <f>SUM(L35:L39)</f>
        <v>0</v>
      </c>
      <c r="M34" s="631"/>
      <c r="N34" s="638">
        <f>SUM(N35:N39)</f>
        <v>0</v>
      </c>
      <c r="O34" s="629"/>
      <c r="P34" s="629"/>
      <c r="Q34" s="629"/>
      <c r="R34" s="638">
        <f>SUM(R35:R39)</f>
        <v>0</v>
      </c>
      <c r="S34" s="631"/>
      <c r="T34" s="638">
        <f>SUM(T35:T39)</f>
        <v>0</v>
      </c>
      <c r="U34" s="631"/>
      <c r="V34" s="638">
        <f>SUM(V35:V39)</f>
        <v>0</v>
      </c>
      <c r="W34" s="631"/>
      <c r="X34" s="638">
        <f>SUM(X35:X39)</f>
        <v>0</v>
      </c>
      <c r="Y34" s="631"/>
      <c r="Z34" s="630"/>
      <c r="AA34" s="631"/>
      <c r="AB34" s="638">
        <f>SUM(AB35:AB39)</f>
        <v>0</v>
      </c>
      <c r="AC34" s="631"/>
      <c r="AD34" s="638">
        <f>SUM(AD35:AD39)</f>
        <v>0</v>
      </c>
      <c r="AE34" s="631"/>
      <c r="AF34" s="638">
        <f>SUM(AF35:AF39)</f>
        <v>0</v>
      </c>
      <c r="AG34" s="631"/>
      <c r="AH34" s="630"/>
      <c r="AI34" s="631"/>
      <c r="AJ34" s="638">
        <f>SUM(AJ35:AJ39)</f>
        <v>0</v>
      </c>
      <c r="AK34" s="631"/>
      <c r="AL34" s="638">
        <f>SUM(AL35:AL39)</f>
        <v>0</v>
      </c>
      <c r="AM34" s="631"/>
      <c r="AN34" s="638">
        <f>SUM(AN35:AN39)</f>
        <v>0</v>
      </c>
      <c r="AO34" s="631"/>
      <c r="AP34" s="638">
        <f>SUM(AP35:AP39)</f>
        <v>0</v>
      </c>
      <c r="AR34" s="638">
        <f>SUM(AR35:AR39)</f>
        <v>0</v>
      </c>
      <c r="AS34" s="631"/>
      <c r="AT34" s="638">
        <f>SUM(AT35:AT39)</f>
        <v>0</v>
      </c>
      <c r="AU34" s="631"/>
      <c r="AV34" s="638">
        <f>SUM(AV35:AV39)</f>
        <v>0</v>
      </c>
      <c r="AW34" s="631"/>
      <c r="AX34" s="638">
        <f>SUM(AX35:AX39)</f>
        <v>0</v>
      </c>
      <c r="AY34" s="631"/>
      <c r="AZ34" s="638">
        <f>SUM(AZ35:AZ39)</f>
        <v>0</v>
      </c>
      <c r="BA34" s="631"/>
      <c r="BB34" s="638">
        <f>SUM(BB35:BB39)</f>
        <v>0</v>
      </c>
      <c r="BC34" s="631"/>
      <c r="BD34" s="638">
        <f>SUM(BD35:BD39)</f>
        <v>0</v>
      </c>
      <c r="BF34" s="637">
        <f>SUM(BF35:BF39)</f>
        <v>0</v>
      </c>
      <c r="BH34" s="629">
        <f>A34</f>
        <v>300</v>
      </c>
    </row>
    <row r="35" spans="1:60" ht="15" x14ac:dyDescent="0.25">
      <c r="A35" s="629">
        <f>A34+1</f>
        <v>301</v>
      </c>
      <c r="B35" s="646" t="s">
        <v>1657</v>
      </c>
      <c r="D35" s="650" t="s">
        <v>1656</v>
      </c>
      <c r="F35" s="643" t="s">
        <v>1589</v>
      </c>
      <c r="H35" s="634"/>
      <c r="J35" s="633">
        <v>0</v>
      </c>
      <c r="K35" s="631"/>
      <c r="L35" s="633">
        <v>0</v>
      </c>
      <c r="M35" s="631"/>
      <c r="N35" s="633">
        <v>0</v>
      </c>
      <c r="P35" s="649" t="s">
        <v>1588</v>
      </c>
      <c r="R35" s="631">
        <f>N35</f>
        <v>0</v>
      </c>
      <c r="S35" s="631"/>
      <c r="T35" s="631">
        <v>0</v>
      </c>
      <c r="U35" s="631"/>
      <c r="V35" s="631">
        <v>0</v>
      </c>
      <c r="W35" s="631"/>
      <c r="X35" s="631">
        <f>SUM(R35:V35)</f>
        <v>0</v>
      </c>
      <c r="Y35" s="631"/>
      <c r="Z35" s="630"/>
      <c r="AA35" s="631"/>
      <c r="AB35" s="633"/>
      <c r="AC35" s="631"/>
      <c r="AD35" s="633"/>
      <c r="AE35" s="631"/>
      <c r="AF35" s="631">
        <v>0</v>
      </c>
      <c r="AG35" s="631"/>
      <c r="AH35" s="630"/>
      <c r="AI35" s="631"/>
      <c r="AJ35" s="632">
        <f>+R35-AB35</f>
        <v>0</v>
      </c>
      <c r="AK35" s="631"/>
      <c r="AL35" s="632">
        <f>+T35-AD35</f>
        <v>0</v>
      </c>
      <c r="AM35" s="631"/>
      <c r="AN35" s="632">
        <f>+V35-AF35</f>
        <v>0</v>
      </c>
      <c r="AO35" s="631"/>
      <c r="AP35" s="631">
        <f>SUM(AJ35:AN35)</f>
        <v>0</v>
      </c>
      <c r="AR35" s="633"/>
      <c r="AS35" s="631"/>
      <c r="AT35" s="633"/>
      <c r="AU35" s="631"/>
      <c r="AV35" s="631">
        <v>0</v>
      </c>
      <c r="AW35" s="631"/>
      <c r="AX35" s="632">
        <f>+AJ35-AR35</f>
        <v>0</v>
      </c>
      <c r="AY35" s="631"/>
      <c r="AZ35" s="632">
        <f>+AL35-AT35</f>
        <v>0</v>
      </c>
      <c r="BA35" s="631"/>
      <c r="BB35" s="632">
        <f>+AN35-AV35</f>
        <v>0</v>
      </c>
      <c r="BC35" s="631"/>
      <c r="BD35" s="631">
        <f>SUM(AX35:BB35)</f>
        <v>0</v>
      </c>
      <c r="BF35" s="630">
        <f>+BD35*$BF$9</f>
        <v>0</v>
      </c>
      <c r="BH35" s="629">
        <f>A35</f>
        <v>301</v>
      </c>
    </row>
    <row r="36" spans="1:60" ht="15" x14ac:dyDescent="0.25">
      <c r="A36" s="629">
        <f>A35+1</f>
        <v>302</v>
      </c>
      <c r="B36" s="646" t="s">
        <v>1657</v>
      </c>
      <c r="D36" s="650" t="s">
        <v>1656</v>
      </c>
      <c r="F36" s="643" t="s">
        <v>1589</v>
      </c>
      <c r="H36" s="634"/>
      <c r="J36" s="633">
        <v>0</v>
      </c>
      <c r="K36" s="631"/>
      <c r="L36" s="633">
        <v>0</v>
      </c>
      <c r="M36" s="631"/>
      <c r="N36" s="633">
        <v>0</v>
      </c>
      <c r="P36" s="649" t="s">
        <v>1588</v>
      </c>
      <c r="R36" s="631">
        <f>N36</f>
        <v>0</v>
      </c>
      <c r="S36" s="631"/>
      <c r="T36" s="631">
        <v>0</v>
      </c>
      <c r="U36" s="631"/>
      <c r="V36" s="631">
        <v>0</v>
      </c>
      <c r="W36" s="631"/>
      <c r="X36" s="631">
        <f>SUM(R36:V36)</f>
        <v>0</v>
      </c>
      <c r="Y36" s="631"/>
      <c r="Z36" s="630"/>
      <c r="AA36" s="631"/>
      <c r="AB36" s="633"/>
      <c r="AC36" s="631"/>
      <c r="AD36" s="633"/>
      <c r="AE36" s="631"/>
      <c r="AF36" s="631">
        <v>0</v>
      </c>
      <c r="AG36" s="631"/>
      <c r="AH36" s="630"/>
      <c r="AI36" s="631"/>
      <c r="AJ36" s="632">
        <f>+R36-AB36</f>
        <v>0</v>
      </c>
      <c r="AK36" s="631"/>
      <c r="AL36" s="632">
        <f>+T36-AD36</f>
        <v>0</v>
      </c>
      <c r="AM36" s="631"/>
      <c r="AN36" s="632">
        <f>+V36-AF36</f>
        <v>0</v>
      </c>
      <c r="AO36" s="631"/>
      <c r="AP36" s="631">
        <f>SUM(AJ36:AN36)</f>
        <v>0</v>
      </c>
      <c r="AR36" s="633"/>
      <c r="AS36" s="631"/>
      <c r="AT36" s="633"/>
      <c r="AU36" s="631"/>
      <c r="AV36" s="631">
        <v>0</v>
      </c>
      <c r="AW36" s="631"/>
      <c r="AX36" s="632">
        <f>+AJ36-AR36</f>
        <v>0</v>
      </c>
      <c r="AY36" s="631"/>
      <c r="AZ36" s="632">
        <f>+AL36-AT36</f>
        <v>0</v>
      </c>
      <c r="BA36" s="631"/>
      <c r="BB36" s="632">
        <f>+AN36-AV36</f>
        <v>0</v>
      </c>
      <c r="BC36" s="631"/>
      <c r="BD36" s="631">
        <f>SUM(AX36:BB36)</f>
        <v>0</v>
      </c>
      <c r="BF36" s="630">
        <f>+BD36*$BF$9</f>
        <v>0</v>
      </c>
      <c r="BH36" s="629">
        <f>A36</f>
        <v>302</v>
      </c>
    </row>
    <row r="37" spans="1:60" ht="15" x14ac:dyDescent="0.25">
      <c r="A37" s="629">
        <f>A36+1</f>
        <v>303</v>
      </c>
      <c r="B37" s="646" t="s">
        <v>1657</v>
      </c>
      <c r="D37" s="650" t="s">
        <v>1656</v>
      </c>
      <c r="F37" s="643" t="s">
        <v>1589</v>
      </c>
      <c r="H37" s="634"/>
      <c r="J37" s="633">
        <v>0</v>
      </c>
      <c r="K37" s="631"/>
      <c r="L37" s="633">
        <v>0</v>
      </c>
      <c r="M37" s="631"/>
      <c r="N37" s="633">
        <v>0</v>
      </c>
      <c r="P37" s="649" t="s">
        <v>1588</v>
      </c>
      <c r="R37" s="631">
        <f>N37</f>
        <v>0</v>
      </c>
      <c r="S37" s="631"/>
      <c r="T37" s="631">
        <v>0</v>
      </c>
      <c r="U37" s="631"/>
      <c r="V37" s="631">
        <v>0</v>
      </c>
      <c r="W37" s="631"/>
      <c r="X37" s="631">
        <f>SUM(R37:V37)</f>
        <v>0</v>
      </c>
      <c r="Y37" s="631"/>
      <c r="Z37" s="630"/>
      <c r="AA37" s="631"/>
      <c r="AB37" s="633"/>
      <c r="AC37" s="631"/>
      <c r="AD37" s="633"/>
      <c r="AE37" s="631"/>
      <c r="AF37" s="631">
        <v>0</v>
      </c>
      <c r="AG37" s="631"/>
      <c r="AH37" s="630"/>
      <c r="AI37" s="631"/>
      <c r="AJ37" s="632">
        <f>+R37-AB37</f>
        <v>0</v>
      </c>
      <c r="AK37" s="631"/>
      <c r="AL37" s="632">
        <f>+T37-AD37</f>
        <v>0</v>
      </c>
      <c r="AM37" s="631"/>
      <c r="AN37" s="632">
        <f>+V37-AF37</f>
        <v>0</v>
      </c>
      <c r="AO37" s="631"/>
      <c r="AP37" s="631">
        <f>SUM(AJ37:AN37)</f>
        <v>0</v>
      </c>
      <c r="AR37" s="633"/>
      <c r="AS37" s="631"/>
      <c r="AT37" s="633"/>
      <c r="AU37" s="631"/>
      <c r="AV37" s="631">
        <v>0</v>
      </c>
      <c r="AW37" s="631"/>
      <c r="AX37" s="632">
        <f>+AJ37-AR37</f>
        <v>0</v>
      </c>
      <c r="AY37" s="631"/>
      <c r="AZ37" s="632">
        <f>+AL37-AT37</f>
        <v>0</v>
      </c>
      <c r="BA37" s="631"/>
      <c r="BB37" s="632">
        <f>+AN37-AV37</f>
        <v>0</v>
      </c>
      <c r="BC37" s="631"/>
      <c r="BD37" s="631">
        <f>SUM(AX37:BB37)</f>
        <v>0</v>
      </c>
      <c r="BF37" s="630">
        <f>+BD37*$BF$9</f>
        <v>0</v>
      </c>
      <c r="BH37" s="629">
        <f>A37</f>
        <v>303</v>
      </c>
    </row>
    <row r="38" spans="1:60" ht="15" x14ac:dyDescent="0.25">
      <c r="A38" s="629">
        <f>A37+1</f>
        <v>304</v>
      </c>
      <c r="B38" s="642"/>
      <c r="F38" s="643"/>
      <c r="H38" s="634"/>
      <c r="J38" s="633"/>
      <c r="K38" s="631"/>
      <c r="L38" s="633"/>
      <c r="M38" s="631"/>
      <c r="N38" s="633"/>
      <c r="R38" s="631">
        <f>N38</f>
        <v>0</v>
      </c>
      <c r="S38" s="631"/>
      <c r="T38" s="631">
        <v>0</v>
      </c>
      <c r="U38" s="631"/>
      <c r="V38" s="631">
        <v>0</v>
      </c>
      <c r="W38" s="631"/>
      <c r="X38" s="631">
        <f>SUM(R38:V38)</f>
        <v>0</v>
      </c>
      <c r="Y38" s="631"/>
      <c r="Z38" s="630"/>
      <c r="AA38" s="631"/>
      <c r="AB38" s="633"/>
      <c r="AC38" s="631"/>
      <c r="AD38" s="633"/>
      <c r="AE38" s="631"/>
      <c r="AF38" s="631">
        <v>0</v>
      </c>
      <c r="AG38" s="631"/>
      <c r="AH38" s="630"/>
      <c r="AI38" s="631"/>
      <c r="AJ38" s="632">
        <f>+R38-AB38</f>
        <v>0</v>
      </c>
      <c r="AK38" s="631"/>
      <c r="AL38" s="632">
        <f>+T38-AD38</f>
        <v>0</v>
      </c>
      <c r="AM38" s="631"/>
      <c r="AN38" s="632">
        <f>+V38-AF38</f>
        <v>0</v>
      </c>
      <c r="AO38" s="631"/>
      <c r="AP38" s="631">
        <f>SUM(AJ38:AN38)</f>
        <v>0</v>
      </c>
      <c r="AR38" s="633"/>
      <c r="AS38" s="631"/>
      <c r="AT38" s="633"/>
      <c r="AU38" s="631"/>
      <c r="AV38" s="631">
        <v>0</v>
      </c>
      <c r="AW38" s="631"/>
      <c r="AX38" s="632">
        <f>+AJ38-AR38</f>
        <v>0</v>
      </c>
      <c r="AY38" s="631"/>
      <c r="AZ38" s="632">
        <f>+AL38-AT38</f>
        <v>0</v>
      </c>
      <c r="BA38" s="631"/>
      <c r="BB38" s="632">
        <f>+AN38-AV38</f>
        <v>0</v>
      </c>
      <c r="BC38" s="631"/>
      <c r="BD38" s="631">
        <f>SUM(AX38:BB38)</f>
        <v>0</v>
      </c>
      <c r="BF38" s="630">
        <f>+BD38*$BF$9</f>
        <v>0</v>
      </c>
      <c r="BH38" s="629">
        <f>A38</f>
        <v>304</v>
      </c>
    </row>
    <row r="39" spans="1:60" ht="15" x14ac:dyDescent="0.25">
      <c r="A39" s="629">
        <f>+A38+1</f>
        <v>305</v>
      </c>
      <c r="B39" s="642"/>
      <c r="F39" s="643"/>
      <c r="H39" s="634"/>
      <c r="J39" s="633"/>
      <c r="K39" s="631"/>
      <c r="L39" s="633"/>
      <c r="M39" s="631"/>
      <c r="N39" s="633"/>
      <c r="R39" s="631">
        <f>N39</f>
        <v>0</v>
      </c>
      <c r="S39" s="631"/>
      <c r="T39" s="631">
        <v>0</v>
      </c>
      <c r="U39" s="631"/>
      <c r="V39" s="631">
        <v>0</v>
      </c>
      <c r="W39" s="631"/>
      <c r="X39" s="631">
        <f>SUM(R39:V39)</f>
        <v>0</v>
      </c>
      <c r="Y39" s="631"/>
      <c r="Z39" s="630"/>
      <c r="AA39" s="631"/>
      <c r="AB39" s="633"/>
      <c r="AC39" s="631"/>
      <c r="AD39" s="633"/>
      <c r="AE39" s="631"/>
      <c r="AF39" s="631">
        <v>0</v>
      </c>
      <c r="AG39" s="631"/>
      <c r="AH39" s="630"/>
      <c r="AI39" s="631"/>
      <c r="AJ39" s="632">
        <f>+R39-AB39</f>
        <v>0</v>
      </c>
      <c r="AK39" s="631"/>
      <c r="AL39" s="632">
        <f>+T39-AD39</f>
        <v>0</v>
      </c>
      <c r="AM39" s="631"/>
      <c r="AN39" s="632">
        <f>+V39-AF39</f>
        <v>0</v>
      </c>
      <c r="AO39" s="631"/>
      <c r="AP39" s="631">
        <f>SUM(AJ39:AN39)</f>
        <v>0</v>
      </c>
      <c r="AR39" s="633"/>
      <c r="AS39" s="631"/>
      <c r="AT39" s="633"/>
      <c r="AU39" s="631"/>
      <c r="AV39" s="631">
        <v>0</v>
      </c>
      <c r="AW39" s="631"/>
      <c r="AX39" s="632">
        <f>+AJ39-AR39</f>
        <v>0</v>
      </c>
      <c r="AY39" s="631"/>
      <c r="AZ39" s="632">
        <f>+AL39-AT39</f>
        <v>0</v>
      </c>
      <c r="BA39" s="631"/>
      <c r="BB39" s="632">
        <f>+AN39-AV39</f>
        <v>0</v>
      </c>
      <c r="BC39" s="631"/>
      <c r="BD39" s="631">
        <f>SUM(AX39:BB39)</f>
        <v>0</v>
      </c>
      <c r="BF39" s="630">
        <f>+BD39*$BF$9</f>
        <v>0</v>
      </c>
      <c r="BH39" s="629">
        <f>A39</f>
        <v>305</v>
      </c>
    </row>
    <row r="40" spans="1:60" ht="15" x14ac:dyDescent="0.25">
      <c r="A40" s="629"/>
      <c r="B40" s="641"/>
      <c r="F40" s="643"/>
      <c r="H40" s="630"/>
      <c r="J40" s="631"/>
      <c r="K40" s="631"/>
      <c r="L40" s="631"/>
      <c r="M40" s="631"/>
      <c r="N40" s="631"/>
      <c r="R40" s="631"/>
      <c r="S40" s="631"/>
      <c r="T40" s="631"/>
      <c r="U40" s="631"/>
      <c r="V40" s="631"/>
      <c r="W40" s="631"/>
      <c r="X40" s="631"/>
      <c r="Y40" s="631"/>
      <c r="Z40" s="630"/>
      <c r="AA40" s="631"/>
      <c r="AB40" s="631"/>
      <c r="AC40" s="631"/>
      <c r="AD40" s="631"/>
      <c r="AE40" s="631"/>
      <c r="AF40" s="631"/>
      <c r="AG40" s="631"/>
      <c r="AH40" s="630"/>
      <c r="AI40" s="631"/>
      <c r="AJ40" s="631"/>
      <c r="AK40" s="631"/>
      <c r="AL40" s="631"/>
      <c r="AM40" s="631"/>
      <c r="AN40" s="631"/>
      <c r="AO40" s="631"/>
      <c r="AP40" s="631"/>
      <c r="AR40" s="631"/>
      <c r="AS40" s="631"/>
      <c r="AT40" s="631"/>
      <c r="AU40" s="631"/>
      <c r="AV40" s="631"/>
      <c r="AW40" s="631"/>
      <c r="AX40" s="631"/>
      <c r="AY40" s="631"/>
      <c r="AZ40" s="631"/>
      <c r="BA40" s="631"/>
      <c r="BB40" s="631"/>
      <c r="BC40" s="631"/>
      <c r="BD40" s="631"/>
      <c r="BF40" s="630"/>
      <c r="BH40" s="629"/>
    </row>
    <row r="41" spans="1:60" ht="15" x14ac:dyDescent="0.25">
      <c r="A41" s="608" t="s">
        <v>100</v>
      </c>
      <c r="F41" s="643"/>
      <c r="H41" s="623"/>
      <c r="R41" s="631"/>
      <c r="S41" s="631"/>
      <c r="T41" s="631"/>
      <c r="U41" s="631"/>
      <c r="V41" s="631"/>
      <c r="W41" s="631"/>
      <c r="X41" s="631"/>
      <c r="Y41" s="631"/>
      <c r="Z41" s="630"/>
      <c r="AA41" s="631"/>
      <c r="AC41" s="631"/>
      <c r="AE41" s="631"/>
      <c r="AG41" s="631"/>
      <c r="AH41" s="630"/>
      <c r="AI41" s="631"/>
      <c r="AJ41" s="631"/>
      <c r="AK41" s="631"/>
      <c r="AL41" s="631"/>
      <c r="AM41" s="631"/>
      <c r="AN41" s="631"/>
      <c r="AO41" s="631"/>
      <c r="AP41" s="631"/>
      <c r="AS41" s="631"/>
      <c r="AU41" s="631"/>
      <c r="AW41" s="631"/>
      <c r="AX41" s="631"/>
      <c r="AY41" s="631"/>
      <c r="AZ41" s="631"/>
      <c r="BA41" s="631"/>
      <c r="BB41" s="631"/>
      <c r="BC41" s="631"/>
      <c r="BD41" s="631"/>
      <c r="BH41" s="608" t="s">
        <v>100</v>
      </c>
    </row>
    <row r="42" spans="1:60" ht="15" x14ac:dyDescent="0.25">
      <c r="A42" s="629">
        <v>400</v>
      </c>
      <c r="B42" s="647" t="s">
        <v>1655</v>
      </c>
      <c r="F42" s="643"/>
      <c r="H42" s="637">
        <f>ROUND(SUM(H43:H99),0)</f>
        <v>0</v>
      </c>
      <c r="J42" s="638">
        <f>ROUND(SUM(J43:J99),0)</f>
        <v>-346763385</v>
      </c>
      <c r="K42" s="631"/>
      <c r="L42" s="638">
        <f>ROUND(SUM(L43:L99),0)</f>
        <v>-206675379</v>
      </c>
      <c r="M42" s="631"/>
      <c r="N42" s="638">
        <f>ROUND(SUM(N43:N99),0)</f>
        <v>-140088006</v>
      </c>
      <c r="O42" s="629"/>
      <c r="P42" s="629"/>
      <c r="Q42" s="629"/>
      <c r="R42" s="638">
        <f>ROUND(SUM(R43:R99),0)</f>
        <v>0</v>
      </c>
      <c r="S42" s="631"/>
      <c r="T42" s="638">
        <f>ROUND(SUM(T43:T99),0)</f>
        <v>-140088006</v>
      </c>
      <c r="U42" s="631"/>
      <c r="V42" s="638">
        <f>ROUND(SUM(V43:V99),0)</f>
        <v>0</v>
      </c>
      <c r="W42" s="631"/>
      <c r="X42" s="638">
        <f>ROUND(SUM(X43:X99),0)</f>
        <v>-140088006</v>
      </c>
      <c r="Y42" s="631"/>
      <c r="Z42" s="630"/>
      <c r="AA42" s="631"/>
      <c r="AB42" s="638">
        <f>SUM(AB43:AB99)</f>
        <v>0</v>
      </c>
      <c r="AC42" s="631"/>
      <c r="AD42" s="638">
        <f>SUM(AD43:AD99)</f>
        <v>-35245329.751651302</v>
      </c>
      <c r="AE42" s="631"/>
      <c r="AF42" s="638">
        <f>SUM(AF43:AF99)</f>
        <v>0</v>
      </c>
      <c r="AG42" s="631"/>
      <c r="AH42" s="630"/>
      <c r="AI42" s="631"/>
      <c r="AJ42" s="638">
        <f>SUM(AJ43:AJ99)</f>
        <v>0</v>
      </c>
      <c r="AK42" s="631"/>
      <c r="AL42" s="638">
        <f>SUM(AL43:AL99)</f>
        <v>-104842676.26941842</v>
      </c>
      <c r="AM42" s="631"/>
      <c r="AN42" s="638">
        <f>SUM(AN43:AN99)</f>
        <v>0</v>
      </c>
      <c r="AO42" s="631"/>
      <c r="AP42" s="638">
        <f>SUM(AP43:AP99)</f>
        <v>-104842676.26941842</v>
      </c>
      <c r="AR42" s="638">
        <f>SUM(AR43:AR99)</f>
        <v>0</v>
      </c>
      <c r="AS42" s="631"/>
      <c r="AT42" s="638">
        <f>SUM(AT43:AT99)</f>
        <v>-14324173.144193165</v>
      </c>
      <c r="AU42" s="631"/>
      <c r="AV42" s="638">
        <f>SUM(AV43:AV99)</f>
        <v>0</v>
      </c>
      <c r="AW42" s="631"/>
      <c r="AX42" s="638">
        <f>SUM(AX43:AX99)</f>
        <v>0</v>
      </c>
      <c r="AY42" s="631"/>
      <c r="AZ42" s="638">
        <f>SUM(AZ43:AZ99)</f>
        <v>-90518503.125225246</v>
      </c>
      <c r="BA42" s="631"/>
      <c r="BB42" s="638">
        <f>SUM(BB43:BB99)</f>
        <v>0</v>
      </c>
      <c r="BC42" s="631"/>
      <c r="BD42" s="638">
        <f>SUM(BD43:BD99)</f>
        <v>-90518503.125225246</v>
      </c>
      <c r="BF42" s="637">
        <f>ROUND(SUM(BF43:BF99),0)</f>
        <v>-125691513</v>
      </c>
      <c r="BH42" s="629">
        <f>A42</f>
        <v>400</v>
      </c>
    </row>
    <row r="43" spans="1:60" ht="15" x14ac:dyDescent="0.25">
      <c r="A43" s="629">
        <f>A42+1</f>
        <v>401</v>
      </c>
      <c r="B43" s="635" t="s">
        <v>1654</v>
      </c>
      <c r="F43" s="643" t="s">
        <v>1589</v>
      </c>
      <c r="H43" s="634"/>
      <c r="J43" s="633">
        <v>-2434619.1484139045</v>
      </c>
      <c r="K43" s="631"/>
      <c r="L43" s="633">
        <v>-1460771.1451043426</v>
      </c>
      <c r="M43" s="631"/>
      <c r="N43" s="633">
        <v>-973848.00330956175</v>
      </c>
      <c r="P43" s="645" t="s">
        <v>1588</v>
      </c>
      <c r="R43" s="631">
        <v>0</v>
      </c>
      <c r="S43" s="631"/>
      <c r="T43" s="631">
        <f>N43</f>
        <v>-973848.00330956175</v>
      </c>
      <c r="U43" s="631"/>
      <c r="V43" s="631">
        <v>0</v>
      </c>
      <c r="W43" s="631"/>
      <c r="X43" s="631">
        <f>SUM(R43:V43)</f>
        <v>-973848.00330956175</v>
      </c>
      <c r="Y43" s="631"/>
      <c r="Z43" s="644" t="s">
        <v>1581</v>
      </c>
      <c r="AA43" s="631"/>
      <c r="AB43" s="631">
        <v>0</v>
      </c>
      <c r="AC43" s="631"/>
      <c r="AD43" s="633">
        <v>-245014.50894711379</v>
      </c>
      <c r="AE43" s="631"/>
      <c r="AF43" s="631">
        <v>0</v>
      </c>
      <c r="AG43" s="631"/>
      <c r="AH43" s="644" t="s">
        <v>1586</v>
      </c>
      <c r="AI43" s="631"/>
      <c r="AJ43" s="632">
        <f>+R43-AB43</f>
        <v>0</v>
      </c>
      <c r="AK43" s="631"/>
      <c r="AL43" s="632">
        <f>+T43-AD43</f>
        <v>-728833.49436244799</v>
      </c>
      <c r="AM43" s="631"/>
      <c r="AN43" s="632">
        <f>+V43-AF43</f>
        <v>0</v>
      </c>
      <c r="AO43" s="631"/>
      <c r="AP43" s="631">
        <f>SUM(AJ43:AN43)</f>
        <v>-728833.49436244799</v>
      </c>
      <c r="AR43" s="631">
        <v>0</v>
      </c>
      <c r="AS43" s="631"/>
      <c r="AT43" s="636">
        <v>-99577.171606218006</v>
      </c>
      <c r="AU43" s="631"/>
      <c r="AV43" s="631">
        <v>0</v>
      </c>
      <c r="AW43" s="631"/>
      <c r="AX43" s="632">
        <f>+AJ43-AR43</f>
        <v>0</v>
      </c>
      <c r="AY43" s="631"/>
      <c r="AZ43" s="632">
        <f>+AL43-AT43</f>
        <v>-629256.32275623002</v>
      </c>
      <c r="BA43" s="631"/>
      <c r="BB43" s="632">
        <f>+AN43-AV43</f>
        <v>0</v>
      </c>
      <c r="BC43" s="631"/>
      <c r="BD43" s="631">
        <f>SUM(AX43:BB43)</f>
        <v>-629256.32275623002</v>
      </c>
      <c r="BF43" s="630">
        <f>+BD43*$BF$9</f>
        <v>-873768.08998537832</v>
      </c>
      <c r="BH43" s="629">
        <f>A43</f>
        <v>401</v>
      </c>
    </row>
    <row r="44" spans="1:60" ht="15" x14ac:dyDescent="0.25">
      <c r="A44" s="629">
        <f>A43+1</f>
        <v>402</v>
      </c>
      <c r="B44" s="635" t="s">
        <v>1653</v>
      </c>
      <c r="F44" s="643" t="s">
        <v>1589</v>
      </c>
      <c r="H44" s="634"/>
      <c r="J44" s="633">
        <v>-448269.85840000003</v>
      </c>
      <c r="K44" s="631"/>
      <c r="L44" s="633">
        <v>-268961.71440600004</v>
      </c>
      <c r="M44" s="631"/>
      <c r="N44" s="633">
        <v>-179308.14399399998</v>
      </c>
      <c r="P44" s="645" t="s">
        <v>1588</v>
      </c>
      <c r="R44" s="631">
        <v>0</v>
      </c>
      <c r="S44" s="631"/>
      <c r="T44" s="631">
        <f>N44</f>
        <v>-179308.14399399998</v>
      </c>
      <c r="U44" s="631"/>
      <c r="V44" s="631">
        <v>0</v>
      </c>
      <c r="W44" s="631"/>
      <c r="X44" s="631">
        <f>SUM(R44:V44)</f>
        <v>-179308.14399399998</v>
      </c>
      <c r="Y44" s="631"/>
      <c r="Z44" s="644" t="s">
        <v>1581</v>
      </c>
      <c r="AA44" s="631"/>
      <c r="AB44" s="631">
        <v>0</v>
      </c>
      <c r="AC44" s="631"/>
      <c r="AD44" s="633">
        <v>-45112.888974053836</v>
      </c>
      <c r="AE44" s="631"/>
      <c r="AF44" s="631">
        <v>0</v>
      </c>
      <c r="AG44" s="631"/>
      <c r="AH44" s="644" t="s">
        <v>1586</v>
      </c>
      <c r="AI44" s="631"/>
      <c r="AJ44" s="632">
        <f>+R44-AB44</f>
        <v>0</v>
      </c>
      <c r="AK44" s="631"/>
      <c r="AL44" s="632">
        <f>+T44-AD44</f>
        <v>-134195.25501994614</v>
      </c>
      <c r="AM44" s="631"/>
      <c r="AN44" s="632">
        <f>+V44-AF44</f>
        <v>0</v>
      </c>
      <c r="AO44" s="631"/>
      <c r="AP44" s="631">
        <f>SUM(AJ44:AN44)</f>
        <v>-134195.25501994614</v>
      </c>
      <c r="AR44" s="631">
        <v>0</v>
      </c>
      <c r="AS44" s="631"/>
      <c r="AT44" s="636">
        <v>-18334.481114305199</v>
      </c>
      <c r="AU44" s="631"/>
      <c r="AV44" s="631">
        <v>0</v>
      </c>
      <c r="AW44" s="631"/>
      <c r="AX44" s="632">
        <f>+AJ44-AR44</f>
        <v>0</v>
      </c>
      <c r="AY44" s="631"/>
      <c r="AZ44" s="632">
        <f>+AL44-AT44</f>
        <v>-115860.77390564093</v>
      </c>
      <c r="BA44" s="631"/>
      <c r="BB44" s="632">
        <f>+AN44-AV44</f>
        <v>0</v>
      </c>
      <c r="BC44" s="631"/>
      <c r="BD44" s="631">
        <f>SUM(AX44:BB44)</f>
        <v>-115860.77390564093</v>
      </c>
      <c r="BF44" s="630">
        <f>+BD44*$BF$9</f>
        <v>-160881.09639698864</v>
      </c>
      <c r="BH44" s="629">
        <f>A44</f>
        <v>402</v>
      </c>
    </row>
    <row r="45" spans="1:60" ht="15" x14ac:dyDescent="0.25">
      <c r="A45" s="629">
        <f>A44+1</f>
        <v>403</v>
      </c>
      <c r="B45" s="635" t="s">
        <v>1652</v>
      </c>
      <c r="F45" s="643" t="s">
        <v>1589</v>
      </c>
      <c r="H45" s="634"/>
      <c r="J45" s="633">
        <v>-54964684.313400358</v>
      </c>
      <c r="K45" s="631"/>
      <c r="L45" s="633">
        <v>-32978810.784167517</v>
      </c>
      <c r="M45" s="631"/>
      <c r="N45" s="633">
        <v>-21985873.529232834</v>
      </c>
      <c r="P45" s="645" t="s">
        <v>1588</v>
      </c>
      <c r="R45" s="631">
        <v>0</v>
      </c>
      <c r="S45" s="631"/>
      <c r="T45" s="631">
        <f>N45</f>
        <v>-21985873.529232834</v>
      </c>
      <c r="U45" s="631"/>
      <c r="V45" s="631">
        <v>0</v>
      </c>
      <c r="W45" s="631"/>
      <c r="X45" s="631">
        <f>SUM(R45:V45)</f>
        <v>-21985873.529232834</v>
      </c>
      <c r="Y45" s="631"/>
      <c r="Z45" s="644" t="s">
        <v>1581</v>
      </c>
      <c r="AA45" s="631"/>
      <c r="AB45" s="631">
        <v>0</v>
      </c>
      <c r="AC45" s="631"/>
      <c r="AD45" s="633">
        <v>-5531518.2535995655</v>
      </c>
      <c r="AE45" s="631"/>
      <c r="AF45" s="631">
        <v>0</v>
      </c>
      <c r="AG45" s="631"/>
      <c r="AH45" s="644" t="s">
        <v>1586</v>
      </c>
      <c r="AI45" s="631"/>
      <c r="AJ45" s="632">
        <f>+R45-AB45</f>
        <v>0</v>
      </c>
      <c r="AK45" s="631"/>
      <c r="AL45" s="632">
        <f>+T45-AD45</f>
        <v>-16454355.275633268</v>
      </c>
      <c r="AM45" s="631"/>
      <c r="AN45" s="632">
        <f>+V45-AF45</f>
        <v>0</v>
      </c>
      <c r="AO45" s="631"/>
      <c r="AP45" s="631">
        <f>SUM(AJ45:AN45)</f>
        <v>-16454355.275633268</v>
      </c>
      <c r="AR45" s="631">
        <v>0</v>
      </c>
      <c r="AS45" s="631"/>
      <c r="AT45" s="636">
        <v>-2248082.9594483478</v>
      </c>
      <c r="AU45" s="631"/>
      <c r="AV45" s="631">
        <v>0</v>
      </c>
      <c r="AW45" s="631"/>
      <c r="AX45" s="632">
        <f>+AJ45-AR45</f>
        <v>0</v>
      </c>
      <c r="AY45" s="631"/>
      <c r="AZ45" s="632">
        <f>+AL45-AT45</f>
        <v>-14206272.316184919</v>
      </c>
      <c r="BA45" s="631"/>
      <c r="BB45" s="632">
        <f>+AN45-AV45</f>
        <v>0</v>
      </c>
      <c r="BC45" s="631"/>
      <c r="BD45" s="631">
        <f>SUM(AX45:BB45)</f>
        <v>-14206272.316184919</v>
      </c>
      <c r="BF45" s="630">
        <f>+BD45*$BF$9</f>
        <v>-19726440.527692191</v>
      </c>
      <c r="BH45" s="629">
        <f>A45</f>
        <v>403</v>
      </c>
    </row>
    <row r="46" spans="1:60" ht="15" x14ac:dyDescent="0.25">
      <c r="A46" s="629">
        <f>A45+1</f>
        <v>404</v>
      </c>
      <c r="B46" s="635" t="s">
        <v>1651</v>
      </c>
      <c r="F46" s="643" t="s">
        <v>1589</v>
      </c>
      <c r="H46" s="634"/>
      <c r="J46" s="633">
        <v>-20602724.375152476</v>
      </c>
      <c r="K46" s="631"/>
      <c r="L46" s="633">
        <v>-12361634.400661021</v>
      </c>
      <c r="M46" s="631"/>
      <c r="N46" s="633">
        <v>-8241089.9744914537</v>
      </c>
      <c r="P46" s="645" t="s">
        <v>1588</v>
      </c>
      <c r="R46" s="631">
        <v>0</v>
      </c>
      <c r="S46" s="631"/>
      <c r="T46" s="631">
        <f>N46</f>
        <v>-8241089.9744914537</v>
      </c>
      <c r="U46" s="631"/>
      <c r="V46" s="631">
        <v>0</v>
      </c>
      <c r="W46" s="631"/>
      <c r="X46" s="631">
        <f>SUM(R46:V46)</f>
        <v>-8241089.9744914537</v>
      </c>
      <c r="Y46" s="631"/>
      <c r="Z46" s="644" t="s">
        <v>1581</v>
      </c>
      <c r="AA46" s="631"/>
      <c r="AB46" s="631">
        <v>0</v>
      </c>
      <c r="AC46" s="631"/>
      <c r="AD46" s="633">
        <v>-2073410.4361532044</v>
      </c>
      <c r="AE46" s="631"/>
      <c r="AF46" s="631">
        <v>0</v>
      </c>
      <c r="AG46" s="631"/>
      <c r="AH46" s="644" t="s">
        <v>1586</v>
      </c>
      <c r="AI46" s="631"/>
      <c r="AJ46" s="632">
        <f>+R46-AB46</f>
        <v>0</v>
      </c>
      <c r="AK46" s="631"/>
      <c r="AL46" s="632">
        <f>+T46-AD46</f>
        <v>-6167679.5383382495</v>
      </c>
      <c r="AM46" s="631"/>
      <c r="AN46" s="632">
        <f>+V46-AF46</f>
        <v>0</v>
      </c>
      <c r="AO46" s="631"/>
      <c r="AP46" s="631">
        <f>SUM(AJ46:AN46)</f>
        <v>-6167679.5383382495</v>
      </c>
      <c r="AR46" s="631">
        <v>0</v>
      </c>
      <c r="AS46" s="631"/>
      <c r="AT46" s="636">
        <v>-842661.71704760636</v>
      </c>
      <c r="AU46" s="631"/>
      <c r="AV46" s="631">
        <v>0</v>
      </c>
      <c r="AW46" s="631"/>
      <c r="AX46" s="632">
        <f>+AJ46-AR46</f>
        <v>0</v>
      </c>
      <c r="AY46" s="631"/>
      <c r="AZ46" s="632">
        <f>+AL46-AT46</f>
        <v>-5325017.821290643</v>
      </c>
      <c r="BA46" s="631"/>
      <c r="BB46" s="632">
        <f>+AN46-AV46</f>
        <v>0</v>
      </c>
      <c r="BC46" s="631"/>
      <c r="BD46" s="631">
        <f>SUM(AX46:BB46)</f>
        <v>-5325017.821290643</v>
      </c>
      <c r="BF46" s="630">
        <f>+BD46*$BF$9</f>
        <v>-7394173.8566363249</v>
      </c>
      <c r="BH46" s="629">
        <f>A46</f>
        <v>404</v>
      </c>
    </row>
    <row r="47" spans="1:60" ht="15" x14ac:dyDescent="0.25">
      <c r="A47" s="629">
        <f>A46+1</f>
        <v>405</v>
      </c>
      <c r="B47" s="635" t="s">
        <v>1650</v>
      </c>
      <c r="F47" s="643" t="s">
        <v>1589</v>
      </c>
      <c r="H47" s="634"/>
      <c r="J47" s="633">
        <v>-523661.88911936671</v>
      </c>
      <c r="K47" s="631"/>
      <c r="L47" s="633">
        <v>-314197.16501846712</v>
      </c>
      <c r="M47" s="631"/>
      <c r="N47" s="633">
        <v>-209464.72410089959</v>
      </c>
      <c r="P47" s="645" t="s">
        <v>1588</v>
      </c>
      <c r="R47" s="631">
        <v>0</v>
      </c>
      <c r="S47" s="631"/>
      <c r="T47" s="631">
        <f>N47</f>
        <v>-209464.72410089959</v>
      </c>
      <c r="U47" s="631"/>
      <c r="V47" s="631">
        <v>0</v>
      </c>
      <c r="W47" s="631"/>
      <c r="X47" s="631">
        <f>SUM(R47:V47)</f>
        <v>-209464.72410089959</v>
      </c>
      <c r="Y47" s="631"/>
      <c r="Z47" s="644" t="s">
        <v>1581</v>
      </c>
      <c r="AA47" s="631"/>
      <c r="AB47" s="631">
        <v>0</v>
      </c>
      <c r="AC47" s="631"/>
      <c r="AD47" s="633">
        <v>-52700.109609415747</v>
      </c>
      <c r="AE47" s="631"/>
      <c r="AF47" s="631">
        <v>0</v>
      </c>
      <c r="AG47" s="631"/>
      <c r="AH47" s="644" t="s">
        <v>1586</v>
      </c>
      <c r="AI47" s="631"/>
      <c r="AJ47" s="632">
        <f>+R47-AB47</f>
        <v>0</v>
      </c>
      <c r="AK47" s="631"/>
      <c r="AL47" s="632">
        <f>+T47-AD47</f>
        <v>-156764.61449148384</v>
      </c>
      <c r="AM47" s="631"/>
      <c r="AN47" s="632">
        <f>+V47-AF47</f>
        <v>0</v>
      </c>
      <c r="AO47" s="631"/>
      <c r="AP47" s="631">
        <f>SUM(AJ47:AN47)</f>
        <v>-156764.61449148384</v>
      </c>
      <c r="AR47" s="631">
        <v>0</v>
      </c>
      <c r="AS47" s="631"/>
      <c r="AT47" s="636">
        <v>-21418.029000788727</v>
      </c>
      <c r="AU47" s="631"/>
      <c r="AV47" s="631">
        <v>0</v>
      </c>
      <c r="AW47" s="631"/>
      <c r="AX47" s="632">
        <f>+AJ47-AR47</f>
        <v>0</v>
      </c>
      <c r="AY47" s="631"/>
      <c r="AZ47" s="632">
        <f>+AL47-AT47</f>
        <v>-135346.58549069511</v>
      </c>
      <c r="BA47" s="631"/>
      <c r="BB47" s="632">
        <f>+AN47-AV47</f>
        <v>0</v>
      </c>
      <c r="BC47" s="631"/>
      <c r="BD47" s="631">
        <f>SUM(AX47:BB47)</f>
        <v>-135346.58549069511</v>
      </c>
      <c r="BF47" s="630">
        <f>+BD47*$BF$9</f>
        <v>-187938.56050940495</v>
      </c>
      <c r="BH47" s="629">
        <f>A47</f>
        <v>405</v>
      </c>
    </row>
    <row r="48" spans="1:60" ht="15" x14ac:dyDescent="0.25">
      <c r="A48" s="629">
        <f>A47+1</f>
        <v>406</v>
      </c>
      <c r="B48" s="635" t="s">
        <v>1649</v>
      </c>
      <c r="F48" s="643" t="s">
        <v>1589</v>
      </c>
      <c r="H48" s="634"/>
      <c r="J48" s="633">
        <v>200460.11720000001</v>
      </c>
      <c r="K48" s="631"/>
      <c r="L48" s="633">
        <v>120276.27095399999</v>
      </c>
      <c r="M48" s="631"/>
      <c r="N48" s="633">
        <v>80183.846246000001</v>
      </c>
      <c r="P48" s="645" t="s">
        <v>1588</v>
      </c>
      <c r="R48" s="631">
        <v>0</v>
      </c>
      <c r="S48" s="631"/>
      <c r="T48" s="631">
        <f>N48</f>
        <v>80183.846246000001</v>
      </c>
      <c r="U48" s="631"/>
      <c r="V48" s="631">
        <v>0</v>
      </c>
      <c r="W48" s="631"/>
      <c r="X48" s="631">
        <f>SUM(R48:V48)</f>
        <v>80183.846246000001</v>
      </c>
      <c r="Y48" s="631"/>
      <c r="Z48" s="644" t="s">
        <v>1581</v>
      </c>
      <c r="AA48" s="631"/>
      <c r="AB48" s="631">
        <v>0</v>
      </c>
      <c r="AC48" s="631"/>
      <c r="AD48" s="633">
        <v>20173.79061895507</v>
      </c>
      <c r="AE48" s="631"/>
      <c r="AF48" s="631">
        <v>0</v>
      </c>
      <c r="AG48" s="631"/>
      <c r="AH48" s="644" t="s">
        <v>1586</v>
      </c>
      <c r="AI48" s="631"/>
      <c r="AJ48" s="632">
        <f>+R48-AB48</f>
        <v>0</v>
      </c>
      <c r="AK48" s="631"/>
      <c r="AL48" s="632">
        <f>+T48-AD48</f>
        <v>60010.055627044931</v>
      </c>
      <c r="AM48" s="631"/>
      <c r="AN48" s="632">
        <f>+V48-AF48</f>
        <v>0</v>
      </c>
      <c r="AO48" s="631"/>
      <c r="AP48" s="631">
        <f>SUM(AJ48:AN48)</f>
        <v>60010.055627044931</v>
      </c>
      <c r="AR48" s="631">
        <v>0</v>
      </c>
      <c r="AS48" s="631"/>
      <c r="AT48" s="636">
        <v>8198.8981756390949</v>
      </c>
      <c r="AU48" s="631"/>
      <c r="AV48" s="631">
        <v>0</v>
      </c>
      <c r="AW48" s="631"/>
      <c r="AX48" s="632">
        <f>+AJ48-AR48</f>
        <v>0</v>
      </c>
      <c r="AY48" s="631"/>
      <c r="AZ48" s="632">
        <f>+AL48-AT48</f>
        <v>51811.157451405837</v>
      </c>
      <c r="BA48" s="631"/>
      <c r="BB48" s="632">
        <f>+AN48-AV48</f>
        <v>0</v>
      </c>
      <c r="BC48" s="631"/>
      <c r="BD48" s="631">
        <f>SUM(AX48:BB48)</f>
        <v>51811.157451405837</v>
      </c>
      <c r="BF48" s="630">
        <f>+BD48*$BF$9</f>
        <v>71943.553761928997</v>
      </c>
      <c r="BH48" s="629">
        <f>A48</f>
        <v>406</v>
      </c>
    </row>
    <row r="49" spans="1:60" ht="15" x14ac:dyDescent="0.25">
      <c r="A49" s="629">
        <f>A48+1</f>
        <v>407</v>
      </c>
      <c r="B49" s="635" t="s">
        <v>1648</v>
      </c>
      <c r="F49" s="643" t="s">
        <v>1589</v>
      </c>
      <c r="H49" s="634"/>
      <c r="J49" s="633">
        <v>-213631.2616</v>
      </c>
      <c r="K49" s="631"/>
      <c r="L49" s="633">
        <v>-128178.642312</v>
      </c>
      <c r="M49" s="631"/>
      <c r="N49" s="633">
        <v>-85452.619288000002</v>
      </c>
      <c r="P49" s="645" t="s">
        <v>1588</v>
      </c>
      <c r="R49" s="631">
        <v>0</v>
      </c>
      <c r="S49" s="631"/>
      <c r="T49" s="631">
        <f>N49</f>
        <v>-85452.619288000002</v>
      </c>
      <c r="U49" s="631"/>
      <c r="V49" s="631">
        <v>0</v>
      </c>
      <c r="W49" s="631"/>
      <c r="X49" s="631">
        <f>SUM(R49:V49)</f>
        <v>-85452.619288000002</v>
      </c>
      <c r="Y49" s="631"/>
      <c r="Z49" s="644" t="s">
        <v>1581</v>
      </c>
      <c r="AA49" s="631"/>
      <c r="AB49" s="631">
        <v>0</v>
      </c>
      <c r="AC49" s="631"/>
      <c r="AD49" s="633">
        <v>-21499.383355452235</v>
      </c>
      <c r="AE49" s="631"/>
      <c r="AF49" s="631">
        <v>0</v>
      </c>
      <c r="AG49" s="631"/>
      <c r="AH49" s="644" t="s">
        <v>1586</v>
      </c>
      <c r="AI49" s="631"/>
      <c r="AJ49" s="632">
        <f>+R49-AB49</f>
        <v>0</v>
      </c>
      <c r="AK49" s="631"/>
      <c r="AL49" s="632">
        <f>+T49-AD49</f>
        <v>-63953.235932547766</v>
      </c>
      <c r="AM49" s="631"/>
      <c r="AN49" s="632">
        <f>+V49-AF49</f>
        <v>0</v>
      </c>
      <c r="AO49" s="631"/>
      <c r="AP49" s="631">
        <f>SUM(AJ49:AN49)</f>
        <v>-63953.235932547766</v>
      </c>
      <c r="AR49" s="631">
        <v>0</v>
      </c>
      <c r="AS49" s="631"/>
      <c r="AT49" s="636">
        <v>-8737.636783280599</v>
      </c>
      <c r="AU49" s="631"/>
      <c r="AV49" s="631">
        <v>0</v>
      </c>
      <c r="AW49" s="631"/>
      <c r="AX49" s="632">
        <f>+AJ49-AR49</f>
        <v>0</v>
      </c>
      <c r="AY49" s="631"/>
      <c r="AZ49" s="632">
        <f>+AL49-AT49</f>
        <v>-55215.599149267167</v>
      </c>
      <c r="BA49" s="631"/>
      <c r="BB49" s="632">
        <f>+AN49-AV49</f>
        <v>0</v>
      </c>
      <c r="BC49" s="631"/>
      <c r="BD49" s="631">
        <f>SUM(AX49:BB49)</f>
        <v>-55215.599149267167</v>
      </c>
      <c r="BF49" s="630">
        <f>+BD49*$BF$9</f>
        <v>-76670.868231773828</v>
      </c>
      <c r="BH49" s="629">
        <f>A49</f>
        <v>407</v>
      </c>
    </row>
    <row r="50" spans="1:60" ht="15" x14ac:dyDescent="0.25">
      <c r="A50" s="629">
        <f>A49+1</f>
        <v>408</v>
      </c>
      <c r="B50" s="635" t="s">
        <v>1647</v>
      </c>
      <c r="F50" s="643" t="s">
        <v>1589</v>
      </c>
      <c r="H50" s="634"/>
      <c r="J50" s="633">
        <v>2328139.9133534944</v>
      </c>
      <c r="K50" s="631"/>
      <c r="L50" s="633">
        <v>1396884.1244907889</v>
      </c>
      <c r="M50" s="631"/>
      <c r="N50" s="633">
        <v>931255.78886270523</v>
      </c>
      <c r="P50" s="645" t="s">
        <v>1588</v>
      </c>
      <c r="R50" s="631">
        <v>0</v>
      </c>
      <c r="S50" s="631"/>
      <c r="T50" s="631">
        <f>N50</f>
        <v>931255.78886270523</v>
      </c>
      <c r="U50" s="631"/>
      <c r="V50" s="631">
        <v>0</v>
      </c>
      <c r="W50" s="631"/>
      <c r="X50" s="631">
        <f>SUM(R50:V50)</f>
        <v>931255.78886270523</v>
      </c>
      <c r="Y50" s="631"/>
      <c r="Z50" s="644" t="s">
        <v>1581</v>
      </c>
      <c r="AA50" s="631"/>
      <c r="AB50" s="631">
        <v>0</v>
      </c>
      <c r="AC50" s="631"/>
      <c r="AD50" s="633">
        <v>234298.55484318626</v>
      </c>
      <c r="AE50" s="631"/>
      <c r="AF50" s="631">
        <v>0</v>
      </c>
      <c r="AG50" s="631"/>
      <c r="AH50" s="644" t="s">
        <v>1586</v>
      </c>
      <c r="AI50" s="631"/>
      <c r="AJ50" s="632">
        <f>+R50-AB50</f>
        <v>0</v>
      </c>
      <c r="AK50" s="631"/>
      <c r="AL50" s="632">
        <f>+T50-AD50</f>
        <v>696957.23401951895</v>
      </c>
      <c r="AM50" s="631"/>
      <c r="AN50" s="632">
        <f>+V50-AF50</f>
        <v>0</v>
      </c>
      <c r="AO50" s="631"/>
      <c r="AP50" s="631">
        <f>SUM(AJ50:AN50)</f>
        <v>696957.23401951895</v>
      </c>
      <c r="AR50" s="631">
        <v>0</v>
      </c>
      <c r="AS50" s="631"/>
      <c r="AT50" s="636">
        <v>95222.06461554805</v>
      </c>
      <c r="AU50" s="631"/>
      <c r="AV50" s="631">
        <v>0</v>
      </c>
      <c r="AW50" s="631"/>
      <c r="AX50" s="632">
        <f>+AJ50-AR50</f>
        <v>0</v>
      </c>
      <c r="AY50" s="631"/>
      <c r="AZ50" s="632">
        <f>+AL50-AT50</f>
        <v>601735.16940397094</v>
      </c>
      <c r="BA50" s="631"/>
      <c r="BB50" s="632">
        <f>+AN50-AV50</f>
        <v>0</v>
      </c>
      <c r="BC50" s="631"/>
      <c r="BD50" s="631">
        <f>SUM(AX50:BB50)</f>
        <v>601735.16940397094</v>
      </c>
      <c r="BF50" s="630">
        <f>+BD50*$BF$9</f>
        <v>835552.97044002602</v>
      </c>
      <c r="BH50" s="629">
        <f>A50</f>
        <v>408</v>
      </c>
    </row>
    <row r="51" spans="1:60" ht="15" x14ac:dyDescent="0.25">
      <c r="A51" s="629">
        <f>A50+1</f>
        <v>409</v>
      </c>
      <c r="B51" s="635" t="s">
        <v>1646</v>
      </c>
      <c r="F51" s="643" t="s">
        <v>1589</v>
      </c>
      <c r="H51" s="634"/>
      <c r="J51" s="633">
        <v>-215413.08259999999</v>
      </c>
      <c r="K51" s="631"/>
      <c r="L51" s="633">
        <v>-129247.82089800001</v>
      </c>
      <c r="M51" s="631"/>
      <c r="N51" s="633">
        <v>-86165.261702000003</v>
      </c>
      <c r="P51" s="645" t="s">
        <v>1588</v>
      </c>
      <c r="R51" s="631">
        <v>0</v>
      </c>
      <c r="S51" s="631"/>
      <c r="T51" s="631">
        <f>N51</f>
        <v>-86165.261702000003</v>
      </c>
      <c r="U51" s="631"/>
      <c r="V51" s="631">
        <v>0</v>
      </c>
      <c r="W51" s="631"/>
      <c r="X51" s="631">
        <f>SUM(R51:V51)</f>
        <v>-86165.261702000003</v>
      </c>
      <c r="Y51" s="631"/>
      <c r="Z51" s="644" t="s">
        <v>1581</v>
      </c>
      <c r="AA51" s="631"/>
      <c r="AB51" s="631">
        <v>0</v>
      </c>
      <c r="AC51" s="631"/>
      <c r="AD51" s="633">
        <v>-21678.680053219956</v>
      </c>
      <c r="AE51" s="631"/>
      <c r="AF51" s="631">
        <v>0</v>
      </c>
      <c r="AG51" s="631"/>
      <c r="AH51" s="644" t="s">
        <v>1586</v>
      </c>
      <c r="AI51" s="631"/>
      <c r="AJ51" s="632">
        <f>+R51-AB51</f>
        <v>0</v>
      </c>
      <c r="AK51" s="631"/>
      <c r="AL51" s="632">
        <f>+T51-AD51</f>
        <v>-64486.581648780048</v>
      </c>
      <c r="AM51" s="631"/>
      <c r="AN51" s="632">
        <f>+V51-AF51</f>
        <v>0</v>
      </c>
      <c r="AO51" s="631"/>
      <c r="AP51" s="631">
        <f>SUM(AJ51:AN51)</f>
        <v>-64486.581648780048</v>
      </c>
      <c r="AR51" s="631">
        <v>0</v>
      </c>
      <c r="AS51" s="631"/>
      <c r="AT51" s="636">
        <v>-8810.5053579571231</v>
      </c>
      <c r="AU51" s="631"/>
      <c r="AV51" s="631">
        <v>0</v>
      </c>
      <c r="AW51" s="631"/>
      <c r="AX51" s="632">
        <f>+AJ51-AR51</f>
        <v>0</v>
      </c>
      <c r="AY51" s="631"/>
      <c r="AZ51" s="632">
        <f>+AL51-AT51</f>
        <v>-55676.076290822923</v>
      </c>
      <c r="BA51" s="631"/>
      <c r="BB51" s="632">
        <f>+AN51-AV51</f>
        <v>0</v>
      </c>
      <c r="BC51" s="631"/>
      <c r="BD51" s="631">
        <f>SUM(AX51:BB51)</f>
        <v>-55676.076290822923</v>
      </c>
      <c r="BF51" s="630">
        <f>+BD51*$BF$9</f>
        <v>-77310.274174803126</v>
      </c>
      <c r="BH51" s="629">
        <f>A51</f>
        <v>409</v>
      </c>
    </row>
    <row r="52" spans="1:60" ht="15" x14ac:dyDescent="0.25">
      <c r="A52" s="629">
        <f>A51+1</f>
        <v>410</v>
      </c>
      <c r="B52" s="635" t="s">
        <v>1645</v>
      </c>
      <c r="F52" s="643" t="s">
        <v>1589</v>
      </c>
      <c r="H52" s="634"/>
      <c r="J52" s="633">
        <v>-2118462.1781889452</v>
      </c>
      <c r="K52" s="631"/>
      <c r="L52" s="633">
        <v>-1271077.2434608291</v>
      </c>
      <c r="M52" s="631"/>
      <c r="N52" s="633">
        <v>-847384.9347281158</v>
      </c>
      <c r="P52" s="645" t="s">
        <v>1588</v>
      </c>
      <c r="R52" s="631">
        <v>0</v>
      </c>
      <c r="S52" s="631"/>
      <c r="T52" s="631">
        <f>N52</f>
        <v>-847384.9347281158</v>
      </c>
      <c r="U52" s="631"/>
      <c r="V52" s="631">
        <v>0</v>
      </c>
      <c r="W52" s="631"/>
      <c r="X52" s="631">
        <f>SUM(R52:V52)</f>
        <v>-847384.9347281158</v>
      </c>
      <c r="Y52" s="631"/>
      <c r="Z52" s="644" t="s">
        <v>1581</v>
      </c>
      <c r="AA52" s="631"/>
      <c r="AB52" s="631">
        <v>0</v>
      </c>
      <c r="AC52" s="631"/>
      <c r="AD52" s="633">
        <v>-213197.1344254979</v>
      </c>
      <c r="AE52" s="631"/>
      <c r="AF52" s="631">
        <v>0</v>
      </c>
      <c r="AG52" s="631"/>
      <c r="AH52" s="644" t="s">
        <v>1586</v>
      </c>
      <c r="AI52" s="631"/>
      <c r="AJ52" s="632">
        <f>+R52-AB52</f>
        <v>0</v>
      </c>
      <c r="AK52" s="631"/>
      <c r="AL52" s="632">
        <f>+T52-AD52</f>
        <v>-634187.80030261795</v>
      </c>
      <c r="AM52" s="631"/>
      <c r="AN52" s="632">
        <f>+V52-AF52</f>
        <v>0</v>
      </c>
      <c r="AO52" s="631"/>
      <c r="AP52" s="631">
        <f>SUM(AJ52:AN52)</f>
        <v>-634187.80030261795</v>
      </c>
      <c r="AR52" s="631">
        <v>0</v>
      </c>
      <c r="AS52" s="631"/>
      <c r="AT52" s="636">
        <v>-86646.165289844619</v>
      </c>
      <c r="AU52" s="631"/>
      <c r="AV52" s="631">
        <v>0</v>
      </c>
      <c r="AW52" s="631"/>
      <c r="AX52" s="632">
        <f>+AJ52-AR52</f>
        <v>0</v>
      </c>
      <c r="AY52" s="631"/>
      <c r="AZ52" s="632">
        <f>+AL52-AT52</f>
        <v>-547541.63501277333</v>
      </c>
      <c r="BA52" s="631"/>
      <c r="BB52" s="632">
        <f>+AN52-AV52</f>
        <v>0</v>
      </c>
      <c r="BC52" s="631"/>
      <c r="BD52" s="631">
        <f>SUM(AX52:BB52)</f>
        <v>-547541.63501277333</v>
      </c>
      <c r="BF52" s="630">
        <f>+BD52*$BF$9</f>
        <v>-760301.31332970446</v>
      </c>
      <c r="BH52" s="629">
        <f>A52</f>
        <v>410</v>
      </c>
    </row>
    <row r="53" spans="1:60" ht="15" x14ac:dyDescent="0.25">
      <c r="A53" s="629">
        <f>A52+1</f>
        <v>411</v>
      </c>
      <c r="B53" s="635" t="s">
        <v>1644</v>
      </c>
      <c r="F53" s="643" t="s">
        <v>1589</v>
      </c>
      <c r="H53" s="634"/>
      <c r="J53" s="633">
        <v>-7026118.1700553214</v>
      </c>
      <c r="K53" s="631"/>
      <c r="L53" s="633">
        <v>-4215671.4134425009</v>
      </c>
      <c r="M53" s="631"/>
      <c r="N53" s="633">
        <v>-2810446.7566128215</v>
      </c>
      <c r="P53" s="645" t="s">
        <v>1588</v>
      </c>
      <c r="R53" s="631">
        <v>0</v>
      </c>
      <c r="S53" s="631"/>
      <c r="T53" s="631">
        <f>N53</f>
        <v>-2810446.7566128215</v>
      </c>
      <c r="U53" s="631"/>
      <c r="V53" s="631">
        <v>0</v>
      </c>
      <c r="W53" s="631"/>
      <c r="X53" s="631">
        <f>SUM(R53:V53)</f>
        <v>-2810446.7566128215</v>
      </c>
      <c r="Y53" s="631"/>
      <c r="Z53" s="644" t="s">
        <v>1581</v>
      </c>
      <c r="AA53" s="631"/>
      <c r="AB53" s="631">
        <v>0</v>
      </c>
      <c r="AC53" s="631"/>
      <c r="AD53" s="633">
        <v>-707092.10231302434</v>
      </c>
      <c r="AE53" s="631"/>
      <c r="AF53" s="631">
        <v>0</v>
      </c>
      <c r="AG53" s="631"/>
      <c r="AH53" s="644" t="s">
        <v>1586</v>
      </c>
      <c r="AI53" s="631"/>
      <c r="AJ53" s="632">
        <f>+R53-AB53</f>
        <v>0</v>
      </c>
      <c r="AK53" s="631"/>
      <c r="AL53" s="632">
        <f>+T53-AD53</f>
        <v>-2103354.654299797</v>
      </c>
      <c r="AM53" s="631"/>
      <c r="AN53" s="632">
        <f>+V53-AF53</f>
        <v>0</v>
      </c>
      <c r="AO53" s="631"/>
      <c r="AP53" s="631">
        <f>SUM(AJ53:AN53)</f>
        <v>-2103354.654299797</v>
      </c>
      <c r="AR53" s="631">
        <v>0</v>
      </c>
      <c r="AS53" s="631"/>
      <c r="AT53" s="636">
        <v>-287371.68225667602</v>
      </c>
      <c r="AU53" s="631"/>
      <c r="AV53" s="631">
        <v>0</v>
      </c>
      <c r="AW53" s="631"/>
      <c r="AX53" s="632">
        <f>+AJ53-AR53</f>
        <v>0</v>
      </c>
      <c r="AY53" s="631"/>
      <c r="AZ53" s="632">
        <f>+AL53-AT53</f>
        <v>-1815982.972043121</v>
      </c>
      <c r="BA53" s="631"/>
      <c r="BB53" s="632">
        <f>+AN53-AV53</f>
        <v>0</v>
      </c>
      <c r="BC53" s="631"/>
      <c r="BD53" s="631">
        <f>SUM(AX53:BB53)</f>
        <v>-1815982.972043121</v>
      </c>
      <c r="BF53" s="630">
        <f>+BD53*$BF$9</f>
        <v>-2521624.2023249161</v>
      </c>
      <c r="BH53" s="629">
        <f>A53</f>
        <v>411</v>
      </c>
    </row>
    <row r="54" spans="1:60" ht="15" x14ac:dyDescent="0.25">
      <c r="A54" s="629">
        <f>A53+1</f>
        <v>412</v>
      </c>
      <c r="B54" s="635" t="s">
        <v>1643</v>
      </c>
      <c r="F54" s="643" t="s">
        <v>1589</v>
      </c>
      <c r="H54" s="634"/>
      <c r="J54" s="633">
        <v>-21209153.518288884</v>
      </c>
      <c r="K54" s="631"/>
      <c r="L54" s="633">
        <v>-12725492.086459177</v>
      </c>
      <c r="M54" s="631"/>
      <c r="N54" s="633">
        <v>-8483661.4318297058</v>
      </c>
      <c r="P54" s="645" t="s">
        <v>1588</v>
      </c>
      <c r="R54" s="631">
        <v>0</v>
      </c>
      <c r="S54" s="631"/>
      <c r="T54" s="631">
        <f>N54</f>
        <v>-8483661.4318297058</v>
      </c>
      <c r="U54" s="631"/>
      <c r="V54" s="631">
        <v>0</v>
      </c>
      <c r="W54" s="631"/>
      <c r="X54" s="631">
        <f>SUM(R54:V54)</f>
        <v>-8483661.4318297058</v>
      </c>
      <c r="Y54" s="631"/>
      <c r="Z54" s="644" t="s">
        <v>1581</v>
      </c>
      <c r="AA54" s="631"/>
      <c r="AB54" s="631">
        <v>0</v>
      </c>
      <c r="AC54" s="631"/>
      <c r="AD54" s="633">
        <v>-2134440.0078136041</v>
      </c>
      <c r="AE54" s="631"/>
      <c r="AF54" s="631">
        <v>0</v>
      </c>
      <c r="AG54" s="631"/>
      <c r="AH54" s="644" t="s">
        <v>1586</v>
      </c>
      <c r="AI54" s="631"/>
      <c r="AJ54" s="632">
        <f>+R54-AB54</f>
        <v>0</v>
      </c>
      <c r="AK54" s="631"/>
      <c r="AL54" s="632">
        <f>+T54-AD54</f>
        <v>-6349221.4240161013</v>
      </c>
      <c r="AM54" s="631"/>
      <c r="AN54" s="632">
        <f>+V54-AF54</f>
        <v>0</v>
      </c>
      <c r="AO54" s="631"/>
      <c r="AP54" s="631">
        <f>SUM(AJ54:AN54)</f>
        <v>-6349221.4240161013</v>
      </c>
      <c r="AR54" s="631">
        <v>0</v>
      </c>
      <c r="AS54" s="631"/>
      <c r="AT54" s="636">
        <v>-867464.95076791348</v>
      </c>
      <c r="AU54" s="631"/>
      <c r="AV54" s="631">
        <v>0</v>
      </c>
      <c r="AW54" s="631"/>
      <c r="AX54" s="632">
        <f>+AJ54-AR54</f>
        <v>0</v>
      </c>
      <c r="AY54" s="631"/>
      <c r="AZ54" s="632">
        <f>+AL54-AT54</f>
        <v>-5481756.4732481875</v>
      </c>
      <c r="BA54" s="631"/>
      <c r="BB54" s="632">
        <f>+AN54-AV54</f>
        <v>0</v>
      </c>
      <c r="BC54" s="631"/>
      <c r="BD54" s="631">
        <f>SUM(AX54:BB54)</f>
        <v>-5481756.4732481875</v>
      </c>
      <c r="BF54" s="630">
        <f>+BD54*$BF$9</f>
        <v>-7611816.854561165</v>
      </c>
      <c r="BH54" s="629">
        <f>A54</f>
        <v>412</v>
      </c>
    </row>
    <row r="55" spans="1:60" ht="15" x14ac:dyDescent="0.25">
      <c r="A55" s="629">
        <f>A54+1</f>
        <v>413</v>
      </c>
      <c r="B55" s="635" t="s">
        <v>1642</v>
      </c>
      <c r="F55" s="643" t="s">
        <v>1589</v>
      </c>
      <c r="H55" s="634"/>
      <c r="J55" s="633">
        <v>-836924.33457711921</v>
      </c>
      <c r="K55" s="631"/>
      <c r="L55" s="633">
        <v>-662647.5181006192</v>
      </c>
      <c r="M55" s="631"/>
      <c r="N55" s="633">
        <v>-174276.81647649998</v>
      </c>
      <c r="P55" s="645" t="s">
        <v>1588</v>
      </c>
      <c r="R55" s="631">
        <v>0</v>
      </c>
      <c r="S55" s="631"/>
      <c r="T55" s="631">
        <f>N55</f>
        <v>-174276.81647649998</v>
      </c>
      <c r="U55" s="631"/>
      <c r="V55" s="631">
        <v>0</v>
      </c>
      <c r="W55" s="631"/>
      <c r="X55" s="631">
        <f>SUM(R55:V55)</f>
        <v>-174276.81647649998</v>
      </c>
      <c r="Y55" s="631"/>
      <c r="Z55" s="644" t="s">
        <v>1581</v>
      </c>
      <c r="AA55" s="631"/>
      <c r="AB55" s="631">
        <v>0</v>
      </c>
      <c r="AC55" s="631"/>
      <c r="AD55" s="633">
        <v>-43847.036154247311</v>
      </c>
      <c r="AE55" s="631"/>
      <c r="AF55" s="631">
        <v>0</v>
      </c>
      <c r="AG55" s="631"/>
      <c r="AH55" s="644" t="s">
        <v>1586</v>
      </c>
      <c r="AI55" s="631"/>
      <c r="AJ55" s="632">
        <f>+R55-AB55</f>
        <v>0</v>
      </c>
      <c r="AK55" s="631"/>
      <c r="AL55" s="632">
        <f>+T55-AD55</f>
        <v>-130429.78032225267</v>
      </c>
      <c r="AM55" s="631"/>
      <c r="AN55" s="632">
        <f>+V55-AF55</f>
        <v>0</v>
      </c>
      <c r="AO55" s="631"/>
      <c r="AP55" s="631">
        <f>SUM(AJ55:AN55)</f>
        <v>-130429.78032225267</v>
      </c>
      <c r="AR55" s="631">
        <v>0</v>
      </c>
      <c r="AS55" s="631"/>
      <c r="AT55" s="636">
        <v>-17820.021607365154</v>
      </c>
      <c r="AU55" s="631"/>
      <c r="AV55" s="631">
        <v>0</v>
      </c>
      <c r="AW55" s="631"/>
      <c r="AX55" s="632">
        <f>+AJ55-AR55</f>
        <v>0</v>
      </c>
      <c r="AY55" s="631"/>
      <c r="AZ55" s="632">
        <f>+AL55-AT55</f>
        <v>-112609.75871488752</v>
      </c>
      <c r="BA55" s="631"/>
      <c r="BB55" s="632">
        <f>+AN55-AV55</f>
        <v>0</v>
      </c>
      <c r="BC55" s="631"/>
      <c r="BD55" s="631">
        <f>SUM(AX55:BB55)</f>
        <v>-112609.75871488752</v>
      </c>
      <c r="BF55" s="630">
        <f>+BD55*$BF$9</f>
        <v>-156366.82577147358</v>
      </c>
      <c r="BH55" s="629">
        <f>A55</f>
        <v>413</v>
      </c>
    </row>
    <row r="56" spans="1:60" ht="15" x14ac:dyDescent="0.25">
      <c r="A56" s="629">
        <f>A55+1</f>
        <v>414</v>
      </c>
      <c r="B56" s="635" t="s">
        <v>1641</v>
      </c>
      <c r="F56" s="643" t="s">
        <v>1589</v>
      </c>
      <c r="H56" s="634"/>
      <c r="J56" s="633">
        <v>-218308782.94916928</v>
      </c>
      <c r="K56" s="631"/>
      <c r="L56" s="633">
        <v>-129315766.69833358</v>
      </c>
      <c r="M56" s="631"/>
      <c r="N56" s="633">
        <v>-88993016.250835702</v>
      </c>
      <c r="P56" s="645" t="s">
        <v>1588</v>
      </c>
      <c r="R56" s="631">
        <v>0</v>
      </c>
      <c r="S56" s="631"/>
      <c r="T56" s="631">
        <f>N56</f>
        <v>-88993016.250835702</v>
      </c>
      <c r="U56" s="631"/>
      <c r="V56" s="631">
        <v>0</v>
      </c>
      <c r="W56" s="631"/>
      <c r="X56" s="631">
        <f>SUM(R56:V56)</f>
        <v>-88993016.250835702</v>
      </c>
      <c r="Y56" s="631"/>
      <c r="Z56" s="644" t="s">
        <v>1581</v>
      </c>
      <c r="AA56" s="631"/>
      <c r="AB56" s="631">
        <v>0</v>
      </c>
      <c r="AC56" s="631"/>
      <c r="AD56" s="633">
        <v>-22390126.695664536</v>
      </c>
      <c r="AE56" s="631"/>
      <c r="AF56" s="631">
        <v>0</v>
      </c>
      <c r="AG56" s="631"/>
      <c r="AH56" s="644" t="s">
        <v>1586</v>
      </c>
      <c r="AI56" s="631"/>
      <c r="AJ56" s="632">
        <f>+R56-AB56</f>
        <v>0</v>
      </c>
      <c r="AK56" s="631"/>
      <c r="AL56" s="632">
        <f>+T56-AD56</f>
        <v>-66602889.555171162</v>
      </c>
      <c r="AM56" s="631"/>
      <c r="AN56" s="632">
        <f>+V56-AF56</f>
        <v>0</v>
      </c>
      <c r="AO56" s="631"/>
      <c r="AP56" s="631">
        <f>SUM(AJ56:AN56)</f>
        <v>-66602889.555171162</v>
      </c>
      <c r="AR56" s="631">
        <v>0</v>
      </c>
      <c r="AS56" s="631"/>
      <c r="AT56" s="636">
        <v>-9099646.7835314889</v>
      </c>
      <c r="AU56" s="631"/>
      <c r="AV56" s="631">
        <v>0</v>
      </c>
      <c r="AW56" s="631"/>
      <c r="AX56" s="632">
        <f>+AJ56-AR56</f>
        <v>0</v>
      </c>
      <c r="AY56" s="631"/>
      <c r="AZ56" s="632">
        <f>+AL56-AT56</f>
        <v>-57503242.771639675</v>
      </c>
      <c r="BA56" s="631"/>
      <c r="BB56" s="632">
        <f>+AN56-AV56</f>
        <v>0</v>
      </c>
      <c r="BC56" s="631"/>
      <c r="BD56" s="631">
        <f>SUM(AX56:BB56)</f>
        <v>-57503242.771639675</v>
      </c>
      <c r="BF56" s="630">
        <f>+BD56*$BF$9</f>
        <v>-79847427.491015479</v>
      </c>
      <c r="BH56" s="629">
        <f>A56</f>
        <v>414</v>
      </c>
    </row>
    <row r="57" spans="1:60" ht="15" x14ac:dyDescent="0.25">
      <c r="A57" s="629">
        <f>A56+1</f>
        <v>415</v>
      </c>
      <c r="B57" s="635" t="s">
        <v>1640</v>
      </c>
      <c r="F57" s="643" t="s">
        <v>1589</v>
      </c>
      <c r="H57" s="634"/>
      <c r="J57" s="633">
        <v>-14250105.3266</v>
      </c>
      <c r="K57" s="631"/>
      <c r="L57" s="633">
        <v>-8550063.0526500009</v>
      </c>
      <c r="M57" s="631"/>
      <c r="N57" s="633">
        <v>-5700042.2739500003</v>
      </c>
      <c r="P57" s="645" t="s">
        <v>1588</v>
      </c>
      <c r="R57" s="631">
        <v>0</v>
      </c>
      <c r="S57" s="631"/>
      <c r="T57" s="631">
        <f>N57</f>
        <v>-5700042.2739500003</v>
      </c>
      <c r="U57" s="631"/>
      <c r="V57" s="631">
        <v>0</v>
      </c>
      <c r="W57" s="631"/>
      <c r="X57" s="631">
        <f>SUM(R57:V57)</f>
        <v>-5700042.2739500003</v>
      </c>
      <c r="Y57" s="631"/>
      <c r="Z57" s="644" t="s">
        <v>1581</v>
      </c>
      <c r="AA57" s="631"/>
      <c r="AB57" s="631">
        <v>0</v>
      </c>
      <c r="AC57" s="631"/>
      <c r="AD57" s="633">
        <v>-1434097.5737316443</v>
      </c>
      <c r="AE57" s="631"/>
      <c r="AF57" s="631">
        <v>0</v>
      </c>
      <c r="AG57" s="631"/>
      <c r="AH57" s="644" t="s">
        <v>1586</v>
      </c>
      <c r="AI57" s="631"/>
      <c r="AJ57" s="632">
        <f>+R57-AB57</f>
        <v>0</v>
      </c>
      <c r="AK57" s="631"/>
      <c r="AL57" s="632">
        <f>+T57-AD57</f>
        <v>-4265944.7002183562</v>
      </c>
      <c r="AM57" s="631"/>
      <c r="AN57" s="632">
        <f>+V57-AF57</f>
        <v>0</v>
      </c>
      <c r="AO57" s="631"/>
      <c r="AP57" s="631">
        <f>SUM(AJ57:AN57)</f>
        <v>-4265944.7002183562</v>
      </c>
      <c r="AR57" s="631">
        <v>0</v>
      </c>
      <c r="AS57" s="631"/>
      <c r="AT57" s="636">
        <v>-582836.42390484258</v>
      </c>
      <c r="AU57" s="631"/>
      <c r="AV57" s="631">
        <v>0</v>
      </c>
      <c r="AW57" s="631"/>
      <c r="AX57" s="632">
        <f>+AJ57-AR57</f>
        <v>0</v>
      </c>
      <c r="AY57" s="631"/>
      <c r="AZ57" s="632">
        <f>+AL57-AT57</f>
        <v>-3683108.2763135135</v>
      </c>
      <c r="BA57" s="631"/>
      <c r="BB57" s="632">
        <f>+AN57-AV57</f>
        <v>0</v>
      </c>
      <c r="BC57" s="631"/>
      <c r="BD57" s="631">
        <f>SUM(AX57:BB57)</f>
        <v>-3683108.2763135135</v>
      </c>
      <c r="BF57" s="630">
        <f>+BD57*$BF$9</f>
        <v>-5114263.2460293947</v>
      </c>
      <c r="BH57" s="629">
        <f>A57</f>
        <v>415</v>
      </c>
    </row>
    <row r="58" spans="1:60" ht="15" x14ac:dyDescent="0.25">
      <c r="A58" s="629">
        <f>A57+1</f>
        <v>416</v>
      </c>
      <c r="B58" s="635" t="s">
        <v>1639</v>
      </c>
      <c r="F58" s="643" t="s">
        <v>1589</v>
      </c>
      <c r="H58" s="634"/>
      <c r="J58" s="633">
        <v>-29782170.194800001</v>
      </c>
      <c r="K58" s="631"/>
      <c r="L58" s="633">
        <v>-17869302.088218</v>
      </c>
      <c r="M58" s="631"/>
      <c r="N58" s="633">
        <v>-11912868.106582003</v>
      </c>
      <c r="P58" s="645" t="s">
        <v>1588</v>
      </c>
      <c r="R58" s="631">
        <v>0</v>
      </c>
      <c r="S58" s="631"/>
      <c r="T58" s="631">
        <f>N58</f>
        <v>-11912868.106582003</v>
      </c>
      <c r="U58" s="631"/>
      <c r="V58" s="631">
        <v>0</v>
      </c>
      <c r="W58" s="631"/>
      <c r="X58" s="631">
        <f>SUM(R58:V58)</f>
        <v>-11912868.106582003</v>
      </c>
      <c r="Y58" s="631"/>
      <c r="Z58" s="644" t="s">
        <v>1581</v>
      </c>
      <c r="AA58" s="631"/>
      <c r="AB58" s="631">
        <v>0</v>
      </c>
      <c r="AC58" s="631"/>
      <c r="AD58" s="633">
        <v>-2997208.5164897144</v>
      </c>
      <c r="AE58" s="631"/>
      <c r="AF58" s="631">
        <v>0</v>
      </c>
      <c r="AG58" s="631"/>
      <c r="AH58" s="644" t="s">
        <v>1586</v>
      </c>
      <c r="AI58" s="631"/>
      <c r="AJ58" s="632">
        <f>+R58-AB58</f>
        <v>0</v>
      </c>
      <c r="AK58" s="631"/>
      <c r="AL58" s="632">
        <f>+T58-AD58</f>
        <v>-8915659.5900922883</v>
      </c>
      <c r="AM58" s="631"/>
      <c r="AN58" s="632">
        <f>+V58-AF58</f>
        <v>0</v>
      </c>
      <c r="AO58" s="631"/>
      <c r="AP58" s="631">
        <f>SUM(AJ58:AN58)</f>
        <v>-8915659.5900922883</v>
      </c>
      <c r="AR58" s="631">
        <v>0</v>
      </c>
      <c r="AS58" s="631"/>
      <c r="AT58" s="636">
        <v>-1218105.6055359377</v>
      </c>
      <c r="AU58" s="631"/>
      <c r="AV58" s="631">
        <v>0</v>
      </c>
      <c r="AW58" s="631"/>
      <c r="AX58" s="632">
        <f>+AJ58-AR58</f>
        <v>0</v>
      </c>
      <c r="AY58" s="631"/>
      <c r="AZ58" s="632">
        <f>+AL58-AT58</f>
        <v>-7697553.9845563509</v>
      </c>
      <c r="BA58" s="631"/>
      <c r="BB58" s="632">
        <f>+AN58-AV58</f>
        <v>0</v>
      </c>
      <c r="BC58" s="631"/>
      <c r="BD58" s="631">
        <f>SUM(AX58:BB58)</f>
        <v>-7697553.9845563509</v>
      </c>
      <c r="BF58" s="630">
        <f>+BD58*$BF$9</f>
        <v>-10688612.572353451</v>
      </c>
      <c r="BH58" s="629">
        <f>A58</f>
        <v>416</v>
      </c>
    </row>
    <row r="59" spans="1:60" ht="15" x14ac:dyDescent="0.25">
      <c r="A59" s="629">
        <f>A58+1</f>
        <v>417</v>
      </c>
      <c r="B59" s="635" t="s">
        <v>1638</v>
      </c>
      <c r="F59" s="643" t="s">
        <v>1589</v>
      </c>
      <c r="H59" s="634"/>
      <c r="J59" s="633">
        <v>-3287922.8230146882</v>
      </c>
      <c r="K59" s="631"/>
      <c r="L59" s="633">
        <v>-1972753.6622619657</v>
      </c>
      <c r="M59" s="631"/>
      <c r="N59" s="633">
        <v>-1315169.1607527225</v>
      </c>
      <c r="P59" s="645" t="s">
        <v>1588</v>
      </c>
      <c r="R59" s="631">
        <v>0</v>
      </c>
      <c r="S59" s="631"/>
      <c r="T59" s="631">
        <f>N59</f>
        <v>-1315169.1607527225</v>
      </c>
      <c r="U59" s="631"/>
      <c r="V59" s="631">
        <v>0</v>
      </c>
      <c r="W59" s="631"/>
      <c r="X59" s="631">
        <f>SUM(R59:V59)</f>
        <v>-1315169.1607527225</v>
      </c>
      <c r="Y59" s="631"/>
      <c r="Z59" s="644" t="s">
        <v>1581</v>
      </c>
      <c r="AA59" s="631"/>
      <c r="AB59" s="631">
        <v>0</v>
      </c>
      <c r="AC59" s="631"/>
      <c r="AD59" s="633">
        <v>-330888.93236841756</v>
      </c>
      <c r="AE59" s="631"/>
      <c r="AF59" s="631">
        <v>0</v>
      </c>
      <c r="AG59" s="631"/>
      <c r="AH59" s="644" t="s">
        <v>1586</v>
      </c>
      <c r="AI59" s="631"/>
      <c r="AJ59" s="632">
        <f>+R59-AB59</f>
        <v>0</v>
      </c>
      <c r="AK59" s="631"/>
      <c r="AL59" s="632">
        <f>+T59-AD59</f>
        <v>-984280.22838430502</v>
      </c>
      <c r="AM59" s="631"/>
      <c r="AN59" s="632">
        <f>+V59-AF59</f>
        <v>0</v>
      </c>
      <c r="AO59" s="631"/>
      <c r="AP59" s="631">
        <f>SUM(AJ59:AN59)</f>
        <v>-984280.22838430502</v>
      </c>
      <c r="AR59" s="631">
        <v>0</v>
      </c>
      <c r="AS59" s="631"/>
      <c r="AT59" s="636">
        <v>-134477.68518949303</v>
      </c>
      <c r="AU59" s="631"/>
      <c r="AV59" s="631">
        <v>0</v>
      </c>
      <c r="AW59" s="631"/>
      <c r="AX59" s="632">
        <f>+AJ59-AR59</f>
        <v>0</v>
      </c>
      <c r="AY59" s="631"/>
      <c r="AZ59" s="632">
        <f>+AL59-AT59</f>
        <v>-849802.54319481202</v>
      </c>
      <c r="BA59" s="631"/>
      <c r="BB59" s="632">
        <f>+AN59-AV59</f>
        <v>0</v>
      </c>
      <c r="BC59" s="631"/>
      <c r="BD59" s="631">
        <f>SUM(AX59:BB59)</f>
        <v>-849802.54319481202</v>
      </c>
      <c r="BF59" s="630">
        <f>+BD59*$BF$9</f>
        <v>-1180012.5293611065</v>
      </c>
      <c r="BH59" s="629">
        <f>A59</f>
        <v>417</v>
      </c>
    </row>
    <row r="60" spans="1:60" ht="15" x14ac:dyDescent="0.25">
      <c r="A60" s="629">
        <f>A59+1</f>
        <v>418</v>
      </c>
      <c r="B60" s="635" t="s">
        <v>1637</v>
      </c>
      <c r="F60" s="643" t="s">
        <v>1589</v>
      </c>
      <c r="H60" s="634"/>
      <c r="J60" s="633">
        <v>-1300270.1541934409</v>
      </c>
      <c r="K60" s="631"/>
      <c r="L60" s="633">
        <v>-780162.11054283439</v>
      </c>
      <c r="M60" s="631"/>
      <c r="N60" s="633">
        <v>-520108.04365060659</v>
      </c>
      <c r="P60" s="645" t="s">
        <v>1588</v>
      </c>
      <c r="R60" s="631">
        <v>0</v>
      </c>
      <c r="S60" s="631"/>
      <c r="T60" s="631">
        <f>N60</f>
        <v>-520108.04365060659</v>
      </c>
      <c r="U60" s="631"/>
      <c r="V60" s="631">
        <v>0</v>
      </c>
      <c r="W60" s="631"/>
      <c r="X60" s="631">
        <f>SUM(R60:V60)</f>
        <v>-520108.04365060659</v>
      </c>
      <c r="Y60" s="631"/>
      <c r="Z60" s="644" t="s">
        <v>1581</v>
      </c>
      <c r="AA60" s="631"/>
      <c r="AB60" s="631">
        <v>0</v>
      </c>
      <c r="AC60" s="631"/>
      <c r="AD60" s="633">
        <v>-130856.16695975227</v>
      </c>
      <c r="AE60" s="631"/>
      <c r="AF60" s="631">
        <v>0</v>
      </c>
      <c r="AG60" s="631"/>
      <c r="AH60" s="644" t="s">
        <v>1586</v>
      </c>
      <c r="AI60" s="631"/>
      <c r="AJ60" s="632">
        <f>+R60-AB60</f>
        <v>0</v>
      </c>
      <c r="AK60" s="631"/>
      <c r="AL60" s="632">
        <f>+T60-AD60</f>
        <v>-389251.87669085432</v>
      </c>
      <c r="AM60" s="631"/>
      <c r="AN60" s="632">
        <f>+V60-AF60</f>
        <v>0</v>
      </c>
      <c r="AO60" s="631"/>
      <c r="AP60" s="631">
        <f>SUM(AJ60:AN60)</f>
        <v>-389251.87669085432</v>
      </c>
      <c r="AR60" s="631">
        <v>0</v>
      </c>
      <c r="AS60" s="631"/>
      <c r="AT60" s="636">
        <v>-53181.695439496376</v>
      </c>
      <c r="AU60" s="631"/>
      <c r="AV60" s="631">
        <v>0</v>
      </c>
      <c r="AW60" s="631"/>
      <c r="AX60" s="632">
        <f>+AJ60-AR60</f>
        <v>0</v>
      </c>
      <c r="AY60" s="631"/>
      <c r="AZ60" s="632">
        <f>+AL60-AT60</f>
        <v>-336070.18125135795</v>
      </c>
      <c r="BA60" s="631"/>
      <c r="BB60" s="632">
        <f>+AN60-AV60</f>
        <v>0</v>
      </c>
      <c r="BC60" s="631"/>
      <c r="BD60" s="631">
        <f>SUM(AX60:BB60)</f>
        <v>-336070.18125135795</v>
      </c>
      <c r="BF60" s="630">
        <f>+BD60*$BF$9</f>
        <v>-466657.84633966419</v>
      </c>
      <c r="BH60" s="629">
        <f>A60</f>
        <v>418</v>
      </c>
    </row>
    <row r="61" spans="1:60" ht="15" x14ac:dyDescent="0.25">
      <c r="A61" s="629">
        <f>A60+1</f>
        <v>419</v>
      </c>
      <c r="B61" s="635" t="s">
        <v>1636</v>
      </c>
      <c r="F61" s="643" t="s">
        <v>1589</v>
      </c>
      <c r="H61" s="634"/>
      <c r="J61" s="633">
        <v>-9402052.2694172058</v>
      </c>
      <c r="K61" s="631"/>
      <c r="L61" s="633">
        <v>-5641231.3075700132</v>
      </c>
      <c r="M61" s="631"/>
      <c r="N61" s="633">
        <v>-3760820.9618471917</v>
      </c>
      <c r="P61" s="645" t="s">
        <v>1588</v>
      </c>
      <c r="R61" s="631">
        <v>0</v>
      </c>
      <c r="S61" s="631"/>
      <c r="T61" s="631">
        <f>N61</f>
        <v>-3760820.9618471917</v>
      </c>
      <c r="U61" s="631"/>
      <c r="V61" s="631">
        <v>0</v>
      </c>
      <c r="W61" s="631"/>
      <c r="X61" s="631">
        <f>SUM(R61:V61)</f>
        <v>-3760820.9618471917</v>
      </c>
      <c r="Y61" s="631"/>
      <c r="Z61" s="644" t="s">
        <v>1581</v>
      </c>
      <c r="AA61" s="631"/>
      <c r="AB61" s="631">
        <v>0</v>
      </c>
      <c r="AC61" s="631"/>
      <c r="AD61" s="633">
        <v>-946200.73982129851</v>
      </c>
      <c r="AE61" s="631"/>
      <c r="AF61" s="631">
        <v>0</v>
      </c>
      <c r="AG61" s="631"/>
      <c r="AH61" s="644" t="s">
        <v>1586</v>
      </c>
      <c r="AI61" s="631"/>
      <c r="AJ61" s="632">
        <f>+R61-AB61</f>
        <v>0</v>
      </c>
      <c r="AK61" s="631"/>
      <c r="AL61" s="632">
        <f>+T61-AD61</f>
        <v>-2814620.2220258932</v>
      </c>
      <c r="AM61" s="631"/>
      <c r="AN61" s="632">
        <f>+V61-AF61</f>
        <v>0</v>
      </c>
      <c r="AO61" s="631"/>
      <c r="AP61" s="631">
        <f>SUM(AJ61:AN61)</f>
        <v>-2814620.2220258932</v>
      </c>
      <c r="AR61" s="631">
        <v>0</v>
      </c>
      <c r="AS61" s="631"/>
      <c r="AT61" s="636">
        <v>-384548.62876489165</v>
      </c>
      <c r="AU61" s="631"/>
      <c r="AV61" s="631">
        <v>0</v>
      </c>
      <c r="AW61" s="631"/>
      <c r="AX61" s="632">
        <f>+AJ61-AR61</f>
        <v>0</v>
      </c>
      <c r="AY61" s="631"/>
      <c r="AZ61" s="632">
        <f>+AL61-AT61</f>
        <v>-2430071.5932610016</v>
      </c>
      <c r="BA61" s="631"/>
      <c r="BB61" s="632">
        <f>+AN61-AV61</f>
        <v>0</v>
      </c>
      <c r="BC61" s="631"/>
      <c r="BD61" s="631">
        <f>SUM(AX61:BB61)</f>
        <v>-2430071.5932610016</v>
      </c>
      <c r="BF61" s="630">
        <f>+BD61*$BF$9</f>
        <v>-3374330.8375050705</v>
      </c>
      <c r="BH61" s="629">
        <f>A61</f>
        <v>419</v>
      </c>
    </row>
    <row r="62" spans="1:60" ht="15" x14ac:dyDescent="0.25">
      <c r="A62" s="629">
        <f>A61+1</f>
        <v>420</v>
      </c>
      <c r="B62" s="635" t="s">
        <v>1635</v>
      </c>
      <c r="F62" s="643" t="s">
        <v>1589</v>
      </c>
      <c r="H62" s="634"/>
      <c r="J62" s="633">
        <v>-940821.10647100396</v>
      </c>
      <c r="K62" s="631"/>
      <c r="L62" s="633">
        <v>-564492.76789537212</v>
      </c>
      <c r="M62" s="631"/>
      <c r="N62" s="633">
        <v>-376328.33857563185</v>
      </c>
      <c r="P62" s="645" t="s">
        <v>1588</v>
      </c>
      <c r="R62" s="631">
        <v>0</v>
      </c>
      <c r="S62" s="631"/>
      <c r="T62" s="631">
        <f>N62</f>
        <v>-376328.33857563185</v>
      </c>
      <c r="U62" s="631"/>
      <c r="V62" s="631">
        <v>0</v>
      </c>
      <c r="W62" s="631"/>
      <c r="X62" s="631">
        <f>SUM(R62:V62)</f>
        <v>-376328.33857563185</v>
      </c>
      <c r="Y62" s="631"/>
      <c r="Z62" s="644" t="s">
        <v>1581</v>
      </c>
      <c r="AA62" s="631"/>
      <c r="AB62" s="631">
        <v>0</v>
      </c>
      <c r="AC62" s="631"/>
      <c r="AD62" s="633">
        <v>-94682.02713938478</v>
      </c>
      <c r="AE62" s="631"/>
      <c r="AF62" s="631">
        <v>0</v>
      </c>
      <c r="AG62" s="631"/>
      <c r="AH62" s="644" t="s">
        <v>1586</v>
      </c>
      <c r="AI62" s="631"/>
      <c r="AJ62" s="632">
        <f>+R62-AB62</f>
        <v>0</v>
      </c>
      <c r="AK62" s="631"/>
      <c r="AL62" s="632">
        <f>+T62-AD62</f>
        <v>-281646.31143624708</v>
      </c>
      <c r="AM62" s="631"/>
      <c r="AN62" s="632">
        <f>+V62-AF62</f>
        <v>0</v>
      </c>
      <c r="AO62" s="631"/>
      <c r="AP62" s="631">
        <f>SUM(AJ62:AN62)</f>
        <v>-281646.31143624708</v>
      </c>
      <c r="AR62" s="631">
        <v>0</v>
      </c>
      <c r="AS62" s="631"/>
      <c r="AT62" s="636">
        <v>-38480.041467740892</v>
      </c>
      <c r="AU62" s="631"/>
      <c r="AV62" s="631">
        <v>0</v>
      </c>
      <c r="AW62" s="631"/>
      <c r="AX62" s="632">
        <f>+AJ62-AR62</f>
        <v>0</v>
      </c>
      <c r="AY62" s="631"/>
      <c r="AZ62" s="632">
        <f>+AL62-AT62</f>
        <v>-243166.26996850618</v>
      </c>
      <c r="BA62" s="631"/>
      <c r="BB62" s="632">
        <f>+AN62-AV62</f>
        <v>0</v>
      </c>
      <c r="BC62" s="631"/>
      <c r="BD62" s="631">
        <f>SUM(AX62:BB62)</f>
        <v>-243166.26996850618</v>
      </c>
      <c r="BF62" s="630">
        <f>+BD62*$BF$9</f>
        <v>-337654.02042938297</v>
      </c>
      <c r="BH62" s="629">
        <f>A62</f>
        <v>420</v>
      </c>
    </row>
    <row r="63" spans="1:60" ht="15" x14ac:dyDescent="0.25">
      <c r="A63" s="629">
        <f>A62+1</f>
        <v>421</v>
      </c>
      <c r="B63" s="635" t="s">
        <v>1634</v>
      </c>
      <c r="F63" s="643" t="s">
        <v>1589</v>
      </c>
      <c r="H63" s="634"/>
      <c r="J63" s="633">
        <v>-97065.292183923128</v>
      </c>
      <c r="K63" s="631"/>
      <c r="L63" s="633">
        <v>-58239.170803661436</v>
      </c>
      <c r="M63" s="631"/>
      <c r="N63" s="633">
        <v>-38826.121380261699</v>
      </c>
      <c r="P63" s="645" t="s">
        <v>1588</v>
      </c>
      <c r="R63" s="631">
        <v>0</v>
      </c>
      <c r="S63" s="631"/>
      <c r="T63" s="631">
        <f>N63</f>
        <v>-38826.121380261699</v>
      </c>
      <c r="U63" s="631"/>
      <c r="V63" s="631">
        <v>0</v>
      </c>
      <c r="W63" s="631"/>
      <c r="X63" s="631">
        <f>SUM(R63:V63)</f>
        <v>-38826.121380261699</v>
      </c>
      <c r="Y63" s="631"/>
      <c r="Z63" s="644" t="s">
        <v>1581</v>
      </c>
      <c r="AA63" s="631"/>
      <c r="AB63" s="631">
        <v>0</v>
      </c>
      <c r="AC63" s="631"/>
      <c r="AD63" s="633">
        <v>-9768.4269331319083</v>
      </c>
      <c r="AE63" s="631"/>
      <c r="AF63" s="631">
        <v>0</v>
      </c>
      <c r="AG63" s="631"/>
      <c r="AH63" s="644" t="s">
        <v>1586</v>
      </c>
      <c r="AI63" s="631"/>
      <c r="AJ63" s="632">
        <f>+R63-AB63</f>
        <v>0</v>
      </c>
      <c r="AK63" s="631"/>
      <c r="AL63" s="632">
        <f>+T63-AD63</f>
        <v>-29057.69444712979</v>
      </c>
      <c r="AM63" s="631"/>
      <c r="AN63" s="632">
        <f>+V63-AF63</f>
        <v>0</v>
      </c>
      <c r="AO63" s="631"/>
      <c r="AP63" s="631">
        <f>SUM(AJ63:AN63)</f>
        <v>-29057.69444712979</v>
      </c>
      <c r="AR63" s="631">
        <v>0</v>
      </c>
      <c r="AS63" s="631"/>
      <c r="AT63" s="636">
        <v>-3970.0192826263919</v>
      </c>
      <c r="AU63" s="631"/>
      <c r="AV63" s="631">
        <v>0</v>
      </c>
      <c r="AW63" s="631"/>
      <c r="AX63" s="632">
        <f>+AJ63-AR63</f>
        <v>0</v>
      </c>
      <c r="AY63" s="631"/>
      <c r="AZ63" s="632">
        <f>+AL63-AT63</f>
        <v>-25087.675164503398</v>
      </c>
      <c r="BA63" s="631"/>
      <c r="BB63" s="632">
        <f>+AN63-AV63</f>
        <v>0</v>
      </c>
      <c r="BC63" s="631"/>
      <c r="BD63" s="631">
        <f>SUM(AX63:BB63)</f>
        <v>-25087.675164503398</v>
      </c>
      <c r="BF63" s="630">
        <f>+BD63*$BF$9</f>
        <v>-34836.058404062678</v>
      </c>
      <c r="BH63" s="629">
        <f>A63</f>
        <v>421</v>
      </c>
    </row>
    <row r="64" spans="1:60" ht="15" x14ac:dyDescent="0.25">
      <c r="A64" s="629">
        <f>A63+1</f>
        <v>422</v>
      </c>
      <c r="B64" s="635" t="s">
        <v>1633</v>
      </c>
      <c r="F64" s="643" t="s">
        <v>1589</v>
      </c>
      <c r="H64" s="634"/>
      <c r="J64" s="633">
        <v>-261.08771586334626</v>
      </c>
      <c r="K64" s="631"/>
      <c r="L64" s="633">
        <v>-156.63009605576406</v>
      </c>
      <c r="M64" s="631"/>
      <c r="N64" s="633">
        <v>-104.45761980758219</v>
      </c>
      <c r="P64" s="645" t="s">
        <v>1588</v>
      </c>
      <c r="R64" s="631">
        <v>0</v>
      </c>
      <c r="S64" s="631"/>
      <c r="T64" s="631">
        <f>N64</f>
        <v>-104.45761980758219</v>
      </c>
      <c r="U64" s="631"/>
      <c r="V64" s="631">
        <v>0</v>
      </c>
      <c r="W64" s="631"/>
      <c r="X64" s="631">
        <f>SUM(R64:V64)</f>
        <v>-104.45761980758219</v>
      </c>
      <c r="Y64" s="631"/>
      <c r="Z64" s="644" t="s">
        <v>1581</v>
      </c>
      <c r="AA64" s="631"/>
      <c r="AB64" s="631">
        <v>0</v>
      </c>
      <c r="AC64" s="631"/>
      <c r="AD64" s="633">
        <v>-26.28093125001098</v>
      </c>
      <c r="AE64" s="631"/>
      <c r="AF64" s="631">
        <v>0</v>
      </c>
      <c r="AG64" s="631"/>
      <c r="AH64" s="644" t="s">
        <v>1586</v>
      </c>
      <c r="AI64" s="631"/>
      <c r="AJ64" s="632">
        <f>+R64-AB64</f>
        <v>0</v>
      </c>
      <c r="AK64" s="631"/>
      <c r="AL64" s="632">
        <f>+T64-AD64</f>
        <v>-78.176688557571211</v>
      </c>
      <c r="AM64" s="631"/>
      <c r="AN64" s="632">
        <f>+V64-AF64</f>
        <v>0</v>
      </c>
      <c r="AO64" s="631"/>
      <c r="AP64" s="631">
        <f>SUM(AJ64:AN64)</f>
        <v>-78.176688557571211</v>
      </c>
      <c r="AR64" s="631">
        <v>0</v>
      </c>
      <c r="AS64" s="631"/>
      <c r="AT64" s="636">
        <v>-10.68092176377373</v>
      </c>
      <c r="AU64" s="631"/>
      <c r="AV64" s="631">
        <v>0</v>
      </c>
      <c r="AW64" s="631"/>
      <c r="AX64" s="632">
        <f>+AJ64-AR64</f>
        <v>0</v>
      </c>
      <c r="AY64" s="631"/>
      <c r="AZ64" s="632">
        <f>+AL64-AT64</f>
        <v>-67.495766793797486</v>
      </c>
      <c r="BA64" s="631"/>
      <c r="BB64" s="632">
        <f>+AN64-AV64</f>
        <v>0</v>
      </c>
      <c r="BC64" s="631"/>
      <c r="BD64" s="631">
        <f>SUM(AX64:BB64)</f>
        <v>-67.495766793797486</v>
      </c>
      <c r="BF64" s="630">
        <f>+BD64*$BF$9</f>
        <v>-93.722772582075024</v>
      </c>
      <c r="BH64" s="629">
        <f>A64</f>
        <v>422</v>
      </c>
    </row>
    <row r="65" spans="1:60" ht="15" x14ac:dyDescent="0.25">
      <c r="A65" s="629">
        <f>A64+1</f>
        <v>423</v>
      </c>
      <c r="B65" s="635" t="s">
        <v>1632</v>
      </c>
      <c r="F65" s="643" t="s">
        <v>1589</v>
      </c>
      <c r="H65" s="634"/>
      <c r="J65" s="633">
        <v>371735.72841851</v>
      </c>
      <c r="K65" s="631"/>
      <c r="L65" s="633">
        <v>223041.47761133805</v>
      </c>
      <c r="M65" s="631"/>
      <c r="N65" s="633">
        <v>148694.25080717195</v>
      </c>
      <c r="P65" s="645" t="s">
        <v>1588</v>
      </c>
      <c r="R65" s="631">
        <v>0</v>
      </c>
      <c r="S65" s="631"/>
      <c r="T65" s="631">
        <f>N65</f>
        <v>148694.25080717195</v>
      </c>
      <c r="U65" s="631"/>
      <c r="V65" s="631">
        <v>0</v>
      </c>
      <c r="W65" s="631"/>
      <c r="X65" s="631">
        <f>SUM(R65:V65)</f>
        <v>148694.25080717195</v>
      </c>
      <c r="Y65" s="631"/>
      <c r="Z65" s="644" t="s">
        <v>1581</v>
      </c>
      <c r="AA65" s="631"/>
      <c r="AB65" s="631">
        <v>0</v>
      </c>
      <c r="AC65" s="631"/>
      <c r="AD65" s="633">
        <v>37410.611020370197</v>
      </c>
      <c r="AE65" s="631"/>
      <c r="AF65" s="631">
        <v>0</v>
      </c>
      <c r="AG65" s="631"/>
      <c r="AH65" s="644" t="s">
        <v>1586</v>
      </c>
      <c r="AI65" s="631"/>
      <c r="AJ65" s="632">
        <f>+R65-AB65</f>
        <v>0</v>
      </c>
      <c r="AK65" s="631"/>
      <c r="AL65" s="632">
        <f>+T65-AD65</f>
        <v>111283.63978680175</v>
      </c>
      <c r="AM65" s="631"/>
      <c r="AN65" s="632">
        <f>+V65-AF65</f>
        <v>0</v>
      </c>
      <c r="AO65" s="631"/>
      <c r="AP65" s="631">
        <f>SUM(AJ65:AN65)</f>
        <v>111283.63978680175</v>
      </c>
      <c r="AR65" s="631">
        <v>0</v>
      </c>
      <c r="AS65" s="631"/>
      <c r="AT65" s="636">
        <v>15204.172395655825</v>
      </c>
      <c r="AU65" s="631"/>
      <c r="AV65" s="631">
        <v>0</v>
      </c>
      <c r="AW65" s="631"/>
      <c r="AX65" s="632">
        <f>+AJ65-AR65</f>
        <v>0</v>
      </c>
      <c r="AY65" s="631"/>
      <c r="AZ65" s="632">
        <f>+AL65-AT65</f>
        <v>96079.467391145925</v>
      </c>
      <c r="BA65" s="631"/>
      <c r="BB65" s="632">
        <f>+AN65-AV65</f>
        <v>0</v>
      </c>
      <c r="BC65" s="631"/>
      <c r="BD65" s="631">
        <f>SUM(AX65:BB65)</f>
        <v>96079.467391145925</v>
      </c>
      <c r="BF65" s="630">
        <f>+BD65*$BF$9</f>
        <v>133413.31612125284</v>
      </c>
      <c r="BH65" s="629">
        <f>A65</f>
        <v>423</v>
      </c>
    </row>
    <row r="66" spans="1:60" ht="15" x14ac:dyDescent="0.25">
      <c r="A66" s="629">
        <f>A65+1</f>
        <v>424</v>
      </c>
      <c r="B66" s="635" t="s">
        <v>1631</v>
      </c>
      <c r="F66" s="643" t="s">
        <v>1589</v>
      </c>
      <c r="H66" s="634"/>
      <c r="J66" s="633">
        <v>39627.125800000002</v>
      </c>
      <c r="K66" s="631"/>
      <c r="L66" s="633">
        <v>23771.092473216002</v>
      </c>
      <c r="M66" s="631"/>
      <c r="N66" s="633">
        <v>15856.033326784</v>
      </c>
      <c r="P66" s="645" t="s">
        <v>1588</v>
      </c>
      <c r="R66" s="631">
        <v>0</v>
      </c>
      <c r="S66" s="631"/>
      <c r="T66" s="631">
        <f>N66</f>
        <v>15856.033326784</v>
      </c>
      <c r="U66" s="631"/>
      <c r="V66" s="631">
        <v>0</v>
      </c>
      <c r="W66" s="631"/>
      <c r="X66" s="631">
        <f>SUM(R66:V66)</f>
        <v>15856.033326784</v>
      </c>
      <c r="Y66" s="631"/>
      <c r="Z66" s="644" t="s">
        <v>1581</v>
      </c>
      <c r="AA66" s="631"/>
      <c r="AB66" s="631">
        <v>0</v>
      </c>
      <c r="AC66" s="631"/>
      <c r="AD66" s="633">
        <v>3989.2860140476378</v>
      </c>
      <c r="AE66" s="631"/>
      <c r="AF66" s="631">
        <v>0</v>
      </c>
      <c r="AG66" s="631"/>
      <c r="AH66" s="644" t="s">
        <v>1586</v>
      </c>
      <c r="AI66" s="631"/>
      <c r="AJ66" s="632">
        <f>+R66-AB66</f>
        <v>0</v>
      </c>
      <c r="AK66" s="631"/>
      <c r="AL66" s="632">
        <f>+T66-AD66</f>
        <v>11866.747312736363</v>
      </c>
      <c r="AM66" s="631"/>
      <c r="AN66" s="632">
        <f>+V66-AF66</f>
        <v>0</v>
      </c>
      <c r="AO66" s="631"/>
      <c r="AP66" s="631">
        <f>SUM(AJ66:AN66)</f>
        <v>11866.747312736363</v>
      </c>
      <c r="AR66" s="631">
        <v>0</v>
      </c>
      <c r="AS66" s="631"/>
      <c r="AT66" s="636">
        <v>1621.2991618910673</v>
      </c>
      <c r="AU66" s="631"/>
      <c r="AV66" s="631">
        <v>0</v>
      </c>
      <c r="AW66" s="631"/>
      <c r="AX66" s="632">
        <f>+AJ66-AR66</f>
        <v>0</v>
      </c>
      <c r="AY66" s="631"/>
      <c r="AZ66" s="632">
        <f>+AL66-AT66</f>
        <v>10245.448150845295</v>
      </c>
      <c r="BA66" s="631"/>
      <c r="BB66" s="632">
        <f>+AN66-AV66</f>
        <v>0</v>
      </c>
      <c r="BC66" s="631"/>
      <c r="BD66" s="631">
        <f>SUM(AX66:BB66)</f>
        <v>10245.448150845295</v>
      </c>
      <c r="BF66" s="630">
        <f>+BD66*$BF$9</f>
        <v>14226.548606769145</v>
      </c>
      <c r="BH66" s="629">
        <f>A66</f>
        <v>424</v>
      </c>
    </row>
    <row r="67" spans="1:60" ht="15" x14ac:dyDescent="0.25">
      <c r="A67" s="629">
        <f>A66+1</f>
        <v>425</v>
      </c>
      <c r="B67" s="635" t="s">
        <v>1630</v>
      </c>
      <c r="F67" s="643" t="s">
        <v>1589</v>
      </c>
      <c r="H67" s="634"/>
      <c r="J67" s="633">
        <v>4858877.9765368579</v>
      </c>
      <c r="K67" s="631"/>
      <c r="L67" s="633">
        <v>2914698.7054959484</v>
      </c>
      <c r="M67" s="631"/>
      <c r="N67" s="633">
        <v>1944179.2710409102</v>
      </c>
      <c r="P67" s="645" t="s">
        <v>1588</v>
      </c>
      <c r="R67" s="631">
        <v>0</v>
      </c>
      <c r="S67" s="631"/>
      <c r="T67" s="631">
        <f>N67</f>
        <v>1944179.2710409102</v>
      </c>
      <c r="U67" s="631"/>
      <c r="V67" s="631">
        <v>0</v>
      </c>
      <c r="W67" s="631"/>
      <c r="X67" s="631">
        <f>SUM(R67:V67)</f>
        <v>1944179.2710409102</v>
      </c>
      <c r="Y67" s="631"/>
      <c r="Z67" s="644" t="s">
        <v>1581</v>
      </c>
      <c r="AA67" s="631"/>
      <c r="AB67" s="631">
        <v>0</v>
      </c>
      <c r="AC67" s="631"/>
      <c r="AD67" s="633">
        <v>489144.22762114124</v>
      </c>
      <c r="AE67" s="631"/>
      <c r="AF67" s="631">
        <v>0</v>
      </c>
      <c r="AG67" s="631"/>
      <c r="AH67" s="644" t="s">
        <v>1586</v>
      </c>
      <c r="AI67" s="631"/>
      <c r="AJ67" s="632">
        <f>+R67-AB67</f>
        <v>0</v>
      </c>
      <c r="AK67" s="631"/>
      <c r="AL67" s="632">
        <f>+T67-AD67</f>
        <v>1455035.043419769</v>
      </c>
      <c r="AM67" s="631"/>
      <c r="AN67" s="632">
        <f>+V67-AF67</f>
        <v>0</v>
      </c>
      <c r="AO67" s="631"/>
      <c r="AP67" s="631">
        <f>SUM(AJ67:AN67)</f>
        <v>1455035.043419769</v>
      </c>
      <c r="AR67" s="631">
        <v>0</v>
      </c>
      <c r="AS67" s="631"/>
      <c r="AT67" s="636">
        <v>198794.7526182413</v>
      </c>
      <c r="AU67" s="631"/>
      <c r="AV67" s="631">
        <v>0</v>
      </c>
      <c r="AW67" s="631"/>
      <c r="AX67" s="632">
        <f>+AJ67-AR67</f>
        <v>0</v>
      </c>
      <c r="AY67" s="631"/>
      <c r="AZ67" s="632">
        <f>+AL67-AT67</f>
        <v>1256240.2908015277</v>
      </c>
      <c r="BA67" s="631"/>
      <c r="BB67" s="632">
        <f>+AN67-AV67</f>
        <v>0</v>
      </c>
      <c r="BC67" s="631"/>
      <c r="BD67" s="631">
        <f>SUM(AX67:BB67)</f>
        <v>1256240.2908015277</v>
      </c>
      <c r="BF67" s="630">
        <f>+BD67*$BF$9</f>
        <v>1744380.8504750689</v>
      </c>
      <c r="BH67" s="629">
        <f>A67</f>
        <v>425</v>
      </c>
    </row>
    <row r="68" spans="1:60" ht="15" x14ac:dyDescent="0.25">
      <c r="A68" s="629">
        <f>A67+1</f>
        <v>426</v>
      </c>
      <c r="B68" s="635" t="s">
        <v>1629</v>
      </c>
      <c r="F68" s="643" t="s">
        <v>1589</v>
      </c>
      <c r="H68" s="634"/>
      <c r="J68" s="633">
        <v>1290770.57171274</v>
      </c>
      <c r="K68" s="631"/>
      <c r="L68" s="633">
        <v>774295.40260003391</v>
      </c>
      <c r="M68" s="631"/>
      <c r="N68" s="633">
        <v>516475.16911270609</v>
      </c>
      <c r="P68" s="645" t="s">
        <v>1588</v>
      </c>
      <c r="R68" s="631">
        <v>0</v>
      </c>
      <c r="S68" s="631"/>
      <c r="T68" s="631">
        <f>N68</f>
        <v>516475.16911270609</v>
      </c>
      <c r="U68" s="631"/>
      <c r="V68" s="631">
        <v>0</v>
      </c>
      <c r="W68" s="631"/>
      <c r="X68" s="631">
        <f>SUM(R68:V68)</f>
        <v>516475.16911270609</v>
      </c>
      <c r="Y68" s="631"/>
      <c r="Z68" s="644" t="s">
        <v>1581</v>
      </c>
      <c r="AA68" s="631"/>
      <c r="AB68" s="631">
        <v>0</v>
      </c>
      <c r="AC68" s="631"/>
      <c r="AD68" s="633">
        <v>129942.15679805847</v>
      </c>
      <c r="AE68" s="631"/>
      <c r="AF68" s="631">
        <v>0</v>
      </c>
      <c r="AG68" s="631"/>
      <c r="AH68" s="644" t="s">
        <v>1586</v>
      </c>
      <c r="AI68" s="631"/>
      <c r="AJ68" s="632">
        <f>+R68-AB68</f>
        <v>0</v>
      </c>
      <c r="AK68" s="631"/>
      <c r="AL68" s="632">
        <f>+T68-AD68</f>
        <v>386533.01231464761</v>
      </c>
      <c r="AM68" s="631"/>
      <c r="AN68" s="632">
        <f>+V68-AF68</f>
        <v>0</v>
      </c>
      <c r="AO68" s="631"/>
      <c r="AP68" s="631">
        <f>SUM(AJ68:AN68)</f>
        <v>386533.01231464761</v>
      </c>
      <c r="AR68" s="631">
        <v>0</v>
      </c>
      <c r="AS68" s="631"/>
      <c r="AT68" s="636">
        <v>52810.229491982012</v>
      </c>
      <c r="AU68" s="631"/>
      <c r="AV68" s="631">
        <v>0</v>
      </c>
      <c r="AW68" s="631"/>
      <c r="AX68" s="632">
        <f>+AJ68-AR68</f>
        <v>0</v>
      </c>
      <c r="AY68" s="631"/>
      <c r="AZ68" s="632">
        <f>+AL68-AT68</f>
        <v>333722.78282266558</v>
      </c>
      <c r="BA68" s="631"/>
      <c r="BB68" s="632">
        <f>+AN68-AV68</f>
        <v>0</v>
      </c>
      <c r="BC68" s="631"/>
      <c r="BD68" s="631">
        <f>SUM(AX68:BB68)</f>
        <v>333722.78282266558</v>
      </c>
      <c r="BF68" s="630">
        <f>+BD68*$BF$9</f>
        <v>463398.31319347478</v>
      </c>
      <c r="BH68" s="629">
        <f>A68</f>
        <v>426</v>
      </c>
    </row>
    <row r="69" spans="1:60" ht="15" x14ac:dyDescent="0.25">
      <c r="A69" s="629">
        <f>A68+1</f>
        <v>427</v>
      </c>
      <c r="B69" s="635" t="s">
        <v>1628</v>
      </c>
      <c r="F69" s="643" t="s">
        <v>1589</v>
      </c>
      <c r="H69" s="634"/>
      <c r="J69" s="633">
        <v>1949491.3032683765</v>
      </c>
      <c r="K69" s="631"/>
      <c r="L69" s="633">
        <v>1169442.4782304987</v>
      </c>
      <c r="M69" s="631"/>
      <c r="N69" s="633">
        <v>780048.82503787789</v>
      </c>
      <c r="P69" s="645" t="s">
        <v>1588</v>
      </c>
      <c r="R69" s="631">
        <v>0</v>
      </c>
      <c r="S69" s="631"/>
      <c r="T69" s="631">
        <f>N69</f>
        <v>780048.82503787789</v>
      </c>
      <c r="U69" s="631"/>
      <c r="V69" s="631">
        <v>0</v>
      </c>
      <c r="W69" s="631"/>
      <c r="X69" s="631">
        <f>SUM(R69:V69)</f>
        <v>780048.82503787789</v>
      </c>
      <c r="Y69" s="631"/>
      <c r="Z69" s="644" t="s">
        <v>1581</v>
      </c>
      <c r="AA69" s="631"/>
      <c r="AB69" s="631">
        <v>0</v>
      </c>
      <c r="AC69" s="631"/>
      <c r="AD69" s="633">
        <v>196255.75980225677</v>
      </c>
      <c r="AE69" s="631"/>
      <c r="AF69" s="631">
        <v>0</v>
      </c>
      <c r="AG69" s="631"/>
      <c r="AH69" s="644" t="s">
        <v>1586</v>
      </c>
      <c r="AI69" s="631"/>
      <c r="AJ69" s="632">
        <f>+R69-AB69</f>
        <v>0</v>
      </c>
      <c r="AK69" s="631"/>
      <c r="AL69" s="632">
        <f>+T69-AD69</f>
        <v>583793.06523562106</v>
      </c>
      <c r="AM69" s="631"/>
      <c r="AN69" s="632">
        <f>+V69-AF69</f>
        <v>0</v>
      </c>
      <c r="AO69" s="631"/>
      <c r="AP69" s="631">
        <f>SUM(AJ69:AN69)</f>
        <v>583793.06523562106</v>
      </c>
      <c r="AR69" s="631">
        <v>0</v>
      </c>
      <c r="AS69" s="631"/>
      <c r="AT69" s="636">
        <v>79760.964183375283</v>
      </c>
      <c r="AU69" s="631"/>
      <c r="AV69" s="631">
        <v>0</v>
      </c>
      <c r="AW69" s="631"/>
      <c r="AX69" s="632">
        <f>+AJ69-AR69</f>
        <v>0</v>
      </c>
      <c r="AY69" s="631"/>
      <c r="AZ69" s="632">
        <f>+AL69-AT69</f>
        <v>504032.10105224577</v>
      </c>
      <c r="BA69" s="631"/>
      <c r="BB69" s="632">
        <f>+AN69-AV69</f>
        <v>0</v>
      </c>
      <c r="BC69" s="631"/>
      <c r="BD69" s="631">
        <f>SUM(AX69:BB69)</f>
        <v>504032.10105224577</v>
      </c>
      <c r="BF69" s="630">
        <f>+BD69*$BF$9</f>
        <v>699885.16650685912</v>
      </c>
      <c r="BH69" s="629">
        <f>A69</f>
        <v>427</v>
      </c>
    </row>
    <row r="70" spans="1:60" ht="15" x14ac:dyDescent="0.25">
      <c r="A70" s="629">
        <f>A69+1</f>
        <v>428</v>
      </c>
      <c r="B70" s="635" t="s">
        <v>1627</v>
      </c>
      <c r="F70" s="643" t="s">
        <v>1589</v>
      </c>
      <c r="H70" s="634"/>
      <c r="J70" s="633">
        <v>46022.343286475691</v>
      </c>
      <c r="K70" s="631"/>
      <c r="L70" s="633">
        <v>27769.044679727383</v>
      </c>
      <c r="M70" s="631"/>
      <c r="N70" s="633">
        <v>18253.298606748307</v>
      </c>
      <c r="P70" s="645" t="s">
        <v>1588</v>
      </c>
      <c r="R70" s="631">
        <v>0</v>
      </c>
      <c r="S70" s="631"/>
      <c r="T70" s="631">
        <f>N70</f>
        <v>18253.298606748307</v>
      </c>
      <c r="U70" s="631"/>
      <c r="V70" s="631">
        <v>0</v>
      </c>
      <c r="W70" s="631"/>
      <c r="X70" s="631">
        <f>SUM(R70:V70)</f>
        <v>18253.298606748307</v>
      </c>
      <c r="Y70" s="631"/>
      <c r="Z70" s="644" t="s">
        <v>1581</v>
      </c>
      <c r="AA70" s="631"/>
      <c r="AB70" s="631">
        <v>0</v>
      </c>
      <c r="AC70" s="631"/>
      <c r="AD70" s="633">
        <v>4592.4240534442351</v>
      </c>
      <c r="AE70" s="631"/>
      <c r="AF70" s="631">
        <v>0</v>
      </c>
      <c r="AG70" s="631"/>
      <c r="AH70" s="644" t="s">
        <v>1586</v>
      </c>
      <c r="AI70" s="631"/>
      <c r="AJ70" s="632">
        <f>+R70-AB70</f>
        <v>0</v>
      </c>
      <c r="AK70" s="631"/>
      <c r="AL70" s="632">
        <f>+T70-AD70</f>
        <v>13660.874553304071</v>
      </c>
      <c r="AM70" s="631"/>
      <c r="AN70" s="632">
        <f>+V70-AF70</f>
        <v>0</v>
      </c>
      <c r="AO70" s="631"/>
      <c r="AP70" s="631">
        <f>SUM(AJ70:AN70)</f>
        <v>13660.874553304071</v>
      </c>
      <c r="AR70" s="631">
        <v>0</v>
      </c>
      <c r="AS70" s="631"/>
      <c r="AT70" s="636">
        <v>1866.4225233985958</v>
      </c>
      <c r="AU70" s="631"/>
      <c r="AV70" s="631">
        <v>0</v>
      </c>
      <c r="AW70" s="631"/>
      <c r="AX70" s="632">
        <f>+AJ70-AR70</f>
        <v>0</v>
      </c>
      <c r="AY70" s="631"/>
      <c r="AZ70" s="632">
        <f>+AL70-AT70</f>
        <v>11794.452029905475</v>
      </c>
      <c r="BA70" s="631"/>
      <c r="BB70" s="632">
        <f>+AN70-AV70</f>
        <v>0</v>
      </c>
      <c r="BC70" s="631"/>
      <c r="BD70" s="631">
        <f>SUM(AX70:BB70)</f>
        <v>11794.452029905475</v>
      </c>
      <c r="BF70" s="630">
        <f>+BD70*$BF$9</f>
        <v>16377.452955028957</v>
      </c>
      <c r="BH70" s="629">
        <f>A70</f>
        <v>428</v>
      </c>
    </row>
    <row r="71" spans="1:60" ht="15" x14ac:dyDescent="0.25">
      <c r="A71" s="629">
        <f>A70+1</f>
        <v>429</v>
      </c>
      <c r="B71" s="635" t="s">
        <v>1626</v>
      </c>
      <c r="F71" s="643" t="s">
        <v>1589</v>
      </c>
      <c r="H71" s="634"/>
      <c r="J71" s="633">
        <v>10.21516955046464</v>
      </c>
      <c r="K71" s="631"/>
      <c r="L71" s="633">
        <v>6.1868835363948245</v>
      </c>
      <c r="M71" s="631"/>
      <c r="N71" s="633">
        <v>4.028286014069816</v>
      </c>
      <c r="P71" s="645" t="s">
        <v>1588</v>
      </c>
      <c r="R71" s="631">
        <v>0</v>
      </c>
      <c r="S71" s="631"/>
      <c r="T71" s="631">
        <f>N71</f>
        <v>4.028286014069816</v>
      </c>
      <c r="U71" s="631"/>
      <c r="V71" s="631">
        <v>0</v>
      </c>
      <c r="W71" s="631"/>
      <c r="X71" s="631">
        <f>SUM(R71:V71)</f>
        <v>4.028286014069816</v>
      </c>
      <c r="Y71" s="631"/>
      <c r="Z71" s="644" t="s">
        <v>1581</v>
      </c>
      <c r="AA71" s="631"/>
      <c r="AB71" s="631">
        <v>0</v>
      </c>
      <c r="AC71" s="631"/>
      <c r="AD71" s="633">
        <v>1.0134933955623704</v>
      </c>
      <c r="AE71" s="631"/>
      <c r="AF71" s="631">
        <v>0</v>
      </c>
      <c r="AG71" s="631"/>
      <c r="AH71" s="644" t="s">
        <v>1586</v>
      </c>
      <c r="AI71" s="631"/>
      <c r="AJ71" s="632">
        <f>+R71-AB71</f>
        <v>0</v>
      </c>
      <c r="AK71" s="631"/>
      <c r="AL71" s="632">
        <f>+T71-AD71</f>
        <v>3.0147926185074456</v>
      </c>
      <c r="AM71" s="631"/>
      <c r="AN71" s="632">
        <f>+V71-AF71</f>
        <v>0</v>
      </c>
      <c r="AO71" s="631"/>
      <c r="AP71" s="631">
        <f>SUM(AJ71:AN71)</f>
        <v>3.0147926185074456</v>
      </c>
      <c r="AR71" s="631">
        <v>0</v>
      </c>
      <c r="AS71" s="631"/>
      <c r="AT71" s="636">
        <v>0.4118972635757927</v>
      </c>
      <c r="AU71" s="631"/>
      <c r="AV71" s="631">
        <v>0</v>
      </c>
      <c r="AW71" s="631"/>
      <c r="AX71" s="632">
        <f>+AJ71-AR71</f>
        <v>0</v>
      </c>
      <c r="AY71" s="631"/>
      <c r="AZ71" s="632">
        <f>+AL71-AT71</f>
        <v>2.6028953549316531</v>
      </c>
      <c r="BA71" s="631"/>
      <c r="BB71" s="632">
        <f>+AN71-AV71</f>
        <v>0</v>
      </c>
      <c r="BC71" s="631"/>
      <c r="BD71" s="631">
        <f>SUM(AX71:BB71)</f>
        <v>2.6028953549316531</v>
      </c>
      <c r="BF71" s="630">
        <f>+BD71*$BF$9</f>
        <v>3.6143091780922858</v>
      </c>
      <c r="BH71" s="629">
        <f>A71</f>
        <v>429</v>
      </c>
    </row>
    <row r="72" spans="1:60" ht="15" x14ac:dyDescent="0.25">
      <c r="A72" s="629">
        <f>A71+1</f>
        <v>430</v>
      </c>
      <c r="B72" s="635" t="s">
        <v>1625</v>
      </c>
      <c r="F72" s="643" t="s">
        <v>1589</v>
      </c>
      <c r="H72" s="634"/>
      <c r="J72" s="633">
        <v>79588.641600000003</v>
      </c>
      <c r="K72" s="631"/>
      <c r="L72" s="633">
        <v>47742.789596543997</v>
      </c>
      <c r="M72" s="631"/>
      <c r="N72" s="633">
        <v>31845.852003456002</v>
      </c>
      <c r="P72" s="645" t="s">
        <v>1588</v>
      </c>
      <c r="R72" s="631">
        <v>0</v>
      </c>
      <c r="S72" s="631"/>
      <c r="T72" s="631">
        <f>N72</f>
        <v>31845.852003456002</v>
      </c>
      <c r="U72" s="631"/>
      <c r="V72" s="631">
        <v>0</v>
      </c>
      <c r="W72" s="631"/>
      <c r="X72" s="631">
        <f>SUM(R72:V72)</f>
        <v>31845.852003456002</v>
      </c>
      <c r="Y72" s="631"/>
      <c r="Z72" s="644" t="s">
        <v>1581</v>
      </c>
      <c r="AA72" s="631"/>
      <c r="AB72" s="631">
        <v>0</v>
      </c>
      <c r="AC72" s="631"/>
      <c r="AD72" s="633">
        <v>8012.2316461216287</v>
      </c>
      <c r="AE72" s="631"/>
      <c r="AF72" s="631">
        <v>0</v>
      </c>
      <c r="AG72" s="631"/>
      <c r="AH72" s="644" t="s">
        <v>1586</v>
      </c>
      <c r="AI72" s="631"/>
      <c r="AJ72" s="632">
        <f>+R72-AB72</f>
        <v>0</v>
      </c>
      <c r="AK72" s="631"/>
      <c r="AL72" s="632">
        <f>+T72-AD72</f>
        <v>23833.620357334374</v>
      </c>
      <c r="AM72" s="631"/>
      <c r="AN72" s="632">
        <f>+V72-AF72</f>
        <v>0</v>
      </c>
      <c r="AO72" s="631"/>
      <c r="AP72" s="631">
        <f>SUM(AJ72:AN72)</f>
        <v>23833.620357334374</v>
      </c>
      <c r="AR72" s="631">
        <v>0</v>
      </c>
      <c r="AS72" s="631"/>
      <c r="AT72" s="636">
        <v>3256.2780424845637</v>
      </c>
      <c r="AU72" s="631"/>
      <c r="AV72" s="631">
        <v>0</v>
      </c>
      <c r="AW72" s="631"/>
      <c r="AX72" s="632">
        <f>+AJ72-AR72</f>
        <v>0</v>
      </c>
      <c r="AY72" s="631"/>
      <c r="AZ72" s="632">
        <f>+AL72-AT72</f>
        <v>20577.342314849811</v>
      </c>
      <c r="BA72" s="631"/>
      <c r="BB72" s="632">
        <f>+AN72-AV72</f>
        <v>0</v>
      </c>
      <c r="BC72" s="631"/>
      <c r="BD72" s="631">
        <f>SUM(AX72:BB72)</f>
        <v>20577.342314849811</v>
      </c>
      <c r="BF72" s="630">
        <f>+BD72*$BF$9</f>
        <v>28573.133779041731</v>
      </c>
      <c r="BH72" s="629">
        <f>A72</f>
        <v>430</v>
      </c>
    </row>
    <row r="73" spans="1:60" ht="15" x14ac:dyDescent="0.25">
      <c r="A73" s="629">
        <f>A72+1</f>
        <v>431</v>
      </c>
      <c r="B73" s="635" t="s">
        <v>1624</v>
      </c>
      <c r="F73" s="643" t="s">
        <v>1589</v>
      </c>
      <c r="H73" s="634"/>
      <c r="J73" s="633">
        <v>138316.12419999999</v>
      </c>
      <c r="K73" s="631"/>
      <c r="L73" s="633">
        <v>82971.771394048003</v>
      </c>
      <c r="M73" s="631"/>
      <c r="N73" s="633">
        <v>55344.352805952003</v>
      </c>
      <c r="P73" s="645" t="s">
        <v>1588</v>
      </c>
      <c r="R73" s="631">
        <v>0</v>
      </c>
      <c r="S73" s="631"/>
      <c r="T73" s="631">
        <f>N73</f>
        <v>55344.352805952003</v>
      </c>
      <c r="U73" s="631"/>
      <c r="V73" s="631">
        <v>0</v>
      </c>
      <c r="W73" s="631"/>
      <c r="X73" s="631">
        <f>SUM(R73:V73)</f>
        <v>55344.352805952003</v>
      </c>
      <c r="Y73" s="631"/>
      <c r="Z73" s="644" t="s">
        <v>1581</v>
      </c>
      <c r="AA73" s="631"/>
      <c r="AB73" s="631">
        <v>0</v>
      </c>
      <c r="AC73" s="631"/>
      <c r="AD73" s="633">
        <v>13924.318147865743</v>
      </c>
      <c r="AE73" s="631"/>
      <c r="AF73" s="631">
        <v>0</v>
      </c>
      <c r="AG73" s="631"/>
      <c r="AH73" s="644" t="s">
        <v>1586</v>
      </c>
      <c r="AI73" s="631"/>
      <c r="AJ73" s="632">
        <f>+R73-AB73</f>
        <v>0</v>
      </c>
      <c r="AK73" s="631"/>
      <c r="AL73" s="632">
        <f>+T73-AD73</f>
        <v>41420.034658086261</v>
      </c>
      <c r="AM73" s="631"/>
      <c r="AN73" s="632">
        <f>+V73-AF73</f>
        <v>0</v>
      </c>
      <c r="AO73" s="631"/>
      <c r="AP73" s="631">
        <f>SUM(AJ73:AN73)</f>
        <v>41420.034658086261</v>
      </c>
      <c r="AR73" s="631">
        <v>0</v>
      </c>
      <c r="AS73" s="631"/>
      <c r="AT73" s="636">
        <v>5659.029025129641</v>
      </c>
      <c r="AU73" s="631"/>
      <c r="AV73" s="631">
        <v>0</v>
      </c>
      <c r="AW73" s="631"/>
      <c r="AX73" s="632">
        <f>+AJ73-AR73</f>
        <v>0</v>
      </c>
      <c r="AY73" s="631"/>
      <c r="AZ73" s="632">
        <f>+AL73-AT73</f>
        <v>35761.005632956621</v>
      </c>
      <c r="BA73" s="631"/>
      <c r="BB73" s="632">
        <f>+AN73-AV73</f>
        <v>0</v>
      </c>
      <c r="BC73" s="631"/>
      <c r="BD73" s="631">
        <f>SUM(AX73:BB73)</f>
        <v>35761.005632956621</v>
      </c>
      <c r="BF73" s="630">
        <f>+BD73*$BF$9</f>
        <v>49656.752674330593</v>
      </c>
      <c r="BH73" s="629">
        <f>A73</f>
        <v>431</v>
      </c>
    </row>
    <row r="74" spans="1:60" ht="15" x14ac:dyDescent="0.25">
      <c r="A74" s="629">
        <f>A73+1</f>
        <v>432</v>
      </c>
      <c r="B74" s="635" t="s">
        <v>1623</v>
      </c>
      <c r="F74" s="643" t="s">
        <v>1589</v>
      </c>
      <c r="H74" s="634"/>
      <c r="J74" s="633">
        <v>42824.849600000001</v>
      </c>
      <c r="K74" s="631"/>
      <c r="L74" s="633">
        <v>25839.92877952</v>
      </c>
      <c r="M74" s="631"/>
      <c r="N74" s="633">
        <v>16984.920820480002</v>
      </c>
      <c r="P74" s="645" t="s">
        <v>1588</v>
      </c>
      <c r="R74" s="631">
        <v>0</v>
      </c>
      <c r="S74" s="631"/>
      <c r="T74" s="631">
        <f>N74</f>
        <v>16984.920820480002</v>
      </c>
      <c r="U74" s="631"/>
      <c r="V74" s="631">
        <v>0</v>
      </c>
      <c r="W74" s="631"/>
      <c r="X74" s="631">
        <f>SUM(R74:V74)</f>
        <v>16984.920820480002</v>
      </c>
      <c r="Y74" s="631"/>
      <c r="Z74" s="644" t="s">
        <v>1581</v>
      </c>
      <c r="AA74" s="631"/>
      <c r="AB74" s="631">
        <v>0</v>
      </c>
      <c r="AC74" s="631"/>
      <c r="AD74" s="633">
        <v>4273.307559488484</v>
      </c>
      <c r="AE74" s="631"/>
      <c r="AF74" s="631">
        <v>0</v>
      </c>
      <c r="AG74" s="631"/>
      <c r="AH74" s="644" t="s">
        <v>1586</v>
      </c>
      <c r="AI74" s="631"/>
      <c r="AJ74" s="632">
        <f>+R74-AB74</f>
        <v>0</v>
      </c>
      <c r="AK74" s="631"/>
      <c r="AL74" s="632">
        <f>+T74-AD74</f>
        <v>12711.613260991518</v>
      </c>
      <c r="AM74" s="631"/>
      <c r="AN74" s="632">
        <f>+V74-AF74</f>
        <v>0</v>
      </c>
      <c r="AO74" s="631"/>
      <c r="AP74" s="631">
        <f>SUM(AJ74:AN74)</f>
        <v>12711.613260991518</v>
      </c>
      <c r="AR74" s="631">
        <v>0</v>
      </c>
      <c r="AS74" s="631"/>
      <c r="AT74" s="636">
        <v>1736.729314545134</v>
      </c>
      <c r="AU74" s="631"/>
      <c r="AV74" s="631">
        <v>0</v>
      </c>
      <c r="AW74" s="631"/>
      <c r="AX74" s="632">
        <f>+AJ74-AR74</f>
        <v>0</v>
      </c>
      <c r="AY74" s="631"/>
      <c r="AZ74" s="632">
        <f>+AL74-AT74</f>
        <v>10974.883946446385</v>
      </c>
      <c r="BA74" s="631"/>
      <c r="BB74" s="632">
        <f>+AN74-AV74</f>
        <v>0</v>
      </c>
      <c r="BC74" s="631"/>
      <c r="BD74" s="631">
        <f>SUM(AX74:BB74)</f>
        <v>10974.883946446385</v>
      </c>
      <c r="BF74" s="630">
        <f>+BD74*$BF$9</f>
        <v>15239.423168120573</v>
      </c>
      <c r="BH74" s="629">
        <f>A74</f>
        <v>432</v>
      </c>
    </row>
    <row r="75" spans="1:60" ht="15" x14ac:dyDescent="0.25">
      <c r="A75" s="629">
        <f>A74+1</f>
        <v>433</v>
      </c>
      <c r="B75" s="635" t="s">
        <v>1622</v>
      </c>
      <c r="F75" s="643" t="s">
        <v>1589</v>
      </c>
      <c r="H75" s="634"/>
      <c r="J75" s="633">
        <v>-176949.63399999999</v>
      </c>
      <c r="K75" s="631"/>
      <c r="L75" s="633">
        <v>-106152.043895808</v>
      </c>
      <c r="M75" s="631"/>
      <c r="N75" s="633">
        <v>-70797.590104192001</v>
      </c>
      <c r="P75" s="645" t="s">
        <v>1588</v>
      </c>
      <c r="R75" s="631">
        <v>0</v>
      </c>
      <c r="S75" s="631"/>
      <c r="T75" s="631">
        <f>N75</f>
        <v>-70797.590104192001</v>
      </c>
      <c r="U75" s="631"/>
      <c r="V75" s="631">
        <v>0</v>
      </c>
      <c r="W75" s="631"/>
      <c r="X75" s="631">
        <f>SUM(R75:V75)</f>
        <v>-70797.590104192001</v>
      </c>
      <c r="Y75" s="631"/>
      <c r="Z75" s="644" t="s">
        <v>1581</v>
      </c>
      <c r="AA75" s="631"/>
      <c r="AB75" s="631">
        <v>0</v>
      </c>
      <c r="AC75" s="631"/>
      <c r="AD75" s="633">
        <v>-17812.263017500532</v>
      </c>
      <c r="AE75" s="631"/>
      <c r="AF75" s="631">
        <v>0</v>
      </c>
      <c r="AG75" s="631"/>
      <c r="AH75" s="644" t="s">
        <v>1586</v>
      </c>
      <c r="AI75" s="631"/>
      <c r="AJ75" s="632">
        <f>+R75-AB75</f>
        <v>0</v>
      </c>
      <c r="AK75" s="631"/>
      <c r="AL75" s="632">
        <f>+T75-AD75</f>
        <v>-52985.327086691468</v>
      </c>
      <c r="AM75" s="631"/>
      <c r="AN75" s="632">
        <f>+V75-AF75</f>
        <v>0</v>
      </c>
      <c r="AO75" s="631"/>
      <c r="AP75" s="631">
        <f>SUM(AJ75:AN75)</f>
        <v>-52985.327086691468</v>
      </c>
      <c r="AR75" s="631">
        <v>0</v>
      </c>
      <c r="AS75" s="631"/>
      <c r="AT75" s="636">
        <v>-7239.1417912789502</v>
      </c>
      <c r="AU75" s="631"/>
      <c r="AV75" s="631">
        <v>0</v>
      </c>
      <c r="AW75" s="631"/>
      <c r="AX75" s="632">
        <f>+AJ75-AR75</f>
        <v>0</v>
      </c>
      <c r="AY75" s="631"/>
      <c r="AZ75" s="632">
        <f>+AL75-AT75</f>
        <v>-45746.185295412521</v>
      </c>
      <c r="BA75" s="631"/>
      <c r="BB75" s="632">
        <f>+AN75-AV75</f>
        <v>0</v>
      </c>
      <c r="BC75" s="631"/>
      <c r="BD75" s="631">
        <f>SUM(AX75:BB75)</f>
        <v>-45746.185295412521</v>
      </c>
      <c r="BF75" s="630">
        <f>+BD75*$BF$9</f>
        <v>-63521.899588722175</v>
      </c>
      <c r="BH75" s="629">
        <f>A75</f>
        <v>433</v>
      </c>
    </row>
    <row r="76" spans="1:60" ht="15" x14ac:dyDescent="0.25">
      <c r="A76" s="629">
        <f>A75+1</f>
        <v>434</v>
      </c>
      <c r="B76" s="635" t="s">
        <v>1621</v>
      </c>
      <c r="F76" s="643" t="s">
        <v>1589</v>
      </c>
      <c r="H76" s="634"/>
      <c r="J76" s="633">
        <v>19042.077400000002</v>
      </c>
      <c r="K76" s="631"/>
      <c r="L76" s="633">
        <v>11423.045504128</v>
      </c>
      <c r="M76" s="631"/>
      <c r="N76" s="633">
        <v>7619.0318958720009</v>
      </c>
      <c r="P76" s="645" t="s">
        <v>1588</v>
      </c>
      <c r="R76" s="631">
        <v>0</v>
      </c>
      <c r="S76" s="631"/>
      <c r="T76" s="631">
        <f>N76</f>
        <v>7619.0318958720009</v>
      </c>
      <c r="U76" s="631"/>
      <c r="V76" s="631">
        <v>0</v>
      </c>
      <c r="W76" s="631"/>
      <c r="X76" s="631">
        <f>SUM(R76:V76)</f>
        <v>7619.0318958720009</v>
      </c>
      <c r="Y76" s="631"/>
      <c r="Z76" s="644" t="s">
        <v>1581</v>
      </c>
      <c r="AA76" s="631"/>
      <c r="AB76" s="631">
        <v>0</v>
      </c>
      <c r="AC76" s="631"/>
      <c r="AD76" s="633">
        <v>1916.90423174393</v>
      </c>
      <c r="AE76" s="631"/>
      <c r="AF76" s="631">
        <v>0</v>
      </c>
      <c r="AG76" s="631"/>
      <c r="AH76" s="644" t="s">
        <v>1586</v>
      </c>
      <c r="AI76" s="631"/>
      <c r="AJ76" s="632">
        <f>+R76-AB76</f>
        <v>0</v>
      </c>
      <c r="AK76" s="631"/>
      <c r="AL76" s="632">
        <f>+T76-AD76</f>
        <v>5702.127664128071</v>
      </c>
      <c r="AM76" s="631"/>
      <c r="AN76" s="632">
        <f>+V76-AF76</f>
        <v>0</v>
      </c>
      <c r="AO76" s="631"/>
      <c r="AP76" s="631">
        <f>SUM(AJ76:AN76)</f>
        <v>5702.127664128071</v>
      </c>
      <c r="AR76" s="631">
        <v>0</v>
      </c>
      <c r="AS76" s="631"/>
      <c r="AT76" s="636">
        <v>779.05550351816976</v>
      </c>
      <c r="AU76" s="631"/>
      <c r="AV76" s="631">
        <v>0</v>
      </c>
      <c r="AW76" s="631"/>
      <c r="AX76" s="632">
        <f>+AJ76-AR76</f>
        <v>0</v>
      </c>
      <c r="AY76" s="631"/>
      <c r="AZ76" s="632">
        <f>+AL76-AT76</f>
        <v>4923.0721606099014</v>
      </c>
      <c r="BA76" s="631"/>
      <c r="BB76" s="632">
        <f>+AN76-AV76</f>
        <v>0</v>
      </c>
      <c r="BC76" s="631"/>
      <c r="BD76" s="631">
        <f>SUM(AX76:BB76)</f>
        <v>4923.0721606099014</v>
      </c>
      <c r="BF76" s="630">
        <f>+BD76*$BF$9</f>
        <v>6836.0431243576477</v>
      </c>
      <c r="BH76" s="629">
        <f>A76</f>
        <v>434</v>
      </c>
    </row>
    <row r="77" spans="1:60" ht="15" x14ac:dyDescent="0.25">
      <c r="A77" s="629">
        <f>A76+1</f>
        <v>435</v>
      </c>
      <c r="B77" s="635" t="s">
        <v>1620</v>
      </c>
      <c r="F77" s="643" t="s">
        <v>1589</v>
      </c>
      <c r="H77" s="634"/>
      <c r="J77" s="633">
        <v>186182.91084647487</v>
      </c>
      <c r="K77" s="631"/>
      <c r="L77" s="633">
        <v>112339.01732682377</v>
      </c>
      <c r="M77" s="631"/>
      <c r="N77" s="633">
        <v>73843.893519651116</v>
      </c>
      <c r="P77" s="645" t="s">
        <v>1588</v>
      </c>
      <c r="R77" s="631">
        <v>0</v>
      </c>
      <c r="S77" s="631"/>
      <c r="T77" s="631">
        <f>N77</f>
        <v>73843.893519651116</v>
      </c>
      <c r="U77" s="631"/>
      <c r="V77" s="631">
        <v>0</v>
      </c>
      <c r="W77" s="631"/>
      <c r="X77" s="631">
        <f>SUM(R77:V77)</f>
        <v>73843.893519651116</v>
      </c>
      <c r="Y77" s="631"/>
      <c r="Z77" s="644" t="s">
        <v>1581</v>
      </c>
      <c r="AA77" s="631"/>
      <c r="AB77" s="631">
        <v>0</v>
      </c>
      <c r="AC77" s="631"/>
      <c r="AD77" s="633">
        <v>18578.695287121744</v>
      </c>
      <c r="AE77" s="631"/>
      <c r="AF77" s="631">
        <v>0</v>
      </c>
      <c r="AG77" s="631"/>
      <c r="AH77" s="644" t="s">
        <v>1586</v>
      </c>
      <c r="AI77" s="631"/>
      <c r="AJ77" s="632">
        <f>+R77-AB77</f>
        <v>0</v>
      </c>
      <c r="AK77" s="631"/>
      <c r="AL77" s="632">
        <f>+T77-AD77</f>
        <v>55265.198232529372</v>
      </c>
      <c r="AM77" s="631"/>
      <c r="AN77" s="632">
        <f>+V77-AF77</f>
        <v>0</v>
      </c>
      <c r="AO77" s="631"/>
      <c r="AP77" s="631">
        <f>SUM(AJ77:AN77)</f>
        <v>55265.198232529372</v>
      </c>
      <c r="AR77" s="631">
        <v>0</v>
      </c>
      <c r="AS77" s="631"/>
      <c r="AT77" s="636">
        <v>7550.6301107445033</v>
      </c>
      <c r="AU77" s="631"/>
      <c r="AV77" s="631">
        <v>0</v>
      </c>
      <c r="AW77" s="631"/>
      <c r="AX77" s="632">
        <f>+AJ77-AR77</f>
        <v>0</v>
      </c>
      <c r="AY77" s="631"/>
      <c r="AZ77" s="632">
        <f>+AL77-AT77</f>
        <v>47714.568121784869</v>
      </c>
      <c r="BA77" s="631"/>
      <c r="BB77" s="632">
        <f>+AN77-AV77</f>
        <v>0</v>
      </c>
      <c r="BC77" s="631"/>
      <c r="BD77" s="631">
        <f>SUM(AX77:BB77)</f>
        <v>47714.568121784869</v>
      </c>
      <c r="BF77" s="630">
        <f>+BD77*$BF$9</f>
        <v>66255.142053455696</v>
      </c>
      <c r="BH77" s="629">
        <f>A77</f>
        <v>435</v>
      </c>
    </row>
    <row r="78" spans="1:60" ht="15" x14ac:dyDescent="0.25">
      <c r="A78" s="629">
        <f>A77+1</f>
        <v>436</v>
      </c>
      <c r="B78" s="635" t="s">
        <v>1619</v>
      </c>
      <c r="F78" s="643" t="s">
        <v>1589</v>
      </c>
      <c r="H78" s="634"/>
      <c r="J78" s="633">
        <v>-44233.094088579019</v>
      </c>
      <c r="K78" s="631"/>
      <c r="L78" s="633">
        <v>-26689.47596975568</v>
      </c>
      <c r="M78" s="631"/>
      <c r="N78" s="633">
        <v>-17543.618118823335</v>
      </c>
      <c r="P78" s="645" t="s">
        <v>1588</v>
      </c>
      <c r="R78" s="631">
        <v>0</v>
      </c>
      <c r="S78" s="631"/>
      <c r="T78" s="631">
        <f>N78</f>
        <v>-17543.618118823335</v>
      </c>
      <c r="U78" s="631"/>
      <c r="V78" s="631">
        <v>0</v>
      </c>
      <c r="W78" s="631"/>
      <c r="X78" s="631">
        <f>SUM(R78:V78)</f>
        <v>-17543.618118823335</v>
      </c>
      <c r="Y78" s="631"/>
      <c r="Z78" s="644" t="s">
        <v>1581</v>
      </c>
      <c r="AA78" s="631"/>
      <c r="AB78" s="631">
        <v>0</v>
      </c>
      <c r="AC78" s="631"/>
      <c r="AD78" s="633">
        <v>-4413.8725590966997</v>
      </c>
      <c r="AE78" s="631"/>
      <c r="AF78" s="631">
        <v>0</v>
      </c>
      <c r="AG78" s="631"/>
      <c r="AH78" s="644" t="s">
        <v>1586</v>
      </c>
      <c r="AI78" s="631"/>
      <c r="AJ78" s="632">
        <f>+R78-AB78</f>
        <v>0</v>
      </c>
      <c r="AK78" s="631"/>
      <c r="AL78" s="632">
        <f>+T78-AD78</f>
        <v>-13129.745559726634</v>
      </c>
      <c r="AM78" s="631"/>
      <c r="AN78" s="632">
        <f>+V78-AF78</f>
        <v>0</v>
      </c>
      <c r="AO78" s="631"/>
      <c r="AP78" s="631">
        <f>SUM(AJ78:AN78)</f>
        <v>-13129.745559726634</v>
      </c>
      <c r="AR78" s="631">
        <v>0</v>
      </c>
      <c r="AS78" s="631"/>
      <c r="AT78" s="636">
        <v>-1793.8568093533561</v>
      </c>
      <c r="AU78" s="631"/>
      <c r="AV78" s="631">
        <v>0</v>
      </c>
      <c r="AW78" s="631"/>
      <c r="AX78" s="632">
        <f>+AJ78-AR78</f>
        <v>0</v>
      </c>
      <c r="AY78" s="631"/>
      <c r="AZ78" s="632">
        <f>+AL78-AT78</f>
        <v>-11335.888750373279</v>
      </c>
      <c r="BA78" s="631"/>
      <c r="BB78" s="632">
        <f>+AN78-AV78</f>
        <v>0</v>
      </c>
      <c r="BC78" s="631"/>
      <c r="BD78" s="631">
        <f>SUM(AX78:BB78)</f>
        <v>-11335.888750373279</v>
      </c>
      <c r="BF78" s="630">
        <f>+BD78*$BF$9</f>
        <v>-15740.704548371312</v>
      </c>
      <c r="BH78" s="629">
        <f>A78</f>
        <v>436</v>
      </c>
    </row>
    <row r="79" spans="1:60" ht="15" x14ac:dyDescent="0.25">
      <c r="A79" s="629">
        <f>A78+1</f>
        <v>437</v>
      </c>
      <c r="B79" s="635" t="s">
        <v>1618</v>
      </c>
      <c r="F79" s="643" t="s">
        <v>1589</v>
      </c>
      <c r="H79" s="634"/>
      <c r="J79" s="633">
        <v>617494.83598150895</v>
      </c>
      <c r="K79" s="631"/>
      <c r="L79" s="633">
        <v>372585.0544452038</v>
      </c>
      <c r="M79" s="631"/>
      <c r="N79" s="633">
        <v>244909.78153630506</v>
      </c>
      <c r="P79" s="645" t="s">
        <v>1588</v>
      </c>
      <c r="R79" s="631">
        <v>0</v>
      </c>
      <c r="S79" s="631"/>
      <c r="T79" s="631">
        <f>N79</f>
        <v>244909.78153630506</v>
      </c>
      <c r="U79" s="631"/>
      <c r="V79" s="631">
        <v>0</v>
      </c>
      <c r="W79" s="631"/>
      <c r="X79" s="631">
        <f>SUM(R79:V79)</f>
        <v>244909.78153630506</v>
      </c>
      <c r="Y79" s="631"/>
      <c r="Z79" s="644" t="s">
        <v>1581</v>
      </c>
      <c r="AA79" s="631"/>
      <c r="AB79" s="631">
        <v>0</v>
      </c>
      <c r="AC79" s="631"/>
      <c r="AD79" s="633">
        <v>61617.880465467417</v>
      </c>
      <c r="AE79" s="631"/>
      <c r="AF79" s="631">
        <v>0</v>
      </c>
      <c r="AG79" s="631"/>
      <c r="AH79" s="644" t="s">
        <v>1586</v>
      </c>
      <c r="AI79" s="631"/>
      <c r="AJ79" s="632">
        <f>+R79-AB79</f>
        <v>0</v>
      </c>
      <c r="AK79" s="631"/>
      <c r="AL79" s="632">
        <f>+T79-AD79</f>
        <v>183291.90107083763</v>
      </c>
      <c r="AM79" s="631"/>
      <c r="AN79" s="632">
        <f>+V79-AF79</f>
        <v>0</v>
      </c>
      <c r="AO79" s="631"/>
      <c r="AP79" s="631">
        <f>SUM(AJ79:AN79)</f>
        <v>183291.90107083763</v>
      </c>
      <c r="AR79" s="631">
        <v>0</v>
      </c>
      <c r="AS79" s="631"/>
      <c r="AT79" s="636">
        <v>25042.330282757554</v>
      </c>
      <c r="AU79" s="631"/>
      <c r="AV79" s="631">
        <v>0</v>
      </c>
      <c r="AW79" s="631"/>
      <c r="AX79" s="632">
        <f>+AJ79-AR79</f>
        <v>0</v>
      </c>
      <c r="AY79" s="631"/>
      <c r="AZ79" s="632">
        <f>+AL79-AT79</f>
        <v>158249.57078808008</v>
      </c>
      <c r="BA79" s="631"/>
      <c r="BB79" s="632">
        <f>+AN79-AV79</f>
        <v>0</v>
      </c>
      <c r="BC79" s="631"/>
      <c r="BD79" s="631">
        <f>SUM(AX79:BB79)</f>
        <v>158249.57078808008</v>
      </c>
      <c r="BF79" s="630">
        <f>+BD79*$BF$9</f>
        <v>219741.01841813818</v>
      </c>
      <c r="BH79" s="629">
        <f>A79</f>
        <v>437</v>
      </c>
    </row>
    <row r="80" spans="1:60" ht="15" x14ac:dyDescent="0.25">
      <c r="A80" s="629">
        <f>A79+1</f>
        <v>438</v>
      </c>
      <c r="B80" s="635" t="s">
        <v>1617</v>
      </c>
      <c r="F80" s="643" t="s">
        <v>1589</v>
      </c>
      <c r="H80" s="634"/>
      <c r="J80" s="633">
        <v>1864201.3516246921</v>
      </c>
      <c r="K80" s="631"/>
      <c r="L80" s="633">
        <v>1124691.1101175349</v>
      </c>
      <c r="M80" s="631"/>
      <c r="N80" s="633">
        <v>739510.24150715722</v>
      </c>
      <c r="P80" s="645" t="s">
        <v>1588</v>
      </c>
      <c r="R80" s="631">
        <v>0</v>
      </c>
      <c r="S80" s="631"/>
      <c r="T80" s="631">
        <f>N80</f>
        <v>739510.24150715722</v>
      </c>
      <c r="U80" s="631"/>
      <c r="V80" s="631">
        <v>0</v>
      </c>
      <c r="W80" s="631"/>
      <c r="X80" s="631">
        <f>SUM(R80:V80)</f>
        <v>739510.24150715722</v>
      </c>
      <c r="Y80" s="631"/>
      <c r="Z80" s="644" t="s">
        <v>1581</v>
      </c>
      <c r="AA80" s="631"/>
      <c r="AB80" s="631">
        <v>0</v>
      </c>
      <c r="AC80" s="631"/>
      <c r="AD80" s="633">
        <v>186056.48732499551</v>
      </c>
      <c r="AE80" s="631"/>
      <c r="AF80" s="631">
        <v>0</v>
      </c>
      <c r="AG80" s="631"/>
      <c r="AH80" s="644" t="s">
        <v>1586</v>
      </c>
      <c r="AI80" s="631"/>
      <c r="AJ80" s="632">
        <f>+R80-AB80</f>
        <v>0</v>
      </c>
      <c r="AK80" s="631"/>
      <c r="AL80" s="632">
        <f>+T80-AD80</f>
        <v>553453.75418216176</v>
      </c>
      <c r="AM80" s="631"/>
      <c r="AN80" s="632">
        <f>+V80-AF80</f>
        <v>0</v>
      </c>
      <c r="AO80" s="631"/>
      <c r="AP80" s="631">
        <f>SUM(AJ80:AN80)</f>
        <v>553453.75418216176</v>
      </c>
      <c r="AR80" s="631">
        <v>0</v>
      </c>
      <c r="AS80" s="631"/>
      <c r="AT80" s="636">
        <v>75615.843512394771</v>
      </c>
      <c r="AU80" s="631"/>
      <c r="AV80" s="631">
        <v>0</v>
      </c>
      <c r="AW80" s="631"/>
      <c r="AX80" s="632">
        <f>+AJ80-AR80</f>
        <v>0</v>
      </c>
      <c r="AY80" s="631"/>
      <c r="AZ80" s="632">
        <f>+AL80-AT80</f>
        <v>477837.91066976701</v>
      </c>
      <c r="BA80" s="631"/>
      <c r="BB80" s="632">
        <f>+AN80-AV80</f>
        <v>0</v>
      </c>
      <c r="BC80" s="631"/>
      <c r="BD80" s="631">
        <f>SUM(AX80:BB80)</f>
        <v>477837.91066976701</v>
      </c>
      <c r="BF80" s="630">
        <f>+BD80*$BF$9</f>
        <v>663512.63138641615</v>
      </c>
      <c r="BH80" s="629">
        <f>A80</f>
        <v>438</v>
      </c>
    </row>
    <row r="81" spans="1:60" ht="15" x14ac:dyDescent="0.25">
      <c r="A81" s="629">
        <f>A80+1</f>
        <v>439</v>
      </c>
      <c r="B81" s="635" t="s">
        <v>1616</v>
      </c>
      <c r="F81" s="643" t="s">
        <v>1589</v>
      </c>
      <c r="H81" s="634"/>
      <c r="J81" s="633">
        <v>-122080.81916864363</v>
      </c>
      <c r="K81" s="631"/>
      <c r="L81" s="633">
        <v>-73662.261069185886</v>
      </c>
      <c r="M81" s="631"/>
      <c r="N81" s="633">
        <v>-48418.558099457739</v>
      </c>
      <c r="P81" s="645" t="s">
        <v>1588</v>
      </c>
      <c r="R81" s="631">
        <v>0</v>
      </c>
      <c r="S81" s="631"/>
      <c r="T81" s="631">
        <f>N81</f>
        <v>-48418.558099457739</v>
      </c>
      <c r="U81" s="631"/>
      <c r="V81" s="631">
        <v>0</v>
      </c>
      <c r="W81" s="631"/>
      <c r="X81" s="631">
        <f>SUM(R81:V81)</f>
        <v>-48418.558099457739</v>
      </c>
      <c r="Y81" s="631"/>
      <c r="Z81" s="644" t="s">
        <v>1581</v>
      </c>
      <c r="AA81" s="631"/>
      <c r="AB81" s="631">
        <v>0</v>
      </c>
      <c r="AC81" s="631"/>
      <c r="AD81" s="633">
        <v>-12181.828371932193</v>
      </c>
      <c r="AE81" s="631"/>
      <c r="AF81" s="631">
        <v>0</v>
      </c>
      <c r="AG81" s="631"/>
      <c r="AH81" s="644" t="s">
        <v>1586</v>
      </c>
      <c r="AI81" s="631"/>
      <c r="AJ81" s="632">
        <f>+R81-AB81</f>
        <v>0</v>
      </c>
      <c r="AK81" s="631"/>
      <c r="AL81" s="632">
        <f>+T81-AD81</f>
        <v>-36236.729727525548</v>
      </c>
      <c r="AM81" s="631"/>
      <c r="AN81" s="632">
        <f>+V81-AF81</f>
        <v>0</v>
      </c>
      <c r="AO81" s="631"/>
      <c r="AP81" s="631">
        <f>SUM(AJ81:AN81)</f>
        <v>-36236.729727525548</v>
      </c>
      <c r="AR81" s="631">
        <v>0</v>
      </c>
      <c r="AS81" s="631"/>
      <c r="AT81" s="636">
        <v>-4950.8578878943845</v>
      </c>
      <c r="AU81" s="631"/>
      <c r="AV81" s="631">
        <v>0</v>
      </c>
      <c r="AW81" s="631"/>
      <c r="AX81" s="632">
        <f>+AJ81-AR81</f>
        <v>0</v>
      </c>
      <c r="AY81" s="631"/>
      <c r="AZ81" s="632">
        <f>+AL81-AT81</f>
        <v>-31285.871839631163</v>
      </c>
      <c r="BA81" s="631"/>
      <c r="BB81" s="632">
        <f>+AN81-AV81</f>
        <v>0</v>
      </c>
      <c r="BC81" s="631"/>
      <c r="BD81" s="631">
        <f>SUM(AX81:BB81)</f>
        <v>-31285.871839631163</v>
      </c>
      <c r="BF81" s="630">
        <f>+BD81*$BF$9</f>
        <v>-43442.704494575068</v>
      </c>
      <c r="BH81" s="629">
        <f>A81</f>
        <v>439</v>
      </c>
    </row>
    <row r="82" spans="1:60" ht="15" x14ac:dyDescent="0.25">
      <c r="A82" s="629">
        <f>A81+1</f>
        <v>440</v>
      </c>
      <c r="B82" s="635" t="s">
        <v>1615</v>
      </c>
      <c r="F82" s="643" t="s">
        <v>1589</v>
      </c>
      <c r="H82" s="634"/>
      <c r="J82" s="633">
        <v>-34475.896786654914</v>
      </c>
      <c r="K82" s="631"/>
      <c r="L82" s="633">
        <v>-20681.103871194482</v>
      </c>
      <c r="M82" s="631"/>
      <c r="N82" s="633">
        <v>-13794.792915460432</v>
      </c>
      <c r="P82" s="645" t="s">
        <v>1588</v>
      </c>
      <c r="R82" s="631">
        <v>0</v>
      </c>
      <c r="S82" s="631"/>
      <c r="T82" s="631">
        <f>N82</f>
        <v>-13794.792915460432</v>
      </c>
      <c r="U82" s="631"/>
      <c r="V82" s="631">
        <v>0</v>
      </c>
      <c r="W82" s="631"/>
      <c r="X82" s="631">
        <f>SUM(R82:V82)</f>
        <v>-13794.792915460432</v>
      </c>
      <c r="Y82" s="631"/>
      <c r="Z82" s="644" t="s">
        <v>1581</v>
      </c>
      <c r="AA82" s="631"/>
      <c r="AB82" s="631">
        <v>0</v>
      </c>
      <c r="AC82" s="631"/>
      <c r="AD82" s="633">
        <v>-3470.6898825301273</v>
      </c>
      <c r="AE82" s="631"/>
      <c r="AF82" s="631">
        <v>0</v>
      </c>
      <c r="AG82" s="631"/>
      <c r="AH82" s="644" t="s">
        <v>1586</v>
      </c>
      <c r="AI82" s="631"/>
      <c r="AJ82" s="632">
        <f>+R82-AB82</f>
        <v>0</v>
      </c>
      <c r="AK82" s="631"/>
      <c r="AL82" s="632">
        <f>+T82-AD82</f>
        <v>-10324.103032930305</v>
      </c>
      <c r="AM82" s="631"/>
      <c r="AN82" s="632">
        <f>+V82-AF82</f>
        <v>0</v>
      </c>
      <c r="AO82" s="631"/>
      <c r="AP82" s="631">
        <f>SUM(AJ82:AN82)</f>
        <v>-10324.103032930305</v>
      </c>
      <c r="AR82" s="631">
        <v>0</v>
      </c>
      <c r="AS82" s="631"/>
      <c r="AT82" s="636">
        <v>-1410.5347618383896</v>
      </c>
      <c r="AU82" s="631"/>
      <c r="AV82" s="631">
        <v>0</v>
      </c>
      <c r="AW82" s="631"/>
      <c r="AX82" s="632">
        <f>+AJ82-AR82</f>
        <v>0</v>
      </c>
      <c r="AY82" s="631"/>
      <c r="AZ82" s="632">
        <f>+AL82-AT82</f>
        <v>-8913.5682710919154</v>
      </c>
      <c r="BA82" s="631"/>
      <c r="BB82" s="632">
        <f>+AN82-AV82</f>
        <v>0</v>
      </c>
      <c r="BC82" s="631"/>
      <c r="BD82" s="631">
        <f>SUM(AX82:BB82)</f>
        <v>-8913.5682710919154</v>
      </c>
      <c r="BF82" s="630">
        <f>+BD82*$BF$9</f>
        <v>-12377.136695380379</v>
      </c>
      <c r="BH82" s="629">
        <f>A82</f>
        <v>440</v>
      </c>
    </row>
    <row r="83" spans="1:60" ht="15" x14ac:dyDescent="0.25">
      <c r="A83" s="629">
        <f>A82+1</f>
        <v>441</v>
      </c>
      <c r="B83" s="635" t="s">
        <v>1614</v>
      </c>
      <c r="F83" s="643" t="s">
        <v>1589</v>
      </c>
      <c r="H83" s="634"/>
      <c r="J83" s="633">
        <v>73984.116584648276</v>
      </c>
      <c r="K83" s="631"/>
      <c r="L83" s="633">
        <v>58565.418742607122</v>
      </c>
      <c r="M83" s="631"/>
      <c r="N83" s="633">
        <v>15418.697842041158</v>
      </c>
      <c r="P83" s="645" t="s">
        <v>1588</v>
      </c>
      <c r="R83" s="631">
        <v>0</v>
      </c>
      <c r="S83" s="631"/>
      <c r="T83" s="631">
        <f>N83</f>
        <v>15418.697842041158</v>
      </c>
      <c r="U83" s="631"/>
      <c r="V83" s="631">
        <v>0</v>
      </c>
      <c r="W83" s="631"/>
      <c r="X83" s="631">
        <f>SUM(R83:V83)</f>
        <v>15418.697842041158</v>
      </c>
      <c r="Y83" s="631"/>
      <c r="Z83" s="644" t="s">
        <v>1581</v>
      </c>
      <c r="AA83" s="631"/>
      <c r="AB83" s="631">
        <v>0</v>
      </c>
      <c r="AC83" s="631"/>
      <c r="AD83" s="633">
        <v>3879.2549427970312</v>
      </c>
      <c r="AE83" s="631"/>
      <c r="AF83" s="631">
        <v>0</v>
      </c>
      <c r="AG83" s="631"/>
      <c r="AH83" s="644" t="s">
        <v>1586</v>
      </c>
      <c r="AI83" s="631"/>
      <c r="AJ83" s="632">
        <f>+R83-AB83</f>
        <v>0</v>
      </c>
      <c r="AK83" s="631"/>
      <c r="AL83" s="632">
        <f>+T83-AD83</f>
        <v>11539.442899244126</v>
      </c>
      <c r="AM83" s="631"/>
      <c r="AN83" s="632">
        <f>+V83-AF83</f>
        <v>0</v>
      </c>
      <c r="AO83" s="631"/>
      <c r="AP83" s="631">
        <f>SUM(AJ83:AN83)</f>
        <v>11539.442899244126</v>
      </c>
      <c r="AR83" s="631">
        <v>0</v>
      </c>
      <c r="AS83" s="631"/>
      <c r="AT83" s="636">
        <v>1576.5810637220216</v>
      </c>
      <c r="AU83" s="631"/>
      <c r="AV83" s="631">
        <v>0</v>
      </c>
      <c r="AW83" s="631"/>
      <c r="AX83" s="632">
        <f>+AJ83-AR83</f>
        <v>0</v>
      </c>
      <c r="AY83" s="631"/>
      <c r="AZ83" s="632">
        <f>+AL83-AT83</f>
        <v>9962.8618355221042</v>
      </c>
      <c r="BA83" s="631"/>
      <c r="BB83" s="632">
        <f>+AN83-AV83</f>
        <v>0</v>
      </c>
      <c r="BC83" s="631"/>
      <c r="BD83" s="631">
        <f>SUM(AX83:BB83)</f>
        <v>9962.8618355221042</v>
      </c>
      <c r="BF83" s="630">
        <f>+BD83*$BF$9</f>
        <v>13834.15699135489</v>
      </c>
      <c r="BH83" s="629">
        <f>A83</f>
        <v>441</v>
      </c>
    </row>
    <row r="84" spans="1:60" ht="15" x14ac:dyDescent="0.25">
      <c r="A84" s="629">
        <f>A83+1</f>
        <v>442</v>
      </c>
      <c r="B84" s="635" t="s">
        <v>1613</v>
      </c>
      <c r="F84" s="643" t="s">
        <v>1589</v>
      </c>
      <c r="H84" s="634"/>
      <c r="J84" s="633">
        <v>928.07819827603748</v>
      </c>
      <c r="K84" s="631"/>
      <c r="L84" s="633">
        <v>556.76096732724022</v>
      </c>
      <c r="M84" s="631"/>
      <c r="N84" s="633">
        <v>371.31723094879726</v>
      </c>
      <c r="P84" s="645" t="s">
        <v>1588</v>
      </c>
      <c r="R84" s="631">
        <v>0</v>
      </c>
      <c r="S84" s="631"/>
      <c r="T84" s="631">
        <f>N84</f>
        <v>371.31723094879726</v>
      </c>
      <c r="U84" s="631"/>
      <c r="V84" s="631">
        <v>0</v>
      </c>
      <c r="W84" s="631"/>
      <c r="X84" s="631">
        <f>SUM(R84:V84)</f>
        <v>371.31723094879726</v>
      </c>
      <c r="Y84" s="631"/>
      <c r="Z84" s="644" t="s">
        <v>1581</v>
      </c>
      <c r="AA84" s="631"/>
      <c r="AB84" s="631">
        <v>0</v>
      </c>
      <c r="AC84" s="631"/>
      <c r="AD84" s="633">
        <v>93.421261526786694</v>
      </c>
      <c r="AE84" s="631"/>
      <c r="AF84" s="631">
        <v>0</v>
      </c>
      <c r="AG84" s="631"/>
      <c r="AH84" s="644" t="s">
        <v>1586</v>
      </c>
      <c r="AI84" s="631"/>
      <c r="AJ84" s="632">
        <f>+R84-AB84</f>
        <v>0</v>
      </c>
      <c r="AK84" s="631"/>
      <c r="AL84" s="632">
        <f>+T84-AD84</f>
        <v>277.89596942201058</v>
      </c>
      <c r="AM84" s="631"/>
      <c r="AN84" s="632">
        <f>+V84-AF84</f>
        <v>0</v>
      </c>
      <c r="AO84" s="631"/>
      <c r="AP84" s="631">
        <f>SUM(AJ84:AN84)</f>
        <v>277.89596942201058</v>
      </c>
      <c r="AR84" s="631">
        <v>0</v>
      </c>
      <c r="AS84" s="631"/>
      <c r="AT84" s="636">
        <v>37.967649469812315</v>
      </c>
      <c r="AU84" s="631"/>
      <c r="AV84" s="631">
        <v>0</v>
      </c>
      <c r="AW84" s="631"/>
      <c r="AX84" s="632">
        <f>+AJ84-AR84</f>
        <v>0</v>
      </c>
      <c r="AY84" s="631"/>
      <c r="AZ84" s="632">
        <f>+AL84-AT84</f>
        <v>239.92831995219825</v>
      </c>
      <c r="BA84" s="631"/>
      <c r="BB84" s="632">
        <f>+AN84-AV84</f>
        <v>0</v>
      </c>
      <c r="BC84" s="631"/>
      <c r="BD84" s="631">
        <f>SUM(AX84:BB84)</f>
        <v>239.92831995219825</v>
      </c>
      <c r="BF84" s="630">
        <f>+BD84*$BF$9</f>
        <v>333.15789174715513</v>
      </c>
      <c r="BH84" s="629">
        <f>A84</f>
        <v>442</v>
      </c>
    </row>
    <row r="85" spans="1:60" ht="15" x14ac:dyDescent="0.25">
      <c r="A85" s="629">
        <f>A84+1</f>
        <v>443</v>
      </c>
      <c r="B85" s="635" t="s">
        <v>1612</v>
      </c>
      <c r="F85" s="643" t="s">
        <v>1589</v>
      </c>
      <c r="H85" s="634"/>
      <c r="J85" s="633">
        <v>19298495.997185547</v>
      </c>
      <c r="K85" s="631"/>
      <c r="L85" s="633">
        <v>11429050.618671767</v>
      </c>
      <c r="M85" s="631"/>
      <c r="N85" s="633">
        <v>7869445.3785137795</v>
      </c>
      <c r="P85" s="645" t="s">
        <v>1588</v>
      </c>
      <c r="R85" s="631">
        <v>0</v>
      </c>
      <c r="S85" s="631"/>
      <c r="T85" s="631">
        <f>N85</f>
        <v>7869445.3785137795</v>
      </c>
      <c r="U85" s="631"/>
      <c r="V85" s="631">
        <v>0</v>
      </c>
      <c r="W85" s="631"/>
      <c r="X85" s="631">
        <f>SUM(R85:V85)</f>
        <v>7869445.3785137795</v>
      </c>
      <c r="Y85" s="631"/>
      <c r="Z85" s="644" t="s">
        <v>1581</v>
      </c>
      <c r="AA85" s="631"/>
      <c r="AB85" s="631">
        <v>0</v>
      </c>
      <c r="AC85" s="631"/>
      <c r="AD85" s="633">
        <v>1979906.8114839932</v>
      </c>
      <c r="AE85" s="631"/>
      <c r="AF85" s="631">
        <v>0</v>
      </c>
      <c r="AG85" s="631"/>
      <c r="AH85" s="644" t="s">
        <v>1586</v>
      </c>
      <c r="AI85" s="631"/>
      <c r="AJ85" s="632">
        <f>+R85-AB85</f>
        <v>0</v>
      </c>
      <c r="AK85" s="631"/>
      <c r="AL85" s="632">
        <f>+T85-AD85</f>
        <v>5889538.5670297863</v>
      </c>
      <c r="AM85" s="631"/>
      <c r="AN85" s="632">
        <f>+V85-AF85</f>
        <v>0</v>
      </c>
      <c r="AO85" s="631"/>
      <c r="AP85" s="631">
        <f>SUM(AJ85:AN85)</f>
        <v>5889538.5670297863</v>
      </c>
      <c r="AR85" s="631">
        <v>0</v>
      </c>
      <c r="AS85" s="631"/>
      <c r="AT85" s="636">
        <v>804660.59409574396</v>
      </c>
      <c r="AU85" s="631"/>
      <c r="AV85" s="631">
        <v>0</v>
      </c>
      <c r="AW85" s="631"/>
      <c r="AX85" s="632">
        <f>+AJ85-AR85</f>
        <v>0</v>
      </c>
      <c r="AY85" s="631"/>
      <c r="AZ85" s="632">
        <f>+AL85-AT85</f>
        <v>5084877.9729340421</v>
      </c>
      <c r="BA85" s="631"/>
      <c r="BB85" s="632">
        <f>+AN85-AV85</f>
        <v>0</v>
      </c>
      <c r="BC85" s="631"/>
      <c r="BD85" s="631">
        <f>SUM(AX85:BB85)</f>
        <v>5084877.9729340421</v>
      </c>
      <c r="BF85" s="630">
        <f>+BD85*$BF$9</f>
        <v>7060722.24234208</v>
      </c>
      <c r="BH85" s="629">
        <f>A85</f>
        <v>443</v>
      </c>
    </row>
    <row r="86" spans="1:60" ht="15" x14ac:dyDescent="0.25">
      <c r="A86" s="629">
        <f>A85+1</f>
        <v>444</v>
      </c>
      <c r="B86" s="635" t="s">
        <v>1611</v>
      </c>
      <c r="F86" s="643" t="s">
        <v>1589</v>
      </c>
      <c r="H86" s="634"/>
      <c r="J86" s="633">
        <v>1257231.8788000001</v>
      </c>
      <c r="K86" s="631"/>
      <c r="L86" s="633">
        <v>755662.71551040001</v>
      </c>
      <c r="M86" s="631"/>
      <c r="N86" s="633">
        <v>501569.16328959999</v>
      </c>
      <c r="P86" s="645" t="s">
        <v>1588</v>
      </c>
      <c r="R86" s="631">
        <v>0</v>
      </c>
      <c r="S86" s="631"/>
      <c r="T86" s="631">
        <f>N86</f>
        <v>501569.16328959999</v>
      </c>
      <c r="U86" s="631"/>
      <c r="V86" s="631">
        <v>0</v>
      </c>
      <c r="W86" s="631"/>
      <c r="X86" s="631">
        <f>SUM(R86:V86)</f>
        <v>501569.16328959999</v>
      </c>
      <c r="Y86" s="631"/>
      <c r="Z86" s="644" t="s">
        <v>1581</v>
      </c>
      <c r="AA86" s="631"/>
      <c r="AB86" s="631">
        <v>0</v>
      </c>
      <c r="AC86" s="631"/>
      <c r="AD86" s="633">
        <v>126191.89219341848</v>
      </c>
      <c r="AE86" s="631"/>
      <c r="AF86" s="631">
        <v>0</v>
      </c>
      <c r="AG86" s="631"/>
      <c r="AH86" s="644" t="s">
        <v>1586</v>
      </c>
      <c r="AI86" s="631"/>
      <c r="AJ86" s="632">
        <f>+R86-AB86</f>
        <v>0</v>
      </c>
      <c r="AK86" s="631"/>
      <c r="AL86" s="632">
        <f>+T86-AD86</f>
        <v>375377.27109618153</v>
      </c>
      <c r="AM86" s="631"/>
      <c r="AN86" s="632">
        <f>+V86-AF86</f>
        <v>0</v>
      </c>
      <c r="AO86" s="631"/>
      <c r="AP86" s="631">
        <f>SUM(AJ86:AN86)</f>
        <v>375377.27109618153</v>
      </c>
      <c r="AR86" s="631">
        <v>0</v>
      </c>
      <c r="AS86" s="631"/>
      <c r="AT86" s="636">
        <v>51286.071825933068</v>
      </c>
      <c r="AU86" s="631"/>
      <c r="AV86" s="631">
        <v>0</v>
      </c>
      <c r="AW86" s="631"/>
      <c r="AX86" s="632">
        <f>+AJ86-AR86</f>
        <v>0</v>
      </c>
      <c r="AY86" s="631"/>
      <c r="AZ86" s="632">
        <f>+AL86-AT86</f>
        <v>324091.19927024847</v>
      </c>
      <c r="BA86" s="631"/>
      <c r="BB86" s="632">
        <f>+AN86-AV86</f>
        <v>0</v>
      </c>
      <c r="BC86" s="631"/>
      <c r="BD86" s="631">
        <f>SUM(AX86:BB86)</f>
        <v>324091.19927024847</v>
      </c>
      <c r="BF86" s="630">
        <f>+BD86*$BF$9</f>
        <v>450024.16014997754</v>
      </c>
      <c r="BH86" s="629">
        <f>A86</f>
        <v>444</v>
      </c>
    </row>
    <row r="87" spans="1:60" ht="15" x14ac:dyDescent="0.25">
      <c r="A87" s="629">
        <f>A86+1</f>
        <v>445</v>
      </c>
      <c r="B87" s="635" t="s">
        <v>1610</v>
      </c>
      <c r="F87" s="643" t="s">
        <v>1589</v>
      </c>
      <c r="H87" s="634"/>
      <c r="J87" s="633">
        <v>1143941.5022</v>
      </c>
      <c r="K87" s="631"/>
      <c r="L87" s="633">
        <v>687601.58116902411</v>
      </c>
      <c r="M87" s="631"/>
      <c r="N87" s="633">
        <v>456339.92103097605</v>
      </c>
      <c r="P87" s="645" t="s">
        <v>1588</v>
      </c>
      <c r="R87" s="631">
        <v>0</v>
      </c>
      <c r="S87" s="631"/>
      <c r="T87" s="631">
        <f>N87</f>
        <v>456339.92103097605</v>
      </c>
      <c r="U87" s="631"/>
      <c r="V87" s="631">
        <v>0</v>
      </c>
      <c r="W87" s="631"/>
      <c r="X87" s="631">
        <f>SUM(R87:V87)</f>
        <v>456339.92103097605</v>
      </c>
      <c r="Y87" s="631"/>
      <c r="Z87" s="644" t="s">
        <v>1581</v>
      </c>
      <c r="AA87" s="631"/>
      <c r="AB87" s="631">
        <v>0</v>
      </c>
      <c r="AC87" s="631"/>
      <c r="AD87" s="633">
        <v>114812.47718780578</v>
      </c>
      <c r="AE87" s="631"/>
      <c r="AF87" s="631">
        <v>0</v>
      </c>
      <c r="AG87" s="631"/>
      <c r="AH87" s="644" t="s">
        <v>1586</v>
      </c>
      <c r="AI87" s="631"/>
      <c r="AJ87" s="632">
        <f>+R87-AB87</f>
        <v>0</v>
      </c>
      <c r="AK87" s="631"/>
      <c r="AL87" s="632">
        <f>+T87-AD87</f>
        <v>341527.4438431703</v>
      </c>
      <c r="AM87" s="631"/>
      <c r="AN87" s="632">
        <f>+V87-AF87</f>
        <v>0</v>
      </c>
      <c r="AO87" s="631"/>
      <c r="AP87" s="631">
        <f>SUM(AJ87:AN87)</f>
        <v>341527.4438431703</v>
      </c>
      <c r="AR87" s="631">
        <v>0</v>
      </c>
      <c r="AS87" s="631"/>
      <c r="AT87" s="636">
        <v>46661.325456170722</v>
      </c>
      <c r="AU87" s="631"/>
      <c r="AV87" s="631">
        <v>0</v>
      </c>
      <c r="AW87" s="631"/>
      <c r="AX87" s="632">
        <f>+AJ87-AR87</f>
        <v>0</v>
      </c>
      <c r="AY87" s="631"/>
      <c r="AZ87" s="632">
        <f>+AL87-AT87</f>
        <v>294866.11838699959</v>
      </c>
      <c r="BA87" s="631"/>
      <c r="BB87" s="632">
        <f>+AN87-AV87</f>
        <v>0</v>
      </c>
      <c r="BC87" s="631"/>
      <c r="BD87" s="631">
        <f>SUM(AX87:BB87)</f>
        <v>294866.11838699959</v>
      </c>
      <c r="BF87" s="630">
        <f>+BD87*$BF$9</f>
        <v>409443.01351775369</v>
      </c>
      <c r="BH87" s="629">
        <f>A87</f>
        <v>445</v>
      </c>
    </row>
    <row r="88" spans="1:60" ht="15" x14ac:dyDescent="0.25">
      <c r="A88" s="629">
        <f>A87+1</f>
        <v>446</v>
      </c>
      <c r="B88" s="635" t="s">
        <v>1609</v>
      </c>
      <c r="F88" s="643" t="s">
        <v>1589</v>
      </c>
      <c r="H88" s="634"/>
      <c r="J88" s="633">
        <v>-474400.43319827609</v>
      </c>
      <c r="K88" s="631"/>
      <c r="L88" s="633">
        <v>-284579.21883587126</v>
      </c>
      <c r="M88" s="631"/>
      <c r="N88" s="633">
        <v>-189821.21436240477</v>
      </c>
      <c r="P88" s="645" t="s">
        <v>1588</v>
      </c>
      <c r="R88" s="631">
        <v>0</v>
      </c>
      <c r="S88" s="631"/>
      <c r="T88" s="631">
        <f>N88</f>
        <v>-189821.21436240477</v>
      </c>
      <c r="U88" s="631"/>
      <c r="V88" s="631">
        <v>0</v>
      </c>
      <c r="W88" s="631"/>
      <c r="X88" s="631">
        <f>SUM(R88:V88)</f>
        <v>-189821.21436240477</v>
      </c>
      <c r="Y88" s="631"/>
      <c r="Z88" s="644" t="s">
        <v>1581</v>
      </c>
      <c r="AA88" s="631"/>
      <c r="AB88" s="631">
        <v>0</v>
      </c>
      <c r="AC88" s="631"/>
      <c r="AD88" s="633">
        <v>-47757.916498972787</v>
      </c>
      <c r="AE88" s="631"/>
      <c r="AF88" s="631">
        <v>0</v>
      </c>
      <c r="AG88" s="631"/>
      <c r="AH88" s="644" t="s">
        <v>1586</v>
      </c>
      <c r="AI88" s="631"/>
      <c r="AJ88" s="632">
        <f>+R88-AB88</f>
        <v>0</v>
      </c>
      <c r="AK88" s="631"/>
      <c r="AL88" s="632">
        <f>+T88-AD88</f>
        <v>-142063.29786343197</v>
      </c>
      <c r="AM88" s="631"/>
      <c r="AN88" s="632">
        <f>+V88-AF88</f>
        <v>0</v>
      </c>
      <c r="AO88" s="631"/>
      <c r="AP88" s="631">
        <f>SUM(AJ88:AN88)</f>
        <v>-142063.29786343197</v>
      </c>
      <c r="AR88" s="631">
        <v>0</v>
      </c>
      <c r="AS88" s="631"/>
      <c r="AT88" s="636">
        <v>-19409.455657175538</v>
      </c>
      <c r="AU88" s="631"/>
      <c r="AV88" s="631">
        <v>0</v>
      </c>
      <c r="AW88" s="631"/>
      <c r="AX88" s="632">
        <f>+AJ88-AR88</f>
        <v>0</v>
      </c>
      <c r="AY88" s="631"/>
      <c r="AZ88" s="632">
        <f>+AL88-AT88</f>
        <v>-122653.84220625644</v>
      </c>
      <c r="BA88" s="631"/>
      <c r="BB88" s="632">
        <f>+AN88-AV88</f>
        <v>0</v>
      </c>
      <c r="BC88" s="631"/>
      <c r="BD88" s="631">
        <f>SUM(AX88:BB88)</f>
        <v>-122653.84220625644</v>
      </c>
      <c r="BF88" s="630">
        <f>+BD88*$BF$9</f>
        <v>-170313.76492890011</v>
      </c>
      <c r="BH88" s="629">
        <f>A88</f>
        <v>446</v>
      </c>
    </row>
    <row r="89" spans="1:60" ht="15" x14ac:dyDescent="0.25">
      <c r="A89" s="629">
        <f>A88+1</f>
        <v>447</v>
      </c>
      <c r="B89" s="635" t="s">
        <v>1608</v>
      </c>
      <c r="F89" s="643" t="s">
        <v>1589</v>
      </c>
      <c r="H89" s="634"/>
      <c r="J89" s="633">
        <v>4916762.5998</v>
      </c>
      <c r="K89" s="631"/>
      <c r="L89" s="633">
        <v>2949422.0079276799</v>
      </c>
      <c r="M89" s="631"/>
      <c r="N89" s="633">
        <v>1967340.59187232</v>
      </c>
      <c r="P89" s="645" t="s">
        <v>1588</v>
      </c>
      <c r="R89" s="631">
        <v>0</v>
      </c>
      <c r="S89" s="631"/>
      <c r="T89" s="631">
        <f>N89</f>
        <v>1967340.59187232</v>
      </c>
      <c r="U89" s="631"/>
      <c r="V89" s="631">
        <v>0</v>
      </c>
      <c r="W89" s="631"/>
      <c r="X89" s="631">
        <f>SUM(R89:V89)</f>
        <v>1967340.59187232</v>
      </c>
      <c r="Y89" s="631"/>
      <c r="Z89" s="644" t="s">
        <v>1581</v>
      </c>
      <c r="AA89" s="631"/>
      <c r="AB89" s="631">
        <v>0</v>
      </c>
      <c r="AC89" s="631"/>
      <c r="AD89" s="633">
        <v>494971.48159793107</v>
      </c>
      <c r="AE89" s="631"/>
      <c r="AF89" s="631">
        <v>0</v>
      </c>
      <c r="AG89" s="631"/>
      <c r="AH89" s="644" t="s">
        <v>1586</v>
      </c>
      <c r="AI89" s="631"/>
      <c r="AJ89" s="632">
        <f>+R89-AB89</f>
        <v>0</v>
      </c>
      <c r="AK89" s="631"/>
      <c r="AL89" s="632">
        <f>+T89-AD89</f>
        <v>1472369.1102743889</v>
      </c>
      <c r="AM89" s="631"/>
      <c r="AN89" s="632">
        <f>+V89-AF89</f>
        <v>0</v>
      </c>
      <c r="AO89" s="631"/>
      <c r="AP89" s="631">
        <f>SUM(AJ89:AN89)</f>
        <v>1472369.1102743889</v>
      </c>
      <c r="AR89" s="631">
        <v>0</v>
      </c>
      <c r="AS89" s="631"/>
      <c r="AT89" s="636">
        <v>201163.0265287674</v>
      </c>
      <c r="AU89" s="631"/>
      <c r="AV89" s="631">
        <v>0</v>
      </c>
      <c r="AW89" s="631"/>
      <c r="AX89" s="632">
        <f>+AJ89-AR89</f>
        <v>0</v>
      </c>
      <c r="AY89" s="631"/>
      <c r="AZ89" s="632">
        <f>+AL89-AT89</f>
        <v>1271206.0837456216</v>
      </c>
      <c r="BA89" s="631"/>
      <c r="BB89" s="632">
        <f>+AN89-AV89</f>
        <v>0</v>
      </c>
      <c r="BC89" s="631"/>
      <c r="BD89" s="631">
        <f>SUM(AX89:BB89)</f>
        <v>1271206.0837456216</v>
      </c>
      <c r="BF89" s="630">
        <f>+BD89*$BF$9</f>
        <v>1765161.9405380185</v>
      </c>
      <c r="BH89" s="629">
        <f>A89</f>
        <v>447</v>
      </c>
    </row>
    <row r="90" spans="1:60" ht="15" x14ac:dyDescent="0.25">
      <c r="A90" s="629">
        <f>A89+1</f>
        <v>448</v>
      </c>
      <c r="B90" s="635" t="s">
        <v>1607</v>
      </c>
      <c r="F90" s="643" t="s">
        <v>1589</v>
      </c>
      <c r="H90" s="634"/>
      <c r="J90" s="633">
        <v>290428.08638158668</v>
      </c>
      <c r="K90" s="631"/>
      <c r="L90" s="633">
        <v>174353.84748372421</v>
      </c>
      <c r="M90" s="631"/>
      <c r="N90" s="633">
        <v>116074.23889786248</v>
      </c>
      <c r="P90" s="645" t="s">
        <v>1588</v>
      </c>
      <c r="R90" s="631">
        <v>0</v>
      </c>
      <c r="S90" s="631"/>
      <c r="T90" s="631">
        <f>N90</f>
        <v>116074.23889786248</v>
      </c>
      <c r="U90" s="631"/>
      <c r="V90" s="631">
        <v>0</v>
      </c>
      <c r="W90" s="631"/>
      <c r="X90" s="631">
        <f>SUM(R90:V90)</f>
        <v>116074.23889786248</v>
      </c>
      <c r="Y90" s="631"/>
      <c r="Z90" s="644" t="s">
        <v>1581</v>
      </c>
      <c r="AA90" s="631"/>
      <c r="AB90" s="631">
        <v>0</v>
      </c>
      <c r="AC90" s="631"/>
      <c r="AD90" s="633">
        <v>29203.605232355163</v>
      </c>
      <c r="AE90" s="631"/>
      <c r="AF90" s="631">
        <v>0</v>
      </c>
      <c r="AG90" s="631"/>
      <c r="AH90" s="644" t="s">
        <v>1586</v>
      </c>
      <c r="AI90" s="631"/>
      <c r="AJ90" s="632">
        <f>+R90-AB90</f>
        <v>0</v>
      </c>
      <c r="AK90" s="631"/>
      <c r="AL90" s="632">
        <f>+T90-AD90</f>
        <v>86870.63366550731</v>
      </c>
      <c r="AM90" s="631"/>
      <c r="AN90" s="632">
        <f>+V90-AF90</f>
        <v>0</v>
      </c>
      <c r="AO90" s="631"/>
      <c r="AP90" s="631">
        <f>SUM(AJ90:AN90)</f>
        <v>86870.63366550731</v>
      </c>
      <c r="AR90" s="631">
        <v>0</v>
      </c>
      <c r="AS90" s="631"/>
      <c r="AT90" s="636">
        <v>11868.735538311199</v>
      </c>
      <c r="AU90" s="631"/>
      <c r="AV90" s="631">
        <v>0</v>
      </c>
      <c r="AW90" s="631"/>
      <c r="AX90" s="632">
        <f>+AJ90-AR90</f>
        <v>0</v>
      </c>
      <c r="AY90" s="631"/>
      <c r="AZ90" s="632">
        <f>+AL90-AT90</f>
        <v>75001.898127196109</v>
      </c>
      <c r="BA90" s="631"/>
      <c r="BB90" s="632">
        <f>+AN90-AV90</f>
        <v>0</v>
      </c>
      <c r="BC90" s="631"/>
      <c r="BD90" s="631">
        <f>SUM(AX90:BB90)</f>
        <v>75001.898127196109</v>
      </c>
      <c r="BF90" s="630">
        <f>+BD90*$BF$9</f>
        <v>104145.580905455</v>
      </c>
      <c r="BH90" s="629">
        <f>A90</f>
        <v>448</v>
      </c>
    </row>
    <row r="91" spans="1:60" ht="15" x14ac:dyDescent="0.25">
      <c r="A91" s="629">
        <f>A90+1</f>
        <v>449</v>
      </c>
      <c r="B91" s="635" t="s">
        <v>1606</v>
      </c>
      <c r="F91" s="643" t="s">
        <v>1589</v>
      </c>
      <c r="H91" s="634"/>
      <c r="J91" s="633">
        <v>114943.94202037899</v>
      </c>
      <c r="K91" s="631"/>
      <c r="L91" s="633">
        <v>68951.470341309556</v>
      </c>
      <c r="M91" s="631"/>
      <c r="N91" s="633">
        <v>45992.471679069444</v>
      </c>
      <c r="P91" s="645" t="s">
        <v>1588</v>
      </c>
      <c r="R91" s="631">
        <v>0</v>
      </c>
      <c r="S91" s="631"/>
      <c r="T91" s="631">
        <f>N91</f>
        <v>45992.471679069444</v>
      </c>
      <c r="U91" s="631"/>
      <c r="V91" s="631">
        <v>0</v>
      </c>
      <c r="W91" s="631"/>
      <c r="X91" s="631">
        <f>SUM(R91:V91)</f>
        <v>45992.471679069444</v>
      </c>
      <c r="Y91" s="631"/>
      <c r="Z91" s="644" t="s">
        <v>1581</v>
      </c>
      <c r="AA91" s="631"/>
      <c r="AB91" s="631">
        <v>0</v>
      </c>
      <c r="AC91" s="631"/>
      <c r="AD91" s="633">
        <v>11571.4391007784</v>
      </c>
      <c r="AE91" s="631"/>
      <c r="AF91" s="631">
        <v>0</v>
      </c>
      <c r="AG91" s="631"/>
      <c r="AH91" s="644" t="s">
        <v>1586</v>
      </c>
      <c r="AI91" s="631"/>
      <c r="AJ91" s="632">
        <f>+R91-AB91</f>
        <v>0</v>
      </c>
      <c r="AK91" s="631"/>
      <c r="AL91" s="632">
        <f>+T91-AD91</f>
        <v>34421.032578291044</v>
      </c>
      <c r="AM91" s="631"/>
      <c r="AN91" s="632">
        <f>+V91-AF91</f>
        <v>0</v>
      </c>
      <c r="AO91" s="631"/>
      <c r="AP91" s="631">
        <f>SUM(AJ91:AN91)</f>
        <v>34421.032578291044</v>
      </c>
      <c r="AR91" s="631">
        <v>0</v>
      </c>
      <c r="AS91" s="631"/>
      <c r="AT91" s="636">
        <v>4702.7875288717078</v>
      </c>
      <c r="AU91" s="631"/>
      <c r="AV91" s="631">
        <v>0</v>
      </c>
      <c r="AW91" s="631"/>
      <c r="AX91" s="632">
        <f>+AJ91-AR91</f>
        <v>0</v>
      </c>
      <c r="AY91" s="631"/>
      <c r="AZ91" s="632">
        <f>+AL91-AT91</f>
        <v>29718.245049419336</v>
      </c>
      <c r="BA91" s="631"/>
      <c r="BB91" s="632">
        <f>+AN91-AV91</f>
        <v>0</v>
      </c>
      <c r="BC91" s="631"/>
      <c r="BD91" s="631">
        <f>SUM(AX91:BB91)</f>
        <v>29718.245049419336</v>
      </c>
      <c r="BF91" s="630">
        <f>+BD91*$BF$9</f>
        <v>41265.940882103707</v>
      </c>
      <c r="BH91" s="629">
        <f>A91</f>
        <v>449</v>
      </c>
    </row>
    <row r="92" spans="1:60" ht="15" x14ac:dyDescent="0.25">
      <c r="A92" s="629">
        <f>A91+1</f>
        <v>450</v>
      </c>
      <c r="B92" s="635" t="s">
        <v>1605</v>
      </c>
      <c r="F92" s="643" t="s">
        <v>1589</v>
      </c>
      <c r="H92" s="634"/>
      <c r="J92" s="633">
        <v>831141.34682690329</v>
      </c>
      <c r="K92" s="631"/>
      <c r="L92" s="633">
        <v>498577.39556428313</v>
      </c>
      <c r="M92" s="631"/>
      <c r="N92" s="633">
        <v>332563.9512626201</v>
      </c>
      <c r="P92" s="645" t="s">
        <v>1588</v>
      </c>
      <c r="R92" s="631">
        <v>0</v>
      </c>
      <c r="S92" s="631"/>
      <c r="T92" s="631">
        <f>N92</f>
        <v>332563.9512626201</v>
      </c>
      <c r="U92" s="631"/>
      <c r="V92" s="631">
        <v>0</v>
      </c>
      <c r="W92" s="631"/>
      <c r="X92" s="631">
        <f>SUM(R92:V92)</f>
        <v>332563.9512626201</v>
      </c>
      <c r="Y92" s="631"/>
      <c r="Z92" s="644" t="s">
        <v>1581</v>
      </c>
      <c r="AA92" s="631"/>
      <c r="AB92" s="631">
        <v>0</v>
      </c>
      <c r="AC92" s="631"/>
      <c r="AD92" s="633">
        <v>83671.161141377161</v>
      </c>
      <c r="AE92" s="631"/>
      <c r="AF92" s="631">
        <v>0</v>
      </c>
      <c r="AG92" s="631"/>
      <c r="AH92" s="644" t="s">
        <v>1586</v>
      </c>
      <c r="AI92" s="631"/>
      <c r="AJ92" s="632">
        <f>+R92-AB92</f>
        <v>0</v>
      </c>
      <c r="AK92" s="631"/>
      <c r="AL92" s="632">
        <f>+T92-AD92</f>
        <v>248892.79012124293</v>
      </c>
      <c r="AM92" s="631"/>
      <c r="AN92" s="632">
        <f>+V92-AF92</f>
        <v>0</v>
      </c>
      <c r="AO92" s="631"/>
      <c r="AP92" s="631">
        <f>SUM(AJ92:AN92)</f>
        <v>248892.79012124293</v>
      </c>
      <c r="AR92" s="631">
        <v>0</v>
      </c>
      <c r="AS92" s="631"/>
      <c r="AT92" s="636">
        <v>34005.078341155851</v>
      </c>
      <c r="AU92" s="631"/>
      <c r="AV92" s="631">
        <v>0</v>
      </c>
      <c r="AW92" s="631"/>
      <c r="AX92" s="632">
        <f>+AJ92-AR92</f>
        <v>0</v>
      </c>
      <c r="AY92" s="631"/>
      <c r="AZ92" s="632">
        <f>+AL92-AT92</f>
        <v>214887.71178008709</v>
      </c>
      <c r="BA92" s="631"/>
      <c r="BB92" s="632">
        <f>+AN92-AV92</f>
        <v>0</v>
      </c>
      <c r="BC92" s="631"/>
      <c r="BD92" s="631">
        <f>SUM(AX92:BB92)</f>
        <v>214887.71178008709</v>
      </c>
      <c r="BF92" s="630">
        <f>+BD92*$BF$9</f>
        <v>298387.18927922955</v>
      </c>
      <c r="BH92" s="629">
        <f>A92</f>
        <v>450</v>
      </c>
    </row>
    <row r="93" spans="1:60" ht="15" x14ac:dyDescent="0.25">
      <c r="A93" s="629">
        <f>A92+1</f>
        <v>451</v>
      </c>
      <c r="B93" s="635" t="s">
        <v>1604</v>
      </c>
      <c r="F93" s="643" t="s">
        <v>1589</v>
      </c>
      <c r="H93" s="634"/>
      <c r="J93" s="633">
        <v>8456.3577108052286</v>
      </c>
      <c r="K93" s="631"/>
      <c r="L93" s="633">
        <v>5072.7008124667409</v>
      </c>
      <c r="M93" s="631"/>
      <c r="N93" s="633">
        <v>3383.6568983384873</v>
      </c>
      <c r="P93" s="645" t="s">
        <v>1588</v>
      </c>
      <c r="R93" s="631">
        <v>0</v>
      </c>
      <c r="S93" s="631"/>
      <c r="T93" s="631">
        <f>N93</f>
        <v>3383.6568983384873</v>
      </c>
      <c r="U93" s="631"/>
      <c r="V93" s="631">
        <v>0</v>
      </c>
      <c r="W93" s="631"/>
      <c r="X93" s="631">
        <f>SUM(R93:V93)</f>
        <v>3383.6568983384873</v>
      </c>
      <c r="Y93" s="631"/>
      <c r="Z93" s="644" t="s">
        <v>1581</v>
      </c>
      <c r="AA93" s="631"/>
      <c r="AB93" s="631">
        <v>0</v>
      </c>
      <c r="AC93" s="631"/>
      <c r="AD93" s="633">
        <v>851.30844913627243</v>
      </c>
      <c r="AE93" s="631"/>
      <c r="AF93" s="631">
        <v>0</v>
      </c>
      <c r="AG93" s="631"/>
      <c r="AH93" s="644" t="s">
        <v>1586</v>
      </c>
      <c r="AI93" s="631"/>
      <c r="AJ93" s="632">
        <f>+R93-AB93</f>
        <v>0</v>
      </c>
      <c r="AK93" s="631"/>
      <c r="AL93" s="632">
        <f>+T93-AD93</f>
        <v>2532.3484492022149</v>
      </c>
      <c r="AM93" s="631"/>
      <c r="AN93" s="632">
        <f>+V93-AF93</f>
        <v>0</v>
      </c>
      <c r="AO93" s="631"/>
      <c r="AP93" s="631">
        <f>SUM(AJ93:AN93)</f>
        <v>2532.3484492022149</v>
      </c>
      <c r="AR93" s="631">
        <v>0</v>
      </c>
      <c r="AS93" s="631"/>
      <c r="AT93" s="636">
        <v>345.98313338155697</v>
      </c>
      <c r="AU93" s="631"/>
      <c r="AV93" s="631">
        <v>0</v>
      </c>
      <c r="AW93" s="631"/>
      <c r="AX93" s="632">
        <f>+AJ93-AR93</f>
        <v>0</v>
      </c>
      <c r="AY93" s="631"/>
      <c r="AZ93" s="632">
        <f>+AL93-AT93</f>
        <v>2186.365315820658</v>
      </c>
      <c r="BA93" s="631"/>
      <c r="BB93" s="632">
        <f>+AN93-AV93</f>
        <v>0</v>
      </c>
      <c r="BC93" s="631"/>
      <c r="BD93" s="631">
        <f>SUM(AX93:BB93)</f>
        <v>2186.365315820658</v>
      </c>
      <c r="BF93" s="630">
        <f>+BD93*$BF$9</f>
        <v>3035.9269774949285</v>
      </c>
      <c r="BH93" s="629">
        <f>A93</f>
        <v>451</v>
      </c>
    </row>
    <row r="94" spans="1:60" ht="15" x14ac:dyDescent="0.25">
      <c r="A94" s="629">
        <f>A93+1</f>
        <v>452</v>
      </c>
      <c r="B94" s="635" t="s">
        <v>1603</v>
      </c>
      <c r="F94" s="643" t="s">
        <v>1589</v>
      </c>
      <c r="H94" s="634"/>
      <c r="J94" s="633">
        <v>-244.71339996627793</v>
      </c>
      <c r="K94" s="631"/>
      <c r="L94" s="633">
        <v>-146.77328667097626</v>
      </c>
      <c r="M94" s="631"/>
      <c r="N94" s="633">
        <v>-97.940113295301657</v>
      </c>
      <c r="P94" s="645" t="s">
        <v>1588</v>
      </c>
      <c r="R94" s="631">
        <v>0</v>
      </c>
      <c r="S94" s="631"/>
      <c r="T94" s="631">
        <f>N94</f>
        <v>-97.940113295301657</v>
      </c>
      <c r="U94" s="631"/>
      <c r="V94" s="631">
        <v>0</v>
      </c>
      <c r="W94" s="631"/>
      <c r="X94" s="631">
        <f>SUM(R94:V94)</f>
        <v>-97.940113295301657</v>
      </c>
      <c r="Y94" s="631"/>
      <c r="Z94" s="644" t="s">
        <v>1581</v>
      </c>
      <c r="AA94" s="631"/>
      <c r="AB94" s="631">
        <v>0</v>
      </c>
      <c r="AC94" s="631"/>
      <c r="AD94" s="633">
        <v>-24.641164415516148</v>
      </c>
      <c r="AE94" s="631"/>
      <c r="AF94" s="631">
        <v>0</v>
      </c>
      <c r="AG94" s="631"/>
      <c r="AH94" s="644" t="s">
        <v>1586</v>
      </c>
      <c r="AI94" s="631"/>
      <c r="AJ94" s="632">
        <f>+R94-AB94</f>
        <v>0</v>
      </c>
      <c r="AK94" s="631"/>
      <c r="AL94" s="632">
        <f>+T94-AD94</f>
        <v>-73.298948879785513</v>
      </c>
      <c r="AM94" s="631"/>
      <c r="AN94" s="632">
        <f>+V94-AF94</f>
        <v>0</v>
      </c>
      <c r="AO94" s="631"/>
      <c r="AP94" s="631">
        <f>SUM(AJ94:AN94)</f>
        <v>-73.298948879785513</v>
      </c>
      <c r="AR94" s="631">
        <v>0</v>
      </c>
      <c r="AS94" s="631"/>
      <c r="AT94" s="636">
        <v>-10.014498603062373</v>
      </c>
      <c r="AU94" s="631"/>
      <c r="AV94" s="631">
        <v>0</v>
      </c>
      <c r="AW94" s="631"/>
      <c r="AX94" s="632">
        <f>+AJ94-AR94</f>
        <v>0</v>
      </c>
      <c r="AY94" s="631"/>
      <c r="AZ94" s="632">
        <f>+AL94-AT94</f>
        <v>-63.284450276723142</v>
      </c>
      <c r="BA94" s="631"/>
      <c r="BB94" s="632">
        <f>+AN94-AV94</f>
        <v>0</v>
      </c>
      <c r="BC94" s="631"/>
      <c r="BD94" s="631">
        <f>SUM(AX94:BB94)</f>
        <v>-63.284450276723142</v>
      </c>
      <c r="BF94" s="630">
        <f>+BD94*$BF$9</f>
        <v>-87.87505384429538</v>
      </c>
      <c r="BH94" s="629">
        <f>A94</f>
        <v>452</v>
      </c>
    </row>
    <row r="95" spans="1:60" ht="15" x14ac:dyDescent="0.25">
      <c r="A95" s="629">
        <f>A94+1</f>
        <v>453</v>
      </c>
      <c r="B95" s="635" t="s">
        <v>1602</v>
      </c>
      <c r="F95" s="643" t="s">
        <v>1589</v>
      </c>
      <c r="H95" s="634"/>
      <c r="J95" s="633">
        <v>82964.600265615823</v>
      </c>
      <c r="K95" s="631"/>
      <c r="L95" s="633">
        <v>49768.042533099309</v>
      </c>
      <c r="M95" s="631"/>
      <c r="N95" s="633">
        <v>33196.557732516521</v>
      </c>
      <c r="P95" s="645" t="s">
        <v>1588</v>
      </c>
      <c r="R95" s="631">
        <v>0</v>
      </c>
      <c r="S95" s="631"/>
      <c r="T95" s="631">
        <f>N95</f>
        <v>33196.557732516521</v>
      </c>
      <c r="U95" s="631"/>
      <c r="V95" s="631">
        <v>0</v>
      </c>
      <c r="W95" s="631"/>
      <c r="X95" s="631">
        <f>SUM(R95:V95)</f>
        <v>33196.557732516521</v>
      </c>
      <c r="Y95" s="631"/>
      <c r="Z95" s="644" t="s">
        <v>1581</v>
      </c>
      <c r="AA95" s="631"/>
      <c r="AB95" s="631">
        <v>0</v>
      </c>
      <c r="AC95" s="631"/>
      <c r="AD95" s="633">
        <v>8352.0613729507932</v>
      </c>
      <c r="AE95" s="631"/>
      <c r="AF95" s="631">
        <v>0</v>
      </c>
      <c r="AG95" s="631"/>
      <c r="AH95" s="644" t="s">
        <v>1586</v>
      </c>
      <c r="AI95" s="631"/>
      <c r="AJ95" s="632">
        <f>+R95-AB95</f>
        <v>0</v>
      </c>
      <c r="AK95" s="631"/>
      <c r="AL95" s="632">
        <f>+T95-AD95</f>
        <v>24844.496359565728</v>
      </c>
      <c r="AM95" s="631"/>
      <c r="AN95" s="632">
        <f>+V95-AF95</f>
        <v>0</v>
      </c>
      <c r="AO95" s="631"/>
      <c r="AP95" s="631">
        <f>SUM(AJ95:AN95)</f>
        <v>24844.496359565728</v>
      </c>
      <c r="AR95" s="631">
        <v>0</v>
      </c>
      <c r="AS95" s="631"/>
      <c r="AT95" s="636">
        <v>3394.3893860567359</v>
      </c>
      <c r="AU95" s="631"/>
      <c r="AV95" s="631">
        <v>0</v>
      </c>
      <c r="AW95" s="631"/>
      <c r="AX95" s="632">
        <f>+AJ95-AR95</f>
        <v>0</v>
      </c>
      <c r="AY95" s="631"/>
      <c r="AZ95" s="632">
        <f>+AL95-AT95</f>
        <v>21450.106973508991</v>
      </c>
      <c r="BA95" s="631"/>
      <c r="BB95" s="632">
        <f>+AN95-AV95</f>
        <v>0</v>
      </c>
      <c r="BC95" s="631"/>
      <c r="BD95" s="631">
        <f>SUM(AX95:BB95)</f>
        <v>21450.106973508991</v>
      </c>
      <c r="BF95" s="630">
        <f>+BD95*$BF$9</f>
        <v>29785.030872841449</v>
      </c>
      <c r="BH95" s="629">
        <f>A95</f>
        <v>453</v>
      </c>
    </row>
    <row r="96" spans="1:60" ht="15" x14ac:dyDescent="0.25">
      <c r="A96" s="629">
        <f>A95+1</f>
        <v>454</v>
      </c>
      <c r="B96" s="635" t="s">
        <v>1601</v>
      </c>
      <c r="F96" s="643" t="s">
        <v>1589</v>
      </c>
      <c r="H96" s="634"/>
      <c r="J96" s="633">
        <v>-2.5537923876161601</v>
      </c>
      <c r="K96" s="631"/>
      <c r="L96" s="633">
        <v>-1.5613586211721953</v>
      </c>
      <c r="M96" s="631"/>
      <c r="N96" s="633">
        <v>-0.99243376644396486</v>
      </c>
      <c r="P96" s="645" t="s">
        <v>1588</v>
      </c>
      <c r="R96" s="631">
        <v>0</v>
      </c>
      <c r="S96" s="631"/>
      <c r="T96" s="631">
        <f>N96</f>
        <v>-0.99243376644396486</v>
      </c>
      <c r="U96" s="631"/>
      <c r="V96" s="631">
        <v>0</v>
      </c>
      <c r="W96" s="631"/>
      <c r="X96" s="631">
        <f>SUM(R96:V96)</f>
        <v>-0.99243376644396486</v>
      </c>
      <c r="Y96" s="631"/>
      <c r="Z96" s="644" t="s">
        <v>1581</v>
      </c>
      <c r="AA96" s="631"/>
      <c r="AB96" s="631">
        <v>0</v>
      </c>
      <c r="AC96" s="631"/>
      <c r="AD96" s="633">
        <v>-0.24969057914729637</v>
      </c>
      <c r="AE96" s="631"/>
      <c r="AF96" s="631">
        <v>0</v>
      </c>
      <c r="AG96" s="631"/>
      <c r="AH96" s="644" t="s">
        <v>1586</v>
      </c>
      <c r="AI96" s="631"/>
      <c r="AJ96" s="632">
        <f>+R96-AB96</f>
        <v>0</v>
      </c>
      <c r="AK96" s="631"/>
      <c r="AL96" s="632">
        <f>+T96-AD96</f>
        <v>-0.74274318729666855</v>
      </c>
      <c r="AM96" s="631"/>
      <c r="AN96" s="632">
        <f>+V96-AF96</f>
        <v>0</v>
      </c>
      <c r="AO96" s="631"/>
      <c r="AP96" s="631">
        <f>SUM(AJ96:AN96)</f>
        <v>-0.74274318729666855</v>
      </c>
      <c r="AR96" s="631">
        <v>0</v>
      </c>
      <c r="AS96" s="631"/>
      <c r="AT96" s="636">
        <v>-0.10147758904177001</v>
      </c>
      <c r="AU96" s="631"/>
      <c r="AV96" s="631">
        <v>0</v>
      </c>
      <c r="AW96" s="631"/>
      <c r="AX96" s="632">
        <f>+AJ96-AR96</f>
        <v>0</v>
      </c>
      <c r="AY96" s="631"/>
      <c r="AZ96" s="632">
        <f>+AL96-AT96</f>
        <v>-0.64126559825489848</v>
      </c>
      <c r="BA96" s="631"/>
      <c r="BB96" s="632">
        <f>+AN96-AV96</f>
        <v>0</v>
      </c>
      <c r="BC96" s="631"/>
      <c r="BD96" s="631">
        <f>SUM(AX96:BB96)</f>
        <v>-0.64126559825489848</v>
      </c>
      <c r="BF96" s="630">
        <f>+BD96*$BF$9</f>
        <v>-0.89044384092359297</v>
      </c>
      <c r="BH96" s="629">
        <f>A96</f>
        <v>454</v>
      </c>
    </row>
    <row r="97" spans="1:60" ht="15" x14ac:dyDescent="0.25">
      <c r="A97" s="629">
        <f>A96+1</f>
        <v>455</v>
      </c>
      <c r="B97" s="635" t="s">
        <v>1600</v>
      </c>
      <c r="F97" s="643" t="s">
        <v>1589</v>
      </c>
      <c r="H97" s="634"/>
      <c r="J97" s="633">
        <v>50.62517850744976</v>
      </c>
      <c r="K97" s="631"/>
      <c r="L97" s="633">
        <v>30.560806869050776</v>
      </c>
      <c r="M97" s="631"/>
      <c r="N97" s="633">
        <v>20.064371638398988</v>
      </c>
      <c r="P97" s="645" t="s">
        <v>1588</v>
      </c>
      <c r="R97" s="631">
        <v>0</v>
      </c>
      <c r="S97" s="631"/>
      <c r="T97" s="631">
        <f>N97</f>
        <v>20.064371638398988</v>
      </c>
      <c r="U97" s="631"/>
      <c r="V97" s="631">
        <v>0</v>
      </c>
      <c r="W97" s="631"/>
      <c r="X97" s="631">
        <f>SUM(R97:V97)</f>
        <v>20.064371638398988</v>
      </c>
      <c r="Y97" s="631"/>
      <c r="Z97" s="644" t="s">
        <v>1581</v>
      </c>
      <c r="AA97" s="631"/>
      <c r="AB97" s="631">
        <v>0</v>
      </c>
      <c r="AC97" s="631"/>
      <c r="AD97" s="633">
        <v>5.0480795233011664</v>
      </c>
      <c r="AE97" s="631"/>
      <c r="AF97" s="631">
        <v>0</v>
      </c>
      <c r="AG97" s="631"/>
      <c r="AH97" s="644" t="s">
        <v>1586</v>
      </c>
      <c r="AI97" s="631"/>
      <c r="AJ97" s="632">
        <f>+R97-AB97</f>
        <v>0</v>
      </c>
      <c r="AK97" s="631"/>
      <c r="AL97" s="632">
        <f>+T97-AD97</f>
        <v>15.016292115097823</v>
      </c>
      <c r="AM97" s="631"/>
      <c r="AN97" s="632">
        <f>+V97-AF97</f>
        <v>0</v>
      </c>
      <c r="AO97" s="631"/>
      <c r="AP97" s="631">
        <f>SUM(AJ97:AN97)</f>
        <v>15.016292115097823</v>
      </c>
      <c r="AR97" s="631">
        <v>0</v>
      </c>
      <c r="AS97" s="631"/>
      <c r="AT97" s="636">
        <v>2.0516069972088764</v>
      </c>
      <c r="AU97" s="631"/>
      <c r="AV97" s="631">
        <v>0</v>
      </c>
      <c r="AW97" s="631"/>
      <c r="AX97" s="632">
        <f>+AJ97-AR97</f>
        <v>0</v>
      </c>
      <c r="AY97" s="631"/>
      <c r="AZ97" s="632">
        <f>+AL97-AT97</f>
        <v>12.964685117888946</v>
      </c>
      <c r="BA97" s="631"/>
      <c r="BB97" s="632">
        <f>+AN97-AV97</f>
        <v>0</v>
      </c>
      <c r="BC97" s="631"/>
      <c r="BD97" s="631">
        <f>SUM(AX97:BB97)</f>
        <v>12.964685117888946</v>
      </c>
      <c r="BF97" s="630">
        <f>+BD97*$BF$9</f>
        <v>18.002406560018198</v>
      </c>
      <c r="BH97" s="629">
        <f>A97</f>
        <v>455</v>
      </c>
    </row>
    <row r="98" spans="1:60" ht="15" x14ac:dyDescent="0.25">
      <c r="A98" s="629">
        <f>A97+1</f>
        <v>456</v>
      </c>
      <c r="B98" s="642"/>
      <c r="F98" s="643"/>
      <c r="H98" s="634"/>
      <c r="J98" s="633"/>
      <c r="K98" s="631"/>
      <c r="L98" s="633"/>
      <c r="M98" s="631"/>
      <c r="N98" s="633"/>
      <c r="P98" s="648"/>
      <c r="R98" s="631">
        <v>0</v>
      </c>
      <c r="S98" s="631"/>
      <c r="T98" s="631">
        <f>N98</f>
        <v>0</v>
      </c>
      <c r="U98" s="631"/>
      <c r="V98" s="631">
        <v>0</v>
      </c>
      <c r="W98" s="631"/>
      <c r="X98" s="631">
        <f>SUM(R98:V98)</f>
        <v>0</v>
      </c>
      <c r="Y98" s="631"/>
      <c r="Z98" s="644"/>
      <c r="AA98" s="631"/>
      <c r="AB98" s="631">
        <v>0</v>
      </c>
      <c r="AC98" s="631"/>
      <c r="AD98" s="633"/>
      <c r="AE98" s="631"/>
      <c r="AF98" s="631">
        <v>0</v>
      </c>
      <c r="AG98" s="631"/>
      <c r="AH98" s="630"/>
      <c r="AI98" s="631"/>
      <c r="AJ98" s="632">
        <f>+R98-AB98</f>
        <v>0</v>
      </c>
      <c r="AK98" s="631"/>
      <c r="AL98" s="632">
        <f>+T98-AD98</f>
        <v>0</v>
      </c>
      <c r="AM98" s="631"/>
      <c r="AN98" s="632">
        <f>+V98-AF98</f>
        <v>0</v>
      </c>
      <c r="AO98" s="631"/>
      <c r="AP98" s="631">
        <f>SUM(AJ98:AN98)</f>
        <v>0</v>
      </c>
      <c r="AR98" s="631">
        <v>0</v>
      </c>
      <c r="AS98" s="631"/>
      <c r="AT98" s="633"/>
      <c r="AU98" s="631"/>
      <c r="AV98" s="631">
        <v>0</v>
      </c>
      <c r="AW98" s="631"/>
      <c r="AX98" s="632">
        <f>+AJ98-AR98</f>
        <v>0</v>
      </c>
      <c r="AY98" s="631"/>
      <c r="AZ98" s="632">
        <f>+AL98-AT98</f>
        <v>0</v>
      </c>
      <c r="BA98" s="631"/>
      <c r="BB98" s="632">
        <f>+AN98-AV98</f>
        <v>0</v>
      </c>
      <c r="BC98" s="631"/>
      <c r="BD98" s="631">
        <f>SUM(AX98:BB98)</f>
        <v>0</v>
      </c>
      <c r="BF98" s="630">
        <f>+BD98*$BF$9</f>
        <v>0</v>
      </c>
      <c r="BH98" s="629">
        <f>A98</f>
        <v>456</v>
      </c>
    </row>
    <row r="99" spans="1:60" ht="15" x14ac:dyDescent="0.25">
      <c r="A99" s="629">
        <f>A98+1</f>
        <v>457</v>
      </c>
      <c r="B99" s="642"/>
      <c r="F99" s="643"/>
      <c r="H99" s="634"/>
      <c r="J99" s="633"/>
      <c r="K99" s="631"/>
      <c r="L99" s="633"/>
      <c r="M99" s="631"/>
      <c r="N99" s="633"/>
      <c r="P99" s="648"/>
      <c r="R99" s="631">
        <v>0</v>
      </c>
      <c r="S99" s="631"/>
      <c r="T99" s="631">
        <f>N99</f>
        <v>0</v>
      </c>
      <c r="U99" s="631"/>
      <c r="V99" s="631">
        <v>0</v>
      </c>
      <c r="W99" s="631"/>
      <c r="X99" s="631">
        <f>SUM(R99:V99)</f>
        <v>0</v>
      </c>
      <c r="Y99" s="631"/>
      <c r="Z99" s="644"/>
      <c r="AA99" s="631"/>
      <c r="AB99" s="631">
        <v>0</v>
      </c>
      <c r="AC99" s="631"/>
      <c r="AD99" s="633"/>
      <c r="AE99" s="631"/>
      <c r="AF99" s="631">
        <v>0</v>
      </c>
      <c r="AG99" s="631"/>
      <c r="AH99" s="630"/>
      <c r="AI99" s="631"/>
      <c r="AJ99" s="632">
        <f>+R99-AB99</f>
        <v>0</v>
      </c>
      <c r="AK99" s="631"/>
      <c r="AL99" s="632">
        <f>+T99-AD99</f>
        <v>0</v>
      </c>
      <c r="AM99" s="631"/>
      <c r="AN99" s="632">
        <f>+V99-AF99</f>
        <v>0</v>
      </c>
      <c r="AO99" s="631"/>
      <c r="AP99" s="631">
        <f>SUM(AJ99:AN99)</f>
        <v>0</v>
      </c>
      <c r="AR99" s="631">
        <v>0</v>
      </c>
      <c r="AS99" s="631"/>
      <c r="AT99" s="633"/>
      <c r="AU99" s="631"/>
      <c r="AV99" s="631">
        <v>0</v>
      </c>
      <c r="AW99" s="631"/>
      <c r="AX99" s="632">
        <f>+AJ99-AR99</f>
        <v>0</v>
      </c>
      <c r="AY99" s="631"/>
      <c r="AZ99" s="632">
        <f>+AL99-AT99</f>
        <v>0</v>
      </c>
      <c r="BA99" s="631"/>
      <c r="BB99" s="632">
        <f>+AN99-AV99</f>
        <v>0</v>
      </c>
      <c r="BC99" s="631"/>
      <c r="BD99" s="631">
        <f>SUM(AX99:BB99)</f>
        <v>0</v>
      </c>
      <c r="BF99" s="630">
        <f>+BD99*$BF$9</f>
        <v>0</v>
      </c>
      <c r="BH99" s="629">
        <f>A99</f>
        <v>457</v>
      </c>
    </row>
    <row r="100" spans="1:60" ht="15" x14ac:dyDescent="0.25">
      <c r="A100" s="629"/>
      <c r="B100" s="641"/>
      <c r="F100" s="643"/>
      <c r="H100" s="630"/>
      <c r="J100" s="631"/>
      <c r="K100" s="631"/>
      <c r="L100" s="631"/>
      <c r="M100" s="631"/>
      <c r="N100" s="631"/>
      <c r="P100" s="648"/>
      <c r="R100" s="631"/>
      <c r="S100" s="631"/>
      <c r="T100" s="631"/>
      <c r="U100" s="631"/>
      <c r="V100" s="631"/>
      <c r="W100" s="631"/>
      <c r="X100" s="631"/>
      <c r="Y100" s="631"/>
      <c r="Z100" s="644"/>
      <c r="AA100" s="631"/>
      <c r="AB100" s="631"/>
      <c r="AC100" s="631"/>
      <c r="AD100" s="631"/>
      <c r="AE100" s="631"/>
      <c r="AF100" s="631"/>
      <c r="AG100" s="631"/>
      <c r="AH100" s="630"/>
      <c r="AI100" s="631"/>
      <c r="AJ100" s="631"/>
      <c r="AK100" s="631"/>
      <c r="AL100" s="631"/>
      <c r="AM100" s="631"/>
      <c r="AN100" s="631"/>
      <c r="AO100" s="631"/>
      <c r="AP100" s="631"/>
      <c r="AR100" s="631"/>
      <c r="AS100" s="631"/>
      <c r="AT100" s="631"/>
      <c r="AU100" s="631"/>
      <c r="AV100" s="631"/>
      <c r="AW100" s="631"/>
      <c r="AX100" s="631"/>
      <c r="AY100" s="631"/>
      <c r="AZ100" s="631"/>
      <c r="BA100" s="631"/>
      <c r="BB100" s="631"/>
      <c r="BC100" s="631"/>
      <c r="BD100" s="631"/>
      <c r="BF100" s="630"/>
      <c r="BH100" s="629"/>
    </row>
    <row r="101" spans="1:60" ht="15" x14ac:dyDescent="0.25">
      <c r="A101" s="608" t="s">
        <v>100</v>
      </c>
      <c r="F101" s="643"/>
      <c r="H101" s="623"/>
      <c r="P101" s="648"/>
      <c r="X101" s="631"/>
      <c r="Z101" s="643"/>
      <c r="BH101" s="640" t="s">
        <v>100</v>
      </c>
    </row>
    <row r="102" spans="1:60" ht="15" x14ac:dyDescent="0.25">
      <c r="A102" s="629">
        <v>500</v>
      </c>
      <c r="B102" s="647" t="s">
        <v>1599</v>
      </c>
      <c r="F102" s="643"/>
      <c r="H102" s="637">
        <f>ROUND(SUM(H103:H113),0)</f>
        <v>0</v>
      </c>
      <c r="J102" s="638">
        <f>ROUND(SUM(J103:J113),0)</f>
        <v>9730734</v>
      </c>
      <c r="K102" s="631"/>
      <c r="L102" s="638">
        <f>ROUND(SUM(L103:L113),0)</f>
        <v>5840030</v>
      </c>
      <c r="M102" s="631"/>
      <c r="N102" s="638">
        <f>ROUND(SUM(N103:N113),0)</f>
        <v>3890704</v>
      </c>
      <c r="O102" s="629"/>
      <c r="P102" s="648"/>
      <c r="Q102" s="629"/>
      <c r="R102" s="638">
        <f>ROUND(SUM(R103:R113),0)</f>
        <v>0</v>
      </c>
      <c r="S102" s="631"/>
      <c r="T102" s="638">
        <f>ROUND(SUM(T103:T113),0)</f>
        <v>0</v>
      </c>
      <c r="U102" s="631"/>
      <c r="V102" s="638">
        <f>ROUND(SUM(V103:V113),0)</f>
        <v>3890704</v>
      </c>
      <c r="W102" s="631"/>
      <c r="X102" s="638">
        <f>ROUND(SUM(X103:X113),0)</f>
        <v>3890704</v>
      </c>
      <c r="Y102" s="631"/>
      <c r="Z102" s="644"/>
      <c r="AA102" s="631"/>
      <c r="AB102" s="638">
        <f>SUM(AB103:AB113)</f>
        <v>0</v>
      </c>
      <c r="AC102" s="631"/>
      <c r="AD102" s="638">
        <f>SUM(AD103:AD113)</f>
        <v>0</v>
      </c>
      <c r="AE102" s="631"/>
      <c r="AF102" s="638">
        <f>SUM(AF103:AF113)</f>
        <v>-201654.6052043424</v>
      </c>
      <c r="AG102" s="631"/>
      <c r="AH102" s="630"/>
      <c r="AI102" s="631"/>
      <c r="AJ102" s="638">
        <f>SUM(AJ103:AJ113)</f>
        <v>0</v>
      </c>
      <c r="AK102" s="631"/>
      <c r="AL102" s="638">
        <f>SUM(AL103:AL113)</f>
        <v>0</v>
      </c>
      <c r="AM102" s="631"/>
      <c r="AN102" s="638">
        <f>SUM(AN103:AN113)</f>
        <v>4092358.741047631</v>
      </c>
      <c r="AO102" s="631"/>
      <c r="AP102" s="638">
        <f>SUM(AP103:AP113)</f>
        <v>4092358.741047631</v>
      </c>
      <c r="AR102" s="638">
        <f>SUM(AR103:AR113)</f>
        <v>0</v>
      </c>
      <c r="AS102" s="631"/>
      <c r="AT102" s="638">
        <f>SUM(AT103:AT113)</f>
        <v>0</v>
      </c>
      <c r="AU102" s="631"/>
      <c r="AV102" s="638">
        <f>SUM(AV103:AV113)</f>
        <v>559120.1093791672</v>
      </c>
      <c r="AW102" s="631"/>
      <c r="AX102" s="638">
        <f>SUM(AX103:AX113)</f>
        <v>0</v>
      </c>
      <c r="AY102" s="631"/>
      <c r="AZ102" s="638">
        <f>SUM(AZ103:AZ113)</f>
        <v>0</v>
      </c>
      <c r="BA102" s="631"/>
      <c r="BB102" s="638">
        <f>SUM(BB103:BB113)</f>
        <v>3533238.6316684629</v>
      </c>
      <c r="BC102" s="631"/>
      <c r="BD102" s="638">
        <f>SUM(BD103:BD113)</f>
        <v>3533238.6316684629</v>
      </c>
      <c r="BF102" s="637">
        <f>ROUND(SUM(BF103:BF113),0)</f>
        <v>4906158</v>
      </c>
      <c r="BH102" s="629">
        <f>A102</f>
        <v>500</v>
      </c>
    </row>
    <row r="103" spans="1:60" ht="15" x14ac:dyDescent="0.25">
      <c r="A103" s="629">
        <f>A102+1</f>
        <v>501</v>
      </c>
      <c r="B103" s="646" t="s">
        <v>1598</v>
      </c>
      <c r="F103" s="643" t="s">
        <v>1583</v>
      </c>
      <c r="H103" s="634"/>
      <c r="J103" s="633">
        <v>5449227.7939999998</v>
      </c>
      <c r="K103" s="631"/>
      <c r="L103" s="633">
        <v>3269536.6763999998</v>
      </c>
      <c r="M103" s="631"/>
      <c r="N103" s="633">
        <v>2179691.1176</v>
      </c>
      <c r="P103" s="645" t="s">
        <v>1582</v>
      </c>
      <c r="R103" s="631">
        <v>0</v>
      </c>
      <c r="S103" s="631"/>
      <c r="T103" s="631">
        <v>0</v>
      </c>
      <c r="U103" s="631"/>
      <c r="V103" s="631">
        <f>+N103</f>
        <v>2179691.1176</v>
      </c>
      <c r="W103" s="631"/>
      <c r="X103" s="631">
        <f>SUM(R103:V103)</f>
        <v>2179691.1176</v>
      </c>
      <c r="Y103" s="631"/>
      <c r="Z103" s="644" t="s">
        <v>1587</v>
      </c>
      <c r="AA103" s="631"/>
      <c r="AB103" s="631">
        <v>0</v>
      </c>
      <c r="AC103" s="631"/>
      <c r="AD103" s="631">
        <v>0</v>
      </c>
      <c r="AE103" s="631"/>
      <c r="AF103" s="633">
        <v>1585728</v>
      </c>
      <c r="AG103" s="631"/>
      <c r="AH103" s="644" t="s">
        <v>1580</v>
      </c>
      <c r="AI103" s="631"/>
      <c r="AJ103" s="632">
        <f>+R103-AB103</f>
        <v>0</v>
      </c>
      <c r="AK103" s="631"/>
      <c r="AL103" s="632">
        <f>+T103-AD103</f>
        <v>0</v>
      </c>
      <c r="AM103" s="631"/>
      <c r="AN103" s="632">
        <f>+V103-AF103</f>
        <v>593963.1176</v>
      </c>
      <c r="AO103" s="631"/>
      <c r="AP103" s="631">
        <f>SUM(AJ103:AN103)</f>
        <v>593963.1176</v>
      </c>
      <c r="AR103" s="631">
        <v>0</v>
      </c>
      <c r="AS103" s="631"/>
      <c r="AT103" s="631">
        <v>0</v>
      </c>
      <c r="AU103" s="631"/>
      <c r="AV103" s="636">
        <v>81150.389220770798</v>
      </c>
      <c r="AW103" s="631"/>
      <c r="AX103" s="632">
        <f>+AJ103-AR103</f>
        <v>0</v>
      </c>
      <c r="AY103" s="631"/>
      <c r="AZ103" s="632">
        <f>+AL103-AT103</f>
        <v>0</v>
      </c>
      <c r="BA103" s="631"/>
      <c r="BB103" s="632">
        <f>+AN103-AV103</f>
        <v>512812.7283792292</v>
      </c>
      <c r="BC103" s="631"/>
      <c r="BD103" s="631">
        <f>SUM(AX103:BB103)</f>
        <v>512812.7283792292</v>
      </c>
      <c r="BF103" s="630">
        <f>+BD103*$BF$9</f>
        <v>712077.70504944585</v>
      </c>
      <c r="BH103" s="629">
        <f>A103</f>
        <v>501</v>
      </c>
    </row>
    <row r="104" spans="1:60" ht="15" x14ac:dyDescent="0.25">
      <c r="A104" s="629">
        <f>A103+1</f>
        <v>502</v>
      </c>
      <c r="B104" s="646" t="s">
        <v>1397</v>
      </c>
      <c r="F104" s="643" t="s">
        <v>1583</v>
      </c>
      <c r="H104" s="634"/>
      <c r="J104" s="633">
        <v>26635870</v>
      </c>
      <c r="K104" s="631"/>
      <c r="L104" s="633">
        <v>15981522</v>
      </c>
      <c r="M104" s="631"/>
      <c r="N104" s="633">
        <v>10654348</v>
      </c>
      <c r="P104" s="645" t="s">
        <v>1582</v>
      </c>
      <c r="R104" s="631">
        <v>0</v>
      </c>
      <c r="S104" s="631"/>
      <c r="T104" s="631">
        <v>0</v>
      </c>
      <c r="U104" s="631"/>
      <c r="V104" s="631">
        <f>+N104</f>
        <v>10654348</v>
      </c>
      <c r="W104" s="631"/>
      <c r="X104" s="631">
        <f>SUM(R104:V104)</f>
        <v>10654348</v>
      </c>
      <c r="Y104" s="631"/>
      <c r="Z104" s="644" t="s">
        <v>1587</v>
      </c>
      <c r="AA104" s="631"/>
      <c r="AB104" s="631">
        <v>0</v>
      </c>
      <c r="AC104" s="631"/>
      <c r="AD104" s="631">
        <v>0</v>
      </c>
      <c r="AE104" s="631"/>
      <c r="AF104" s="633">
        <v>-2908523.982036205</v>
      </c>
      <c r="AG104" s="631"/>
      <c r="AH104" s="644" t="s">
        <v>1580</v>
      </c>
      <c r="AI104" s="631"/>
      <c r="AJ104" s="632">
        <f>+R104-AB104</f>
        <v>0</v>
      </c>
      <c r="AK104" s="631"/>
      <c r="AL104" s="632">
        <f>+T104-AD104</f>
        <v>0</v>
      </c>
      <c r="AM104" s="631"/>
      <c r="AN104" s="632">
        <f>+V104-AF104</f>
        <v>13562871.982036205</v>
      </c>
      <c r="AO104" s="631"/>
      <c r="AP104" s="631">
        <f>SUM(AJ104:AN104)</f>
        <v>13562871.982036205</v>
      </c>
      <c r="AR104" s="631">
        <v>0</v>
      </c>
      <c r="AS104" s="631"/>
      <c r="AT104" s="631">
        <v>0</v>
      </c>
      <c r="AU104" s="631"/>
      <c r="AV104" s="636">
        <v>1853032.8823729299</v>
      </c>
      <c r="AW104" s="631"/>
      <c r="AX104" s="632">
        <f>+AJ104-AR104</f>
        <v>0</v>
      </c>
      <c r="AY104" s="631"/>
      <c r="AZ104" s="632">
        <f>+AL104-AT104</f>
        <v>0</v>
      </c>
      <c r="BA104" s="631"/>
      <c r="BB104" s="632">
        <f>+AN104-AV104</f>
        <v>11709839.099663274</v>
      </c>
      <c r="BC104" s="631"/>
      <c r="BD104" s="631">
        <f>SUM(AX104:BB104)</f>
        <v>11709839.099663274</v>
      </c>
      <c r="BF104" s="630">
        <f>+BD104*$BF$9</f>
        <v>16259961.758242946</v>
      </c>
      <c r="BH104" s="629">
        <f>A104</f>
        <v>502</v>
      </c>
    </row>
    <row r="105" spans="1:60" ht="15" x14ac:dyDescent="0.25">
      <c r="A105" s="629" t="s">
        <v>1596</v>
      </c>
      <c r="B105" s="646" t="s">
        <v>1597</v>
      </c>
      <c r="F105" s="643" t="s">
        <v>1583</v>
      </c>
      <c r="H105" s="634"/>
      <c r="J105" s="633">
        <v>-26601023.383000001</v>
      </c>
      <c r="K105" s="631"/>
      <c r="L105" s="633">
        <v>-15960614.0298</v>
      </c>
      <c r="M105" s="631"/>
      <c r="N105" s="633">
        <v>-10640409.3532</v>
      </c>
      <c r="P105" s="645" t="s">
        <v>1582</v>
      </c>
      <c r="R105" s="631">
        <v>0</v>
      </c>
      <c r="S105" s="631"/>
      <c r="T105" s="631">
        <v>0</v>
      </c>
      <c r="U105" s="631"/>
      <c r="V105" s="631">
        <f>+N105</f>
        <v>-10640409.3532</v>
      </c>
      <c r="W105" s="631"/>
      <c r="X105" s="631">
        <f>SUM(R105:V105)</f>
        <v>-10640409.3532</v>
      </c>
      <c r="Y105" s="631"/>
      <c r="Z105" s="644" t="s">
        <v>1587</v>
      </c>
      <c r="AA105" s="631"/>
      <c r="AB105" s="631">
        <v>0</v>
      </c>
      <c r="AC105" s="631"/>
      <c r="AD105" s="631">
        <v>0</v>
      </c>
      <c r="AE105" s="631"/>
      <c r="AF105" s="633">
        <v>-200343.29518555105</v>
      </c>
      <c r="AG105" s="631"/>
      <c r="AH105" s="644" t="s">
        <v>1580</v>
      </c>
      <c r="AI105" s="631"/>
      <c r="AJ105" s="632">
        <f>+R105-AB105</f>
        <v>0</v>
      </c>
      <c r="AK105" s="631"/>
      <c r="AL105" s="632">
        <f>+T105-AD105</f>
        <v>0</v>
      </c>
      <c r="AM105" s="631"/>
      <c r="AN105" s="632">
        <f>+V105-AF105</f>
        <v>-10440066.058014449</v>
      </c>
      <c r="AO105" s="631"/>
      <c r="AP105" s="631">
        <f>SUM(AJ105:AN105)</f>
        <v>-10440066.058014449</v>
      </c>
      <c r="AR105" s="631">
        <v>0</v>
      </c>
      <c r="AS105" s="631"/>
      <c r="AT105" s="631">
        <v>0</v>
      </c>
      <c r="AU105" s="631"/>
      <c r="AV105" s="636">
        <v>-1426378.2571471201</v>
      </c>
      <c r="AW105" s="631"/>
      <c r="AX105" s="632">
        <f>+AJ105-AR105</f>
        <v>0</v>
      </c>
      <c r="AY105" s="631"/>
      <c r="AZ105" s="632">
        <f>+AL105-AT105</f>
        <v>0</v>
      </c>
      <c r="BA105" s="631"/>
      <c r="BB105" s="632">
        <f>+AN105-AV105</f>
        <v>-9013687.8008673284</v>
      </c>
      <c r="BC105" s="631"/>
      <c r="BD105" s="631">
        <f>SUM(AX105:BB105)</f>
        <v>-9013687.8008673284</v>
      </c>
      <c r="BF105" s="630">
        <f>+BD105*$BF$9</f>
        <v>-12516159.93144246</v>
      </c>
      <c r="BH105" s="629" t="s">
        <v>1596</v>
      </c>
    </row>
    <row r="106" spans="1:60" ht="15" x14ac:dyDescent="0.25">
      <c r="A106" s="629">
        <f>A104+1</f>
        <v>503</v>
      </c>
      <c r="B106" s="635" t="s">
        <v>1595</v>
      </c>
      <c r="F106" s="643" t="s">
        <v>1589</v>
      </c>
      <c r="H106" s="634"/>
      <c r="J106" s="633">
        <v>-47739682.848362915</v>
      </c>
      <c r="K106" s="631"/>
      <c r="L106" s="633">
        <v>-28643809.713524446</v>
      </c>
      <c r="M106" s="631"/>
      <c r="N106" s="633">
        <v>-19095873.134838477</v>
      </c>
      <c r="P106" s="645" t="s">
        <v>1588</v>
      </c>
      <c r="R106" s="631">
        <v>0</v>
      </c>
      <c r="S106" s="631"/>
      <c r="T106" s="631">
        <v>0</v>
      </c>
      <c r="U106" s="631"/>
      <c r="V106" s="631">
        <f>N106</f>
        <v>-19095873.134838477</v>
      </c>
      <c r="W106" s="631"/>
      <c r="X106" s="631">
        <f>SUM(R106:V106)</f>
        <v>-19095873.134838477</v>
      </c>
      <c r="Y106" s="631"/>
      <c r="Z106" s="644" t="s">
        <v>1587</v>
      </c>
      <c r="AA106" s="631"/>
      <c r="AB106" s="631">
        <v>0</v>
      </c>
      <c r="AC106" s="631"/>
      <c r="AD106" s="631">
        <v>0</v>
      </c>
      <c r="AE106" s="631"/>
      <c r="AF106" s="633">
        <v>-14869651.013005976</v>
      </c>
      <c r="AG106" s="631"/>
      <c r="AH106" s="644" t="s">
        <v>1586</v>
      </c>
      <c r="AI106" s="631"/>
      <c r="AJ106" s="632">
        <f>+R106-AB106</f>
        <v>0</v>
      </c>
      <c r="AK106" s="631"/>
      <c r="AL106" s="632">
        <f>+T106-AD106</f>
        <v>0</v>
      </c>
      <c r="AM106" s="631"/>
      <c r="AN106" s="632">
        <f>+V106-AF106</f>
        <v>-4226222.1218325011</v>
      </c>
      <c r="AO106" s="631"/>
      <c r="AP106" s="631">
        <f>SUM(AJ106:AN106)</f>
        <v>-4226222.1218325011</v>
      </c>
      <c r="AR106" s="631">
        <v>0</v>
      </c>
      <c r="AS106" s="631"/>
      <c r="AT106" s="631">
        <v>0</v>
      </c>
      <c r="AU106" s="631"/>
      <c r="AV106" s="636">
        <v>-577409.31053098012</v>
      </c>
      <c r="AW106" s="631"/>
      <c r="AX106" s="632">
        <f>+AJ106-AR106</f>
        <v>0</v>
      </c>
      <c r="AY106" s="631"/>
      <c r="AZ106" s="632">
        <f>+AL106-AT106</f>
        <v>0</v>
      </c>
      <c r="BA106" s="631"/>
      <c r="BB106" s="632">
        <f>+AN106-AV106</f>
        <v>-3648812.811301521</v>
      </c>
      <c r="BC106" s="631"/>
      <c r="BD106" s="631">
        <f>SUM(AX106:BB106)</f>
        <v>-3648812.811301521</v>
      </c>
      <c r="BF106" s="630">
        <f>+BD106*$BF$9</f>
        <v>-5066641.5029097823</v>
      </c>
      <c r="BH106" s="629">
        <f>A106</f>
        <v>503</v>
      </c>
    </row>
    <row r="107" spans="1:60" ht="15" x14ac:dyDescent="0.25">
      <c r="A107" s="629">
        <f>A106+1</f>
        <v>504</v>
      </c>
      <c r="B107" s="635" t="s">
        <v>1594</v>
      </c>
      <c r="F107" s="643" t="s">
        <v>1589</v>
      </c>
      <c r="H107" s="634"/>
      <c r="J107" s="633">
        <v>-103799.5006187651</v>
      </c>
      <c r="K107" s="631"/>
      <c r="L107" s="633">
        <v>-62279.567696489263</v>
      </c>
      <c r="M107" s="631"/>
      <c r="N107" s="633">
        <v>-41519.932922275839</v>
      </c>
      <c r="P107" s="645" t="s">
        <v>1588</v>
      </c>
      <c r="R107" s="631">
        <v>0</v>
      </c>
      <c r="S107" s="631"/>
      <c r="T107" s="631">
        <v>0</v>
      </c>
      <c r="U107" s="631"/>
      <c r="V107" s="631">
        <f>N107</f>
        <v>-41519.932922275839</v>
      </c>
      <c r="W107" s="631"/>
      <c r="X107" s="631">
        <f>SUM(R107:V107)</f>
        <v>-41519.932922275839</v>
      </c>
      <c r="Y107" s="631"/>
      <c r="Z107" s="644" t="s">
        <v>1587</v>
      </c>
      <c r="AA107" s="631"/>
      <c r="AB107" s="631">
        <v>0</v>
      </c>
      <c r="AC107" s="631"/>
      <c r="AD107" s="631">
        <v>0</v>
      </c>
      <c r="AE107" s="631"/>
      <c r="AF107" s="633">
        <v>-32330.907745260389</v>
      </c>
      <c r="AG107" s="631"/>
      <c r="AH107" s="644" t="s">
        <v>1586</v>
      </c>
      <c r="AI107" s="631"/>
      <c r="AJ107" s="632">
        <f>+R107-AB107</f>
        <v>0</v>
      </c>
      <c r="AK107" s="631"/>
      <c r="AL107" s="632">
        <f>+T107-AD107</f>
        <v>0</v>
      </c>
      <c r="AM107" s="631"/>
      <c r="AN107" s="632">
        <f>+V107-AF107</f>
        <v>-9189.02517701545</v>
      </c>
      <c r="AO107" s="631"/>
      <c r="AP107" s="631">
        <f>SUM(AJ107:AN107)</f>
        <v>-9189.02517701545</v>
      </c>
      <c r="AR107" s="631">
        <v>0</v>
      </c>
      <c r="AS107" s="631"/>
      <c r="AT107" s="631">
        <v>0</v>
      </c>
      <c r="AU107" s="631"/>
      <c r="AV107" s="636">
        <v>-1255.4542896604037</v>
      </c>
      <c r="AW107" s="631"/>
      <c r="AX107" s="632">
        <f>+AJ107-AR107</f>
        <v>0</v>
      </c>
      <c r="AY107" s="631"/>
      <c r="AZ107" s="632">
        <f>+AL107-AT107</f>
        <v>0</v>
      </c>
      <c r="BA107" s="631"/>
      <c r="BB107" s="632">
        <f>+AN107-AV107</f>
        <v>-7933.5708873550466</v>
      </c>
      <c r="BC107" s="631"/>
      <c r="BD107" s="631">
        <f>SUM(AX107:BB107)</f>
        <v>-7933.5708873550466</v>
      </c>
      <c r="BF107" s="630">
        <f>+BD107*$BF$9</f>
        <v>-11016.339177402711</v>
      </c>
      <c r="BH107" s="629">
        <f>A107</f>
        <v>504</v>
      </c>
    </row>
    <row r="108" spans="1:60" ht="15" x14ac:dyDescent="0.25">
      <c r="A108" s="629">
        <f>+A107+1</f>
        <v>505</v>
      </c>
      <c r="B108" s="635" t="s">
        <v>1593</v>
      </c>
      <c r="F108" s="643" t="s">
        <v>1589</v>
      </c>
      <c r="H108" s="634"/>
      <c r="J108" s="633">
        <v>53593752.500699803</v>
      </c>
      <c r="K108" s="631"/>
      <c r="L108" s="633">
        <v>32156251.730074722</v>
      </c>
      <c r="M108" s="631"/>
      <c r="N108" s="633">
        <v>21437500.770625081</v>
      </c>
      <c r="P108" s="645" t="s">
        <v>1588</v>
      </c>
      <c r="R108" s="631">
        <v>0</v>
      </c>
      <c r="S108" s="631"/>
      <c r="T108" s="631">
        <v>0</v>
      </c>
      <c r="U108" s="631"/>
      <c r="V108" s="631">
        <f>N108</f>
        <v>21437500.770625081</v>
      </c>
      <c r="W108" s="631"/>
      <c r="X108" s="631">
        <f>SUM(R108:V108)</f>
        <v>21437500.770625081</v>
      </c>
      <c r="Y108" s="631"/>
      <c r="Z108" s="644" t="s">
        <v>1587</v>
      </c>
      <c r="AA108" s="631"/>
      <c r="AB108" s="631">
        <v>0</v>
      </c>
      <c r="AC108" s="631"/>
      <c r="AD108" s="631">
        <v>0</v>
      </c>
      <c r="AE108" s="631"/>
      <c r="AF108" s="633">
        <v>16693039.003735397</v>
      </c>
      <c r="AG108" s="631"/>
      <c r="AH108" s="644" t="s">
        <v>1586</v>
      </c>
      <c r="AI108" s="631"/>
      <c r="AJ108" s="632">
        <f>+R108-AB108</f>
        <v>0</v>
      </c>
      <c r="AK108" s="631"/>
      <c r="AL108" s="632">
        <f>+T108-AD108</f>
        <v>0</v>
      </c>
      <c r="AM108" s="631"/>
      <c r="AN108" s="632">
        <f>+V108-AF108</f>
        <v>4744461.7668896839</v>
      </c>
      <c r="AO108" s="631"/>
      <c r="AP108" s="631">
        <f>SUM(AJ108:AN108)</f>
        <v>4744461.7668896839</v>
      </c>
      <c r="AR108" s="631">
        <v>0</v>
      </c>
      <c r="AS108" s="631"/>
      <c r="AT108" s="631">
        <v>0</v>
      </c>
      <c r="AU108" s="631"/>
      <c r="AV108" s="636">
        <v>648214.01210983109</v>
      </c>
      <c r="AW108" s="631"/>
      <c r="AX108" s="632">
        <f>+AJ108-AR108</f>
        <v>0</v>
      </c>
      <c r="AY108" s="631"/>
      <c r="AZ108" s="632">
        <f>+AL108-AT108</f>
        <v>0</v>
      </c>
      <c r="BA108" s="631"/>
      <c r="BB108" s="632">
        <f>+AN108-AV108</f>
        <v>4096247.7547798529</v>
      </c>
      <c r="BC108" s="631"/>
      <c r="BD108" s="631">
        <f>SUM(AX108:BB108)</f>
        <v>4096247.7547798529</v>
      </c>
      <c r="BF108" s="630">
        <f>+BD108*$BF$9</f>
        <v>5687937.407007088</v>
      </c>
      <c r="BH108" s="629">
        <f>A108</f>
        <v>505</v>
      </c>
    </row>
    <row r="109" spans="1:60" ht="15" x14ac:dyDescent="0.25">
      <c r="A109" s="629">
        <f>+A108+1</f>
        <v>506</v>
      </c>
      <c r="B109" s="635" t="s">
        <v>1592</v>
      </c>
      <c r="F109" s="643" t="s">
        <v>1589</v>
      </c>
      <c r="H109" s="634"/>
      <c r="J109" s="633">
        <v>4213331.3249256369</v>
      </c>
      <c r="K109" s="631"/>
      <c r="L109" s="633">
        <v>2531567.1823000652</v>
      </c>
      <c r="M109" s="631"/>
      <c r="N109" s="633">
        <v>1681764.1426255719</v>
      </c>
      <c r="P109" s="645" t="s">
        <v>1588</v>
      </c>
      <c r="R109" s="631">
        <v>0</v>
      </c>
      <c r="S109" s="631"/>
      <c r="T109" s="631">
        <v>0</v>
      </c>
      <c r="U109" s="631"/>
      <c r="V109" s="631">
        <f>N109</f>
        <v>1681764.1426255719</v>
      </c>
      <c r="W109" s="631"/>
      <c r="X109" s="631">
        <f>SUM(R109:V109)</f>
        <v>1681764.1426255719</v>
      </c>
      <c r="Y109" s="631"/>
      <c r="Z109" s="644" t="s">
        <v>1587</v>
      </c>
      <c r="AA109" s="631"/>
      <c r="AB109" s="631">
        <v>0</v>
      </c>
      <c r="AC109" s="631"/>
      <c r="AD109" s="631">
        <v>0</v>
      </c>
      <c r="AE109" s="631"/>
      <c r="AF109" s="633">
        <v>1309562.8416909771</v>
      </c>
      <c r="AG109" s="631"/>
      <c r="AH109" s="644" t="s">
        <v>1586</v>
      </c>
      <c r="AI109" s="631"/>
      <c r="AJ109" s="632">
        <f>+R109-AB109</f>
        <v>0</v>
      </c>
      <c r="AK109" s="631"/>
      <c r="AL109" s="632">
        <f>+T109-AD109</f>
        <v>0</v>
      </c>
      <c r="AM109" s="631"/>
      <c r="AN109" s="632">
        <f>+V109-AF109</f>
        <v>372201.30093459482</v>
      </c>
      <c r="AO109" s="631"/>
      <c r="AP109" s="631">
        <f>SUM(AJ109:AN109)</f>
        <v>372201.30093459482</v>
      </c>
      <c r="AR109" s="631">
        <v>0</v>
      </c>
      <c r="AS109" s="631"/>
      <c r="AT109" s="631">
        <v>0</v>
      </c>
      <c r="AU109" s="631"/>
      <c r="AV109" s="636">
        <v>50852.153615198913</v>
      </c>
      <c r="AW109" s="631"/>
      <c r="AX109" s="632">
        <f>+AJ109-AR109</f>
        <v>0</v>
      </c>
      <c r="AY109" s="631"/>
      <c r="AZ109" s="632">
        <f>+AL109-AT109</f>
        <v>0</v>
      </c>
      <c r="BA109" s="631"/>
      <c r="BB109" s="632">
        <f>+AN109-AV109</f>
        <v>321349.14731939591</v>
      </c>
      <c r="BC109" s="631"/>
      <c r="BD109" s="631">
        <f>SUM(AX109:BB109)</f>
        <v>321349.14731939591</v>
      </c>
      <c r="BF109" s="630">
        <f>+BD109*$BF$9</f>
        <v>446216.62193527567</v>
      </c>
      <c r="BH109" s="629">
        <f>A109</f>
        <v>506</v>
      </c>
    </row>
    <row r="110" spans="1:60" ht="15" x14ac:dyDescent="0.25">
      <c r="A110" s="629">
        <f>+A109+1</f>
        <v>507</v>
      </c>
      <c r="B110" s="635" t="s">
        <v>1591</v>
      </c>
      <c r="F110" s="643" t="s">
        <v>1589</v>
      </c>
      <c r="H110" s="634"/>
      <c r="J110" s="633">
        <v>9122.9710945983843</v>
      </c>
      <c r="K110" s="631"/>
      <c r="L110" s="633">
        <v>5504.3275068897183</v>
      </c>
      <c r="M110" s="631"/>
      <c r="N110" s="633">
        <v>3618.643587708666</v>
      </c>
      <c r="P110" s="645" t="s">
        <v>1588</v>
      </c>
      <c r="R110" s="631">
        <v>0</v>
      </c>
      <c r="S110" s="631"/>
      <c r="T110" s="631">
        <v>0</v>
      </c>
      <c r="U110" s="631"/>
      <c r="V110" s="631">
        <f>N110</f>
        <v>3618.643587708666</v>
      </c>
      <c r="W110" s="631"/>
      <c r="X110" s="631">
        <f>SUM(R110:V110)</f>
        <v>3618.643587708666</v>
      </c>
      <c r="Y110" s="631"/>
      <c r="Z110" s="644" t="s">
        <v>1587</v>
      </c>
      <c r="AA110" s="631"/>
      <c r="AB110" s="631">
        <v>0</v>
      </c>
      <c r="AC110" s="631"/>
      <c r="AD110" s="631">
        <v>0</v>
      </c>
      <c r="AE110" s="631"/>
      <c r="AF110" s="633">
        <v>2817.7798893894301</v>
      </c>
      <c r="AG110" s="631"/>
      <c r="AH110" s="644" t="s">
        <v>1586</v>
      </c>
      <c r="AI110" s="631"/>
      <c r="AJ110" s="632">
        <f>+R110-AB110</f>
        <v>0</v>
      </c>
      <c r="AK110" s="631"/>
      <c r="AL110" s="632">
        <f>+T110-AD110</f>
        <v>0</v>
      </c>
      <c r="AM110" s="631"/>
      <c r="AN110" s="632">
        <f>+V110-AF110</f>
        <v>800.86369831923594</v>
      </c>
      <c r="AO110" s="631"/>
      <c r="AP110" s="631">
        <f>SUM(AJ110:AN110)</f>
        <v>800.86369831923594</v>
      </c>
      <c r="AR110" s="631">
        <v>0</v>
      </c>
      <c r="AS110" s="631"/>
      <c r="AT110" s="631">
        <v>0</v>
      </c>
      <c r="AU110" s="631"/>
      <c r="AV110" s="636">
        <v>109.41832741987818</v>
      </c>
      <c r="AW110" s="631"/>
      <c r="AX110" s="632">
        <f>+AJ110-AR110</f>
        <v>0</v>
      </c>
      <c r="AY110" s="631"/>
      <c r="AZ110" s="632">
        <f>+AL110-AT110</f>
        <v>0</v>
      </c>
      <c r="BA110" s="631"/>
      <c r="BB110" s="632">
        <f>+AN110-AV110</f>
        <v>691.44537089935773</v>
      </c>
      <c r="BC110" s="631"/>
      <c r="BD110" s="631">
        <f>SUM(AX110:BB110)</f>
        <v>691.44537089935773</v>
      </c>
      <c r="BF110" s="630">
        <f>+BD110*$BF$9</f>
        <v>960.12209843779704</v>
      </c>
      <c r="BH110" s="629">
        <f>A110</f>
        <v>507</v>
      </c>
    </row>
    <row r="111" spans="1:60" ht="15" x14ac:dyDescent="0.25">
      <c r="A111" s="629">
        <f>+A110+1</f>
        <v>508</v>
      </c>
      <c r="B111" s="635" t="s">
        <v>1590</v>
      </c>
      <c r="F111" s="643" t="s">
        <v>1589</v>
      </c>
      <c r="H111" s="634"/>
      <c r="J111" s="633">
        <v>-5726065.1655639941</v>
      </c>
      <c r="K111" s="631"/>
      <c r="L111" s="633">
        <v>-3437649.0479296735</v>
      </c>
      <c r="M111" s="631"/>
      <c r="N111" s="633">
        <v>-2288416.1176343206</v>
      </c>
      <c r="P111" s="645" t="s">
        <v>1588</v>
      </c>
      <c r="R111" s="631">
        <v>0</v>
      </c>
      <c r="S111" s="631"/>
      <c r="T111" s="631">
        <v>0</v>
      </c>
      <c r="U111" s="631"/>
      <c r="V111" s="631">
        <f>N111</f>
        <v>-2288416.1176343206</v>
      </c>
      <c r="W111" s="631"/>
      <c r="X111" s="631">
        <f>SUM(R111:V111)</f>
        <v>-2288416.1176343206</v>
      </c>
      <c r="Y111" s="631"/>
      <c r="Z111" s="644" t="s">
        <v>1587</v>
      </c>
      <c r="AA111" s="631"/>
      <c r="AB111" s="631">
        <v>0</v>
      </c>
      <c r="AC111" s="631"/>
      <c r="AD111" s="631">
        <v>0</v>
      </c>
      <c r="AE111" s="631"/>
      <c r="AF111" s="633">
        <v>-1781953.0325471135</v>
      </c>
      <c r="AG111" s="631"/>
      <c r="AH111" s="644" t="s">
        <v>1586</v>
      </c>
      <c r="AI111" s="631"/>
      <c r="AJ111" s="632">
        <f>+R111-AB111</f>
        <v>0</v>
      </c>
      <c r="AK111" s="631"/>
      <c r="AL111" s="632">
        <f>+T111-AD111</f>
        <v>0</v>
      </c>
      <c r="AM111" s="631"/>
      <c r="AN111" s="632">
        <f>+V111-AF111</f>
        <v>-506463.08508720715</v>
      </c>
      <c r="AO111" s="631"/>
      <c r="AP111" s="631">
        <f>SUM(AJ111:AN111)</f>
        <v>-506463.08508720715</v>
      </c>
      <c r="AR111" s="631">
        <v>0</v>
      </c>
      <c r="AS111" s="631"/>
      <c r="AT111" s="631">
        <v>0</v>
      </c>
      <c r="AU111" s="631"/>
      <c r="AV111" s="636">
        <v>-69195.724299222638</v>
      </c>
      <c r="AW111" s="631"/>
      <c r="AX111" s="632">
        <f>+AJ111-AR111</f>
        <v>0</v>
      </c>
      <c r="AY111" s="631"/>
      <c r="AZ111" s="632">
        <f>+AL111-AT111</f>
        <v>0</v>
      </c>
      <c r="BA111" s="631"/>
      <c r="BB111" s="632">
        <f>+AN111-AV111</f>
        <v>-437267.36078798451</v>
      </c>
      <c r="BC111" s="631"/>
      <c r="BD111" s="631">
        <f>SUM(AX111:BB111)</f>
        <v>-437267.36078798451</v>
      </c>
      <c r="BF111" s="630">
        <f>+BD111*$BF$9</f>
        <v>-607177.47733569646</v>
      </c>
      <c r="BH111" s="629">
        <f>A111</f>
        <v>508</v>
      </c>
    </row>
    <row r="112" spans="1:60" ht="15" x14ac:dyDescent="0.25">
      <c r="A112" s="629">
        <f>+A111+1</f>
        <v>509</v>
      </c>
      <c r="B112" s="635"/>
      <c r="F112" s="643"/>
      <c r="H112" s="634"/>
      <c r="J112" s="633"/>
      <c r="K112" s="631"/>
      <c r="L112" s="633"/>
      <c r="M112" s="631"/>
      <c r="N112" s="633"/>
      <c r="R112" s="631">
        <v>0</v>
      </c>
      <c r="S112" s="631"/>
      <c r="T112" s="631">
        <v>0</v>
      </c>
      <c r="U112" s="631"/>
      <c r="V112" s="631">
        <f>N112</f>
        <v>0</v>
      </c>
      <c r="W112" s="631"/>
      <c r="X112" s="631">
        <f>SUM(R112:V112)</f>
        <v>0</v>
      </c>
      <c r="Y112" s="631"/>
      <c r="Z112" s="630"/>
      <c r="AA112" s="631"/>
      <c r="AB112" s="631">
        <v>0</v>
      </c>
      <c r="AC112" s="631"/>
      <c r="AD112" s="631">
        <v>0</v>
      </c>
      <c r="AE112" s="631"/>
      <c r="AF112" s="633"/>
      <c r="AG112" s="631"/>
      <c r="AH112" s="630"/>
      <c r="AI112" s="631"/>
      <c r="AJ112" s="632">
        <f>+R112-AB112</f>
        <v>0</v>
      </c>
      <c r="AK112" s="631"/>
      <c r="AL112" s="632">
        <f>+T112-AD112</f>
        <v>0</v>
      </c>
      <c r="AM112" s="631"/>
      <c r="AN112" s="632">
        <f>+V112-AF112</f>
        <v>0</v>
      </c>
      <c r="AO112" s="631"/>
      <c r="AP112" s="631">
        <f>SUM(AJ112:AN112)</f>
        <v>0</v>
      </c>
      <c r="AR112" s="631">
        <v>0</v>
      </c>
      <c r="AS112" s="631"/>
      <c r="AT112" s="631">
        <v>0</v>
      </c>
      <c r="AU112" s="631"/>
      <c r="AV112" s="633"/>
      <c r="AW112" s="631"/>
      <c r="AX112" s="632">
        <f>+AJ112-AR112</f>
        <v>0</v>
      </c>
      <c r="AY112" s="631"/>
      <c r="AZ112" s="632">
        <f>+AL112-AT112</f>
        <v>0</v>
      </c>
      <c r="BA112" s="631"/>
      <c r="BB112" s="632">
        <f>+AN112-AV112</f>
        <v>0</v>
      </c>
      <c r="BC112" s="631"/>
      <c r="BD112" s="631">
        <f>SUM(AX112:BB112)</f>
        <v>0</v>
      </c>
      <c r="BF112" s="630"/>
      <c r="BH112" s="629">
        <f>A112</f>
        <v>509</v>
      </c>
    </row>
    <row r="113" spans="1:60" ht="15" x14ac:dyDescent="0.25">
      <c r="A113" s="629">
        <f>+A110+1</f>
        <v>508</v>
      </c>
      <c r="B113" s="635"/>
      <c r="F113" s="643"/>
      <c r="H113" s="634"/>
      <c r="J113" s="633"/>
      <c r="K113" s="631"/>
      <c r="L113" s="633"/>
      <c r="M113" s="631"/>
      <c r="N113" s="633"/>
      <c r="R113" s="631">
        <v>0</v>
      </c>
      <c r="S113" s="631"/>
      <c r="T113" s="631">
        <v>0</v>
      </c>
      <c r="U113" s="631"/>
      <c r="V113" s="631">
        <f>N113</f>
        <v>0</v>
      </c>
      <c r="W113" s="631"/>
      <c r="X113" s="631">
        <f>SUM(R113:V113)</f>
        <v>0</v>
      </c>
      <c r="Y113" s="631"/>
      <c r="Z113" s="630"/>
      <c r="AA113" s="631"/>
      <c r="AB113" s="631">
        <v>0</v>
      </c>
      <c r="AC113" s="631"/>
      <c r="AD113" s="631">
        <v>0</v>
      </c>
      <c r="AE113" s="631"/>
      <c r="AF113" s="633"/>
      <c r="AG113" s="631"/>
      <c r="AH113" s="630"/>
      <c r="AI113" s="631"/>
      <c r="AJ113" s="632">
        <f>+R113-AB113</f>
        <v>0</v>
      </c>
      <c r="AK113" s="631"/>
      <c r="AL113" s="632">
        <f>+T113-AD113</f>
        <v>0</v>
      </c>
      <c r="AM113" s="631"/>
      <c r="AN113" s="632">
        <f>+V113-AF113</f>
        <v>0</v>
      </c>
      <c r="AO113" s="631"/>
      <c r="AP113" s="631">
        <f>SUM(AJ113:AN113)</f>
        <v>0</v>
      </c>
      <c r="AR113" s="631">
        <v>0</v>
      </c>
      <c r="AS113" s="631"/>
      <c r="AT113" s="631">
        <v>0</v>
      </c>
      <c r="AU113" s="631"/>
      <c r="AV113" s="633"/>
      <c r="AW113" s="631"/>
      <c r="AX113" s="632">
        <f>+AJ113-AR113</f>
        <v>0</v>
      </c>
      <c r="AY113" s="631"/>
      <c r="AZ113" s="632">
        <f>+AL113-AT113</f>
        <v>0</v>
      </c>
      <c r="BA113" s="631"/>
      <c r="BB113" s="632">
        <f>+AN113-AV113</f>
        <v>0</v>
      </c>
      <c r="BC113" s="631"/>
      <c r="BD113" s="631">
        <f>SUM(AX113:BB113)</f>
        <v>0</v>
      </c>
      <c r="BF113" s="630"/>
      <c r="BH113" s="629">
        <f>A113</f>
        <v>508</v>
      </c>
    </row>
    <row r="114" spans="1:60" ht="15" x14ac:dyDescent="0.25">
      <c r="A114" s="629"/>
      <c r="B114" s="641"/>
      <c r="F114" s="643"/>
      <c r="H114" s="630"/>
      <c r="J114" s="631"/>
      <c r="K114" s="631"/>
      <c r="L114" s="631"/>
      <c r="M114" s="631"/>
      <c r="N114" s="631"/>
      <c r="R114" s="631"/>
      <c r="S114" s="631"/>
      <c r="T114" s="631"/>
      <c r="U114" s="631"/>
      <c r="V114" s="631"/>
      <c r="W114" s="631"/>
      <c r="X114" s="631"/>
      <c r="Y114" s="631"/>
      <c r="Z114" s="630"/>
      <c r="AA114" s="631"/>
      <c r="AB114" s="631"/>
      <c r="AC114" s="631"/>
      <c r="AD114" s="631"/>
      <c r="AE114" s="631"/>
      <c r="AF114" s="631"/>
      <c r="AG114" s="631"/>
      <c r="AH114" s="630"/>
      <c r="AI114" s="631"/>
      <c r="AJ114" s="631"/>
      <c r="AK114" s="631"/>
      <c r="AL114" s="631"/>
      <c r="AM114" s="631"/>
      <c r="AN114" s="631"/>
      <c r="AO114" s="631"/>
      <c r="AP114" s="631"/>
      <c r="AR114" s="631"/>
      <c r="AS114" s="631"/>
      <c r="AT114" s="631"/>
      <c r="AU114" s="631"/>
      <c r="AV114" s="631"/>
      <c r="AW114" s="631"/>
      <c r="AX114" s="631"/>
      <c r="AY114" s="631"/>
      <c r="AZ114" s="631"/>
      <c r="BA114" s="631"/>
      <c r="BB114" s="631"/>
      <c r="BC114" s="631"/>
      <c r="BD114" s="631"/>
      <c r="BF114" s="630"/>
      <c r="BH114" s="629"/>
    </row>
    <row r="115" spans="1:60" ht="15" x14ac:dyDescent="0.25">
      <c r="A115" s="608" t="s">
        <v>100</v>
      </c>
      <c r="F115" s="643"/>
      <c r="H115" s="623"/>
      <c r="BH115" s="640" t="s">
        <v>100</v>
      </c>
    </row>
    <row r="116" spans="1:60" ht="15" x14ac:dyDescent="0.25">
      <c r="A116" s="629">
        <v>600</v>
      </c>
      <c r="B116" s="647" t="s">
        <v>1585</v>
      </c>
      <c r="F116" s="643"/>
      <c r="H116" s="637">
        <f>ROUND(SUM(H117:H121),0)</f>
        <v>0</v>
      </c>
      <c r="J116" s="638">
        <f>ROUND(SUM(J117:J121),0)</f>
        <v>336430551</v>
      </c>
      <c r="K116" s="631"/>
      <c r="L116" s="638">
        <f>ROUND(SUM(L117:L121),0)</f>
        <v>201858330</v>
      </c>
      <c r="M116" s="631"/>
      <c r="N116" s="638">
        <f>ROUND(SUM(N117:N121),0)</f>
        <v>134572220</v>
      </c>
      <c r="O116" s="629"/>
      <c r="P116" s="629"/>
      <c r="Q116" s="629"/>
      <c r="R116" s="638">
        <f>ROUND(SUM(R117:R121),0)</f>
        <v>134572220</v>
      </c>
      <c r="S116" s="631"/>
      <c r="T116" s="638">
        <f>ROUND(SUM(T117:T121),0)</f>
        <v>0</v>
      </c>
      <c r="U116" s="631"/>
      <c r="V116" s="638">
        <f>ROUND(SUM(V117:V121),0)</f>
        <v>0</v>
      </c>
      <c r="W116" s="631"/>
      <c r="X116" s="638">
        <f>ROUND(SUM(X117:X121),0)</f>
        <v>134572220</v>
      </c>
      <c r="Y116" s="631"/>
      <c r="Z116" s="630"/>
      <c r="AA116" s="631"/>
      <c r="AB116" s="638">
        <f>SUM(AB117:AB121)</f>
        <v>6598758.2026485596</v>
      </c>
      <c r="AC116" s="631"/>
      <c r="AD116" s="638">
        <f>SUM(AD117:AD121)</f>
        <v>0</v>
      </c>
      <c r="AE116" s="631"/>
      <c r="AF116" s="638">
        <f>SUM(AF117:AF121)</f>
        <v>0</v>
      </c>
      <c r="AG116" s="631"/>
      <c r="AH116" s="630"/>
      <c r="AI116" s="631"/>
      <c r="AJ116" s="638">
        <f>SUM(AJ117:AJ121)</f>
        <v>127973462.00338544</v>
      </c>
      <c r="AK116" s="631"/>
      <c r="AL116" s="638">
        <f>SUM(AL117:AL121)</f>
        <v>0</v>
      </c>
      <c r="AM116" s="631"/>
      <c r="AN116" s="638">
        <f>SUM(AN117:AN121)</f>
        <v>0</v>
      </c>
      <c r="AO116" s="631"/>
      <c r="AP116" s="638">
        <f>SUM(AP117:AP121)</f>
        <v>127973462.00338544</v>
      </c>
      <c r="AR116" s="638">
        <f>SUM(AR117:AR121)</f>
        <v>2199208.3685212298</v>
      </c>
      <c r="AS116" s="631"/>
      <c r="AT116" s="638">
        <f>SUM(AT117:AT121)</f>
        <v>0</v>
      </c>
      <c r="AU116" s="631"/>
      <c r="AV116" s="638">
        <f>SUM(AV117:AV121)</f>
        <v>0</v>
      </c>
      <c r="AW116" s="631"/>
      <c r="AX116" s="638">
        <f>SUM(AX117:AX121)</f>
        <v>125774253.63486421</v>
      </c>
      <c r="AY116" s="631"/>
      <c r="AZ116" s="638">
        <f>SUM(AZ117:AZ121)</f>
        <v>0</v>
      </c>
      <c r="BA116" s="631"/>
      <c r="BB116" s="638">
        <f>SUM(BB117:BB121)</f>
        <v>0</v>
      </c>
      <c r="BC116" s="631"/>
      <c r="BD116" s="638">
        <f>SUM(BD117:BD121)</f>
        <v>125774253.63486421</v>
      </c>
      <c r="BF116" s="637">
        <f>ROUND(SUM(BF117:BF121),0)</f>
        <v>174646683</v>
      </c>
      <c r="BH116" s="629">
        <f>A116</f>
        <v>600</v>
      </c>
    </row>
    <row r="117" spans="1:60" ht="15" x14ac:dyDescent="0.25">
      <c r="A117" s="629">
        <f>A116+1</f>
        <v>601</v>
      </c>
      <c r="B117" s="646" t="s">
        <v>1584</v>
      </c>
      <c r="F117" s="643" t="s">
        <v>1583</v>
      </c>
      <c r="H117" s="634"/>
      <c r="J117" s="633">
        <v>336430550.515086</v>
      </c>
      <c r="K117" s="631"/>
      <c r="L117" s="633">
        <v>201858330.30905101</v>
      </c>
      <c r="M117" s="631"/>
      <c r="N117" s="633">
        <v>134572220.206034</v>
      </c>
      <c r="P117" s="645" t="s">
        <v>1582</v>
      </c>
      <c r="R117" s="631">
        <f>+N117</f>
        <v>134572220.206034</v>
      </c>
      <c r="S117" s="631"/>
      <c r="T117" s="631">
        <v>0</v>
      </c>
      <c r="U117" s="631"/>
      <c r="V117" s="631">
        <v>0</v>
      </c>
      <c r="W117" s="631"/>
      <c r="X117" s="631">
        <f>SUM(R117:V117)</f>
        <v>134572220.206034</v>
      </c>
      <c r="Y117" s="631"/>
      <c r="Z117" s="644" t="s">
        <v>1581</v>
      </c>
      <c r="AA117" s="631"/>
      <c r="AB117" s="691">
        <v>6598758.2026485596</v>
      </c>
      <c r="AC117" s="631"/>
      <c r="AD117" s="631">
        <v>0</v>
      </c>
      <c r="AE117" s="631"/>
      <c r="AF117" s="631">
        <v>0</v>
      </c>
      <c r="AG117" s="631"/>
      <c r="AH117" s="644" t="s">
        <v>1580</v>
      </c>
      <c r="AI117" s="631"/>
      <c r="AJ117" s="632">
        <f>+R117-AB117</f>
        <v>127973462.00338544</v>
      </c>
      <c r="AK117" s="631"/>
      <c r="AL117" s="632">
        <f>+T117-AD117</f>
        <v>0</v>
      </c>
      <c r="AM117" s="631"/>
      <c r="AN117" s="632">
        <f>+V117-AF117</f>
        <v>0</v>
      </c>
      <c r="AO117" s="631"/>
      <c r="AP117" s="631">
        <f>SUM(AJ117:AN117)</f>
        <v>127973462.00338544</v>
      </c>
      <c r="AR117" s="690">
        <v>2199208.3685212298</v>
      </c>
      <c r="AS117" s="631"/>
      <c r="AT117" s="631">
        <v>0</v>
      </c>
      <c r="AU117" s="631"/>
      <c r="AV117" s="631">
        <v>0</v>
      </c>
      <c r="AW117" s="631"/>
      <c r="AX117" s="632">
        <f>+AJ117-AR117</f>
        <v>125774253.63486421</v>
      </c>
      <c r="AY117" s="631"/>
      <c r="AZ117" s="632">
        <f>+AL117-AT117</f>
        <v>0</v>
      </c>
      <c r="BA117" s="631"/>
      <c r="BB117" s="632">
        <f>+AN117-AV117</f>
        <v>0</v>
      </c>
      <c r="BC117" s="631"/>
      <c r="BD117" s="631">
        <f>SUM(AX117:BB117)</f>
        <v>125774253.63486421</v>
      </c>
      <c r="BF117" s="630">
        <f>+BD117*$BF$9</f>
        <v>174646682.74846312</v>
      </c>
      <c r="BH117" s="629">
        <f>A117</f>
        <v>601</v>
      </c>
    </row>
    <row r="118" spans="1:60" ht="15" x14ac:dyDescent="0.25">
      <c r="A118" s="629">
        <f>A117+1</f>
        <v>602</v>
      </c>
      <c r="B118" s="646"/>
      <c r="F118" s="643" t="s">
        <v>1583</v>
      </c>
      <c r="H118" s="634"/>
      <c r="J118" s="633"/>
      <c r="K118" s="631"/>
      <c r="L118" s="633"/>
      <c r="M118" s="631"/>
      <c r="N118" s="633"/>
      <c r="P118" s="645" t="s">
        <v>1582</v>
      </c>
      <c r="R118" s="631">
        <f>N118</f>
        <v>0</v>
      </c>
      <c r="S118" s="631"/>
      <c r="T118" s="631">
        <v>0</v>
      </c>
      <c r="U118" s="631"/>
      <c r="V118" s="631">
        <v>0</v>
      </c>
      <c r="W118" s="631"/>
      <c r="X118" s="631">
        <f>SUM(R118:V118)</f>
        <v>0</v>
      </c>
      <c r="Y118" s="631"/>
      <c r="Z118" s="644" t="s">
        <v>1581</v>
      </c>
      <c r="AA118" s="631"/>
      <c r="AB118" s="633"/>
      <c r="AC118" s="631"/>
      <c r="AD118" s="631">
        <v>0</v>
      </c>
      <c r="AE118" s="631"/>
      <c r="AF118" s="631">
        <v>0</v>
      </c>
      <c r="AG118" s="631"/>
      <c r="AH118" s="644" t="s">
        <v>1580</v>
      </c>
      <c r="AI118" s="631"/>
      <c r="AJ118" s="632">
        <f>+R118-AB118</f>
        <v>0</v>
      </c>
      <c r="AK118" s="631"/>
      <c r="AL118" s="632">
        <f>+T118-AD118</f>
        <v>0</v>
      </c>
      <c r="AM118" s="631"/>
      <c r="AN118" s="632">
        <f>+V118-AF118</f>
        <v>0</v>
      </c>
      <c r="AO118" s="631"/>
      <c r="AP118" s="631">
        <f>SUM(AJ118:AN118)</f>
        <v>0</v>
      </c>
      <c r="AR118" s="633"/>
      <c r="AS118" s="631"/>
      <c r="AT118" s="631">
        <v>0</v>
      </c>
      <c r="AU118" s="631"/>
      <c r="AV118" s="631">
        <v>0</v>
      </c>
      <c r="AW118" s="631"/>
      <c r="AX118" s="632">
        <f>+AJ118-AR118</f>
        <v>0</v>
      </c>
      <c r="AY118" s="631"/>
      <c r="AZ118" s="632">
        <f>+AL118-AT118</f>
        <v>0</v>
      </c>
      <c r="BA118" s="631"/>
      <c r="BB118" s="632">
        <f>+AN118-AV118</f>
        <v>0</v>
      </c>
      <c r="BC118" s="631"/>
      <c r="BD118" s="631">
        <f>SUM(AX118:BB118)</f>
        <v>0</v>
      </c>
      <c r="BF118" s="630">
        <f>+BD118*$BF$9</f>
        <v>0</v>
      </c>
      <c r="BH118" s="629">
        <f>A118</f>
        <v>602</v>
      </c>
    </row>
    <row r="119" spans="1:60" ht="15" x14ac:dyDescent="0.25">
      <c r="A119" s="629">
        <f>A118+1</f>
        <v>603</v>
      </c>
      <c r="B119" s="642"/>
      <c r="F119" s="643"/>
      <c r="H119" s="634"/>
      <c r="J119" s="633"/>
      <c r="K119" s="631"/>
      <c r="L119" s="633"/>
      <c r="M119" s="631"/>
      <c r="N119" s="633"/>
      <c r="R119" s="631">
        <v>0</v>
      </c>
      <c r="S119" s="631"/>
      <c r="T119" s="631">
        <v>0</v>
      </c>
      <c r="U119" s="631"/>
      <c r="V119" s="631">
        <v>0</v>
      </c>
      <c r="W119" s="631"/>
      <c r="X119" s="631">
        <f>SUM(R119:V119)</f>
        <v>0</v>
      </c>
      <c r="Y119" s="631"/>
      <c r="Z119" s="630"/>
      <c r="AA119" s="631"/>
      <c r="AB119" s="633"/>
      <c r="AC119" s="631"/>
      <c r="AD119" s="631">
        <v>0</v>
      </c>
      <c r="AE119" s="631"/>
      <c r="AF119" s="631">
        <v>0</v>
      </c>
      <c r="AG119" s="631"/>
      <c r="AH119" s="630"/>
      <c r="AI119" s="631"/>
      <c r="AJ119" s="632">
        <f>+R119-AB119</f>
        <v>0</v>
      </c>
      <c r="AK119" s="631"/>
      <c r="AL119" s="632">
        <f>+T119-AD119</f>
        <v>0</v>
      </c>
      <c r="AM119" s="631"/>
      <c r="AN119" s="632">
        <f>+V119-AF119</f>
        <v>0</v>
      </c>
      <c r="AO119" s="631"/>
      <c r="AP119" s="631">
        <f>SUM(AJ119:AN119)</f>
        <v>0</v>
      </c>
      <c r="AR119" s="633"/>
      <c r="AS119" s="631"/>
      <c r="AT119" s="631">
        <v>0</v>
      </c>
      <c r="AU119" s="631"/>
      <c r="AV119" s="631">
        <v>0</v>
      </c>
      <c r="AW119" s="631"/>
      <c r="AX119" s="632">
        <f>+AJ119-AR119</f>
        <v>0</v>
      </c>
      <c r="AY119" s="631"/>
      <c r="AZ119" s="632">
        <f>+AL119-AT119</f>
        <v>0</v>
      </c>
      <c r="BA119" s="631"/>
      <c r="BB119" s="632">
        <f>+AN119-AV119</f>
        <v>0</v>
      </c>
      <c r="BC119" s="631"/>
      <c r="BD119" s="631">
        <f>SUM(AX119:BB119)</f>
        <v>0</v>
      </c>
      <c r="BF119" s="630">
        <f>+BD119*$BF$9</f>
        <v>0</v>
      </c>
      <c r="BH119" s="629">
        <f>A119</f>
        <v>603</v>
      </c>
    </row>
    <row r="120" spans="1:60" ht="15" x14ac:dyDescent="0.25">
      <c r="A120" s="629">
        <f>A119+1</f>
        <v>604</v>
      </c>
      <c r="B120" s="642"/>
      <c r="H120" s="634"/>
      <c r="J120" s="633"/>
      <c r="K120" s="631"/>
      <c r="L120" s="633"/>
      <c r="M120" s="631"/>
      <c r="N120" s="633"/>
      <c r="R120" s="631">
        <v>0</v>
      </c>
      <c r="S120" s="631"/>
      <c r="T120" s="631">
        <v>0</v>
      </c>
      <c r="U120" s="631"/>
      <c r="V120" s="631">
        <v>0</v>
      </c>
      <c r="W120" s="631"/>
      <c r="X120" s="631">
        <f>SUM(R120:V120)</f>
        <v>0</v>
      </c>
      <c r="Y120" s="631"/>
      <c r="Z120" s="630"/>
      <c r="AA120" s="631"/>
      <c r="AB120" s="633"/>
      <c r="AC120" s="631"/>
      <c r="AD120" s="631">
        <v>0</v>
      </c>
      <c r="AE120" s="631"/>
      <c r="AF120" s="631">
        <v>0</v>
      </c>
      <c r="AG120" s="631"/>
      <c r="AH120" s="630"/>
      <c r="AI120" s="631"/>
      <c r="AJ120" s="632">
        <f>+R120-AB120</f>
        <v>0</v>
      </c>
      <c r="AK120" s="631"/>
      <c r="AL120" s="632">
        <f>+T120-AD120</f>
        <v>0</v>
      </c>
      <c r="AM120" s="631"/>
      <c r="AN120" s="632">
        <f>+V120-AF120</f>
        <v>0</v>
      </c>
      <c r="AO120" s="631"/>
      <c r="AP120" s="631">
        <f>SUM(AJ120:AN120)</f>
        <v>0</v>
      </c>
      <c r="AR120" s="633"/>
      <c r="AS120" s="631"/>
      <c r="AT120" s="631">
        <v>0</v>
      </c>
      <c r="AU120" s="631"/>
      <c r="AV120" s="631">
        <v>0</v>
      </c>
      <c r="AW120" s="631"/>
      <c r="AX120" s="632">
        <f>+AJ120-AR120</f>
        <v>0</v>
      </c>
      <c r="AY120" s="631"/>
      <c r="AZ120" s="632">
        <f>+AL120-AT120</f>
        <v>0</v>
      </c>
      <c r="BA120" s="631"/>
      <c r="BB120" s="632">
        <f>+AN120-AV120</f>
        <v>0</v>
      </c>
      <c r="BC120" s="631"/>
      <c r="BD120" s="631">
        <f>SUM(AX120:BB120)</f>
        <v>0</v>
      </c>
      <c r="BF120" s="630">
        <f>+BD120*$BF$9</f>
        <v>0</v>
      </c>
      <c r="BH120" s="629">
        <f>A120</f>
        <v>604</v>
      </c>
    </row>
    <row r="121" spans="1:60" ht="15" x14ac:dyDescent="0.25">
      <c r="A121" s="629">
        <f>+A120+1</f>
        <v>605</v>
      </c>
      <c r="B121" s="642"/>
      <c r="H121" s="634"/>
      <c r="J121" s="633"/>
      <c r="K121" s="631"/>
      <c r="L121" s="633"/>
      <c r="M121" s="631"/>
      <c r="N121" s="633"/>
      <c r="R121" s="631">
        <v>0</v>
      </c>
      <c r="S121" s="631"/>
      <c r="T121" s="631">
        <v>0</v>
      </c>
      <c r="U121" s="631"/>
      <c r="V121" s="631">
        <v>0</v>
      </c>
      <c r="W121" s="631"/>
      <c r="X121" s="631">
        <f>SUM(R121:V121)</f>
        <v>0</v>
      </c>
      <c r="Y121" s="631"/>
      <c r="Z121" s="630"/>
      <c r="AA121" s="631"/>
      <c r="AB121" s="633"/>
      <c r="AC121" s="631"/>
      <c r="AD121" s="631">
        <v>0</v>
      </c>
      <c r="AE121" s="631"/>
      <c r="AF121" s="631">
        <v>0</v>
      </c>
      <c r="AG121" s="631"/>
      <c r="AH121" s="630"/>
      <c r="AI121" s="631"/>
      <c r="AJ121" s="632">
        <f>+R121-AB121</f>
        <v>0</v>
      </c>
      <c r="AK121" s="631"/>
      <c r="AL121" s="632">
        <f>+T121-AD121</f>
        <v>0</v>
      </c>
      <c r="AM121" s="631"/>
      <c r="AN121" s="632">
        <f>+V121-AF121</f>
        <v>0</v>
      </c>
      <c r="AO121" s="631"/>
      <c r="AP121" s="631">
        <f>SUM(AJ121:AN121)</f>
        <v>0</v>
      </c>
      <c r="AR121" s="633"/>
      <c r="AS121" s="631"/>
      <c r="AT121" s="631">
        <v>0</v>
      </c>
      <c r="AU121" s="631"/>
      <c r="AV121" s="631">
        <v>0</v>
      </c>
      <c r="AW121" s="631"/>
      <c r="AX121" s="632">
        <f>+AJ121-AR121</f>
        <v>0</v>
      </c>
      <c r="AY121" s="631"/>
      <c r="AZ121" s="632">
        <f>+AL121-AT121</f>
        <v>0</v>
      </c>
      <c r="BA121" s="631"/>
      <c r="BB121" s="632">
        <f>+AN121-AV121</f>
        <v>0</v>
      </c>
      <c r="BC121" s="631"/>
      <c r="BD121" s="631">
        <f>SUM(AX121:BB121)</f>
        <v>0</v>
      </c>
      <c r="BF121" s="630">
        <f>+BD121*$BF$9</f>
        <v>0</v>
      </c>
      <c r="BH121" s="629">
        <f>A121</f>
        <v>605</v>
      </c>
    </row>
    <row r="122" spans="1:60" ht="15" x14ac:dyDescent="0.25">
      <c r="A122" s="629"/>
      <c r="B122" s="641"/>
      <c r="H122" s="630"/>
      <c r="J122" s="631"/>
      <c r="K122" s="631"/>
      <c r="L122" s="631"/>
      <c r="M122" s="631"/>
      <c r="N122" s="631"/>
      <c r="R122" s="631"/>
      <c r="S122" s="631"/>
      <c r="T122" s="631"/>
      <c r="U122" s="631"/>
      <c r="V122" s="631"/>
      <c r="W122" s="631"/>
      <c r="X122" s="631"/>
      <c r="Y122" s="631"/>
      <c r="Z122" s="630"/>
      <c r="AA122" s="631"/>
      <c r="AB122" s="631"/>
      <c r="AC122" s="631"/>
      <c r="AD122" s="631"/>
      <c r="AE122" s="631"/>
      <c r="AF122" s="631"/>
      <c r="AG122" s="631"/>
      <c r="AH122" s="630"/>
      <c r="AI122" s="631"/>
      <c r="AJ122" s="631">
        <f>+R122-AB122</f>
        <v>0</v>
      </c>
      <c r="AK122" s="631"/>
      <c r="AL122" s="631">
        <f>+T122-AD122</f>
        <v>0</v>
      </c>
      <c r="AM122" s="631"/>
      <c r="AN122" s="631">
        <f>+V122-AF122</f>
        <v>0</v>
      </c>
      <c r="AO122" s="631"/>
      <c r="AP122" s="631">
        <f>SUM(AJ122:AN122)</f>
        <v>0</v>
      </c>
      <c r="AR122" s="631"/>
      <c r="AS122" s="631"/>
      <c r="AT122" s="631"/>
      <c r="AU122" s="631"/>
      <c r="AV122" s="631"/>
      <c r="AW122" s="631"/>
      <c r="AX122" s="631">
        <f>+AJ122-AR122</f>
        <v>0</v>
      </c>
      <c r="AY122" s="631"/>
      <c r="AZ122" s="631">
        <f>+AL122-AT122</f>
        <v>0</v>
      </c>
      <c r="BA122" s="631"/>
      <c r="BB122" s="631">
        <f>+AN122-AV122</f>
        <v>0</v>
      </c>
      <c r="BC122" s="631"/>
      <c r="BD122" s="631"/>
      <c r="BF122" s="630"/>
      <c r="BH122" s="629"/>
    </row>
    <row r="123" spans="1:60" ht="15" x14ac:dyDescent="0.25">
      <c r="A123" s="608" t="s">
        <v>100</v>
      </c>
      <c r="H123" s="623"/>
      <c r="BH123" s="640" t="s">
        <v>100</v>
      </c>
    </row>
    <row r="124" spans="1:60" ht="15" x14ac:dyDescent="0.25">
      <c r="A124" s="629">
        <v>700</v>
      </c>
      <c r="B124" s="639" t="s">
        <v>1579</v>
      </c>
      <c r="H124" s="637">
        <f>SUM(H125:H129)</f>
        <v>0</v>
      </c>
      <c r="J124" s="638">
        <f>SUM(J125:J129)</f>
        <v>-22361973.694661092</v>
      </c>
      <c r="K124" s="631"/>
      <c r="L124" s="638">
        <f>SUM(L125:L129)</f>
        <v>-13417682.378914446</v>
      </c>
      <c r="M124" s="631"/>
      <c r="N124" s="638">
        <f>SUM(N125:N129)</f>
        <v>-8944291.3157466538</v>
      </c>
      <c r="O124" s="629"/>
      <c r="P124" s="629"/>
      <c r="Q124" s="629"/>
      <c r="R124" s="638">
        <f>SUM(R125:R129)</f>
        <v>0</v>
      </c>
      <c r="S124" s="631"/>
      <c r="T124" s="638">
        <f>SUM(T125:T129)</f>
        <v>-8944291.3157466538</v>
      </c>
      <c r="U124" s="631"/>
      <c r="V124" s="638">
        <f>SUM(V125:V129)</f>
        <v>0</v>
      </c>
      <c r="W124" s="631"/>
      <c r="X124" s="638">
        <f>SUM(X125:X129)</f>
        <v>-8944291.3157466538</v>
      </c>
      <c r="Y124" s="631"/>
      <c r="Z124" s="630"/>
      <c r="AA124" s="631"/>
      <c r="AB124" s="638">
        <f>SUM(AB125:AB129)</f>
        <v>0</v>
      </c>
      <c r="AC124" s="631"/>
      <c r="AD124" s="638">
        <f>SUM(AD125:AD129)</f>
        <v>-2137746.3489086498</v>
      </c>
      <c r="AE124" s="631"/>
      <c r="AF124" s="638">
        <f>SUM(AF125:AF129)</f>
        <v>0</v>
      </c>
      <c r="AG124" s="631"/>
      <c r="AH124" s="630"/>
      <c r="AI124" s="631"/>
      <c r="AJ124" s="638">
        <f>SUM(AJ125:AJ129)</f>
        <v>0</v>
      </c>
      <c r="AK124" s="631"/>
      <c r="AL124" s="638">
        <f>SUM(AL125:AL129)</f>
        <v>-6806544.9668380041</v>
      </c>
      <c r="AM124" s="631"/>
      <c r="AN124" s="638">
        <f>SUM(AN125:AN129)</f>
        <v>0</v>
      </c>
      <c r="AO124" s="631"/>
      <c r="AP124" s="638">
        <f>SUM(AP125:AP129)</f>
        <v>-6806544.9668380041</v>
      </c>
      <c r="AR124" s="638">
        <f>SUM(AR125:AR129)</f>
        <v>0</v>
      </c>
      <c r="AS124" s="631"/>
      <c r="AT124" s="638">
        <f>SUM(AT125:AT129)</f>
        <v>-929946.9651860015</v>
      </c>
      <c r="AU124" s="631"/>
      <c r="AV124" s="638">
        <f>SUM(AV125:AV129)</f>
        <v>0</v>
      </c>
      <c r="AW124" s="631"/>
      <c r="AX124" s="638">
        <f>SUM(AX125:AX129)</f>
        <v>0</v>
      </c>
      <c r="AY124" s="631"/>
      <c r="AZ124" s="638">
        <f>SUM(AZ125:AZ129)</f>
        <v>-5876598.0016520023</v>
      </c>
      <c r="BA124" s="631"/>
      <c r="BB124" s="638">
        <f>SUM(BB125:BB129)</f>
        <v>0</v>
      </c>
      <c r="BC124" s="631"/>
      <c r="BD124" s="638">
        <f>SUM(BD125:BD129)</f>
        <v>-5876598.0016520023</v>
      </c>
      <c r="BF124" s="637">
        <f>SUM(BF125:BF129)</f>
        <v>-12419797.87346584</v>
      </c>
      <c r="BH124" s="629">
        <f>A124</f>
        <v>700</v>
      </c>
    </row>
    <row r="125" spans="1:60" ht="15" x14ac:dyDescent="0.25">
      <c r="A125" s="629">
        <f>A124+1</f>
        <v>701</v>
      </c>
      <c r="B125" s="635" t="s">
        <v>1578</v>
      </c>
      <c r="H125" s="634"/>
      <c r="J125" s="633">
        <v>-29456149.263061095</v>
      </c>
      <c r="K125" s="631"/>
      <c r="L125" s="633">
        <v>-17673689.602903582</v>
      </c>
      <c r="M125" s="631"/>
      <c r="N125" s="633">
        <v>-11782459.660157517</v>
      </c>
      <c r="R125" s="631">
        <v>0</v>
      </c>
      <c r="S125" s="631"/>
      <c r="T125" s="631">
        <f>N125</f>
        <v>-11782459.660157517</v>
      </c>
      <c r="U125" s="631"/>
      <c r="V125" s="631">
        <v>0</v>
      </c>
      <c r="W125" s="631"/>
      <c r="X125" s="631">
        <f>SUM(R125:V125)</f>
        <v>-11782459.660157517</v>
      </c>
      <c r="Y125" s="631"/>
      <c r="Z125" s="630"/>
      <c r="AA125" s="631"/>
      <c r="AB125" s="633"/>
      <c r="AC125" s="631"/>
      <c r="AD125" s="633">
        <v>-2816087.8520717705</v>
      </c>
      <c r="AE125" s="631"/>
      <c r="AF125" s="633"/>
      <c r="AG125" s="631"/>
      <c r="AH125" s="630"/>
      <c r="AI125" s="631"/>
      <c r="AJ125" s="632">
        <f>+R125-AB125</f>
        <v>0</v>
      </c>
      <c r="AK125" s="631"/>
      <c r="AL125" s="632">
        <f>+T125-AD125</f>
        <v>-8966371.8080857471</v>
      </c>
      <c r="AM125" s="631"/>
      <c r="AN125" s="632">
        <f>+V125-AF125</f>
        <v>0</v>
      </c>
      <c r="AO125" s="631"/>
      <c r="AP125" s="631">
        <f>SUM(AJ125:AN125)</f>
        <v>-8966371.8080857471</v>
      </c>
      <c r="AR125" s="633"/>
      <c r="AS125" s="631"/>
      <c r="AT125" s="636">
        <v>-1225034.1828759292</v>
      </c>
      <c r="AU125" s="631"/>
      <c r="AV125" s="633"/>
      <c r="AW125" s="631"/>
      <c r="AX125" s="632">
        <f>+AJ125-AR125</f>
        <v>0</v>
      </c>
      <c r="AY125" s="631"/>
      <c r="AZ125" s="632">
        <f>+AL125-AT125</f>
        <v>-7741337.6252098177</v>
      </c>
      <c r="BA125" s="631"/>
      <c r="BB125" s="632">
        <f>+AN125-AV125</f>
        <v>0</v>
      </c>
      <c r="BC125" s="631"/>
      <c r="BD125" s="631">
        <f>SUM(AX125:BB125)</f>
        <v>-7741337.6252098177</v>
      </c>
      <c r="BF125" s="630">
        <f>+N125*$BF$9</f>
        <v>-16360800.678953011</v>
      </c>
      <c r="BH125" s="629">
        <f>A125</f>
        <v>701</v>
      </c>
    </row>
    <row r="126" spans="1:60" ht="15" x14ac:dyDescent="0.25">
      <c r="A126" s="629">
        <f>A125+1</f>
        <v>702</v>
      </c>
      <c r="B126" s="635" t="s">
        <v>1577</v>
      </c>
      <c r="H126" s="634"/>
      <c r="J126" s="633">
        <v>3240926.9879999999</v>
      </c>
      <c r="K126" s="631"/>
      <c r="L126" s="633">
        <v>1944556.164138</v>
      </c>
      <c r="M126" s="631"/>
      <c r="N126" s="633">
        <v>1296370.8238620001</v>
      </c>
      <c r="R126" s="631">
        <v>0</v>
      </c>
      <c r="S126" s="631"/>
      <c r="T126" s="631">
        <f>N126</f>
        <v>1296370.8238620001</v>
      </c>
      <c r="U126" s="631"/>
      <c r="V126" s="631">
        <v>0</v>
      </c>
      <c r="W126" s="631"/>
      <c r="X126" s="631">
        <f>SUM(R126:V126)</f>
        <v>1296370.8238620001</v>
      </c>
      <c r="Y126" s="631"/>
      <c r="Z126" s="630"/>
      <c r="AA126" s="631"/>
      <c r="AB126" s="633"/>
      <c r="AC126" s="631"/>
      <c r="AD126" s="633">
        <v>309841.42820390069</v>
      </c>
      <c r="AE126" s="631"/>
      <c r="AF126" s="633"/>
      <c r="AG126" s="631"/>
      <c r="AH126" s="630"/>
      <c r="AI126" s="631"/>
      <c r="AJ126" s="632">
        <f>+R126-AB126</f>
        <v>0</v>
      </c>
      <c r="AK126" s="631"/>
      <c r="AL126" s="632">
        <f>+T126-AD126</f>
        <v>986529.39565809944</v>
      </c>
      <c r="AM126" s="631"/>
      <c r="AN126" s="632">
        <f>+V126-AF126</f>
        <v>0</v>
      </c>
      <c r="AO126" s="631"/>
      <c r="AP126" s="631">
        <f>SUM(AJ126:AN126)</f>
        <v>986529.39565809944</v>
      </c>
      <c r="AR126" s="633"/>
      <c r="AS126" s="631"/>
      <c r="AT126" s="636">
        <v>134784.97857999452</v>
      </c>
      <c r="AU126" s="631"/>
      <c r="AV126" s="633"/>
      <c r="AW126" s="631"/>
      <c r="AX126" s="632">
        <f>+AJ126-AR126</f>
        <v>0</v>
      </c>
      <c r="AY126" s="631"/>
      <c r="AZ126" s="632">
        <f>+AL126-AT126</f>
        <v>851744.41707810492</v>
      </c>
      <c r="BA126" s="631"/>
      <c r="BB126" s="632">
        <f>+AN126-AV126</f>
        <v>0</v>
      </c>
      <c r="BC126" s="631"/>
      <c r="BD126" s="631">
        <f>SUM(AX126:BB126)</f>
        <v>851744.41707810492</v>
      </c>
      <c r="BF126" s="630">
        <f>+N126*$BF$9</f>
        <v>1800105.0092228993</v>
      </c>
      <c r="BH126" s="629">
        <f>A126</f>
        <v>702</v>
      </c>
    </row>
    <row r="127" spans="1:60" ht="15" x14ac:dyDescent="0.25">
      <c r="A127" s="629">
        <f>A126+1</f>
        <v>703</v>
      </c>
      <c r="B127" s="635" t="s">
        <v>1576</v>
      </c>
      <c r="H127" s="634"/>
      <c r="J127" s="633">
        <v>3853248.5804000003</v>
      </c>
      <c r="K127" s="631"/>
      <c r="L127" s="633">
        <v>2311451.0598511361</v>
      </c>
      <c r="M127" s="631"/>
      <c r="N127" s="633">
        <v>1541797.520548864</v>
      </c>
      <c r="R127" s="631">
        <v>0</v>
      </c>
      <c r="S127" s="631"/>
      <c r="T127" s="631">
        <f>N127</f>
        <v>1541797.520548864</v>
      </c>
      <c r="U127" s="631"/>
      <c r="V127" s="631">
        <v>0</v>
      </c>
      <c r="W127" s="631"/>
      <c r="X127" s="631">
        <f>SUM(R127:V127)</f>
        <v>1541797.520548864</v>
      </c>
      <c r="Y127" s="631"/>
      <c r="Z127" s="630"/>
      <c r="AA127" s="631"/>
      <c r="AB127" s="633"/>
      <c r="AC127" s="631"/>
      <c r="AD127" s="633">
        <v>368500.07495922007</v>
      </c>
      <c r="AE127" s="631"/>
      <c r="AF127" s="633"/>
      <c r="AG127" s="631"/>
      <c r="AH127" s="630"/>
      <c r="AI127" s="631"/>
      <c r="AJ127" s="632">
        <f>+R127-AB127</f>
        <v>0</v>
      </c>
      <c r="AK127" s="631"/>
      <c r="AL127" s="632">
        <f>+T127-AD127</f>
        <v>1173297.4455896439</v>
      </c>
      <c r="AM127" s="631"/>
      <c r="AN127" s="632">
        <f>+V127-AF127</f>
        <v>0</v>
      </c>
      <c r="AO127" s="631"/>
      <c r="AP127" s="631">
        <f>SUM(AJ127:AN127)</f>
        <v>1173297.4455896439</v>
      </c>
      <c r="AR127" s="633"/>
      <c r="AS127" s="631"/>
      <c r="AT127" s="636">
        <v>160302.23910993309</v>
      </c>
      <c r="AU127" s="631"/>
      <c r="AV127" s="633"/>
      <c r="AW127" s="631"/>
      <c r="AX127" s="632">
        <f>+AJ127-AR127</f>
        <v>0</v>
      </c>
      <c r="AY127" s="631"/>
      <c r="AZ127" s="632">
        <f>+AL127-AT127</f>
        <v>1012995.2064797108</v>
      </c>
      <c r="BA127" s="631"/>
      <c r="BB127" s="632">
        <f>+AN127-AV127</f>
        <v>0</v>
      </c>
      <c r="BC127" s="631"/>
      <c r="BD127" s="631">
        <f>SUM(AX127:BB127)</f>
        <v>1012995.2064797108</v>
      </c>
      <c r="BF127" s="630">
        <f>+N127*$BF$9</f>
        <v>2140897.7962642731</v>
      </c>
      <c r="BH127" s="629">
        <f>A127</f>
        <v>703</v>
      </c>
    </row>
    <row r="128" spans="1:60" ht="15" x14ac:dyDescent="0.25">
      <c r="A128" s="629">
        <f>A127+1</f>
        <v>704</v>
      </c>
      <c r="B128" s="635"/>
      <c r="H128" s="634"/>
      <c r="J128" s="633"/>
      <c r="K128" s="631"/>
      <c r="L128" s="633"/>
      <c r="M128" s="631"/>
      <c r="N128" s="633"/>
      <c r="R128" s="631">
        <v>0</v>
      </c>
      <c r="S128" s="631"/>
      <c r="T128" s="631">
        <f>N128</f>
        <v>0</v>
      </c>
      <c r="U128" s="631"/>
      <c r="V128" s="631">
        <v>0</v>
      </c>
      <c r="W128" s="631"/>
      <c r="X128" s="631">
        <f>SUM(R128:V128)</f>
        <v>0</v>
      </c>
      <c r="Y128" s="631"/>
      <c r="Z128" s="630"/>
      <c r="AA128" s="631"/>
      <c r="AB128" s="633"/>
      <c r="AC128" s="631"/>
      <c r="AD128" s="633"/>
      <c r="AE128" s="631"/>
      <c r="AF128" s="633"/>
      <c r="AG128" s="631"/>
      <c r="AH128" s="630"/>
      <c r="AI128" s="631"/>
      <c r="AJ128" s="632">
        <f>+R128-AB128</f>
        <v>0</v>
      </c>
      <c r="AK128" s="631"/>
      <c r="AL128" s="632">
        <f>+T128-AD128</f>
        <v>0</v>
      </c>
      <c r="AM128" s="631"/>
      <c r="AN128" s="632">
        <f>+V128-AF128</f>
        <v>0</v>
      </c>
      <c r="AO128" s="631"/>
      <c r="AP128" s="631">
        <f>SUM(AJ128:AN128)</f>
        <v>0</v>
      </c>
      <c r="AR128" s="633"/>
      <c r="AS128" s="631"/>
      <c r="AT128" s="633"/>
      <c r="AU128" s="631"/>
      <c r="AV128" s="633"/>
      <c r="AW128" s="631"/>
      <c r="AX128" s="632">
        <f>+AJ128-AR128</f>
        <v>0</v>
      </c>
      <c r="AY128" s="631"/>
      <c r="AZ128" s="632">
        <f>+AL128-AT128</f>
        <v>0</v>
      </c>
      <c r="BA128" s="631"/>
      <c r="BB128" s="632">
        <f>+AN128-AV128</f>
        <v>0</v>
      </c>
      <c r="BC128" s="631"/>
      <c r="BD128" s="631">
        <f>SUM(AX128:BB128)</f>
        <v>0</v>
      </c>
      <c r="BF128" s="630">
        <f>+N128*$BF$9</f>
        <v>0</v>
      </c>
      <c r="BH128" s="629">
        <f>A128</f>
        <v>704</v>
      </c>
    </row>
    <row r="129" spans="1:60" ht="15" x14ac:dyDescent="0.25">
      <c r="A129" s="629">
        <f>+A128+1</f>
        <v>705</v>
      </c>
      <c r="B129" s="635"/>
      <c r="H129" s="634"/>
      <c r="J129" s="633"/>
      <c r="K129" s="631"/>
      <c r="L129" s="633"/>
      <c r="M129" s="631"/>
      <c r="N129" s="633"/>
      <c r="R129" s="631">
        <v>0</v>
      </c>
      <c r="S129" s="631"/>
      <c r="T129" s="631">
        <f>N129</f>
        <v>0</v>
      </c>
      <c r="U129" s="631"/>
      <c r="V129" s="631">
        <v>0</v>
      </c>
      <c r="W129" s="631"/>
      <c r="X129" s="631">
        <f>SUM(R129:V129)</f>
        <v>0</v>
      </c>
      <c r="Y129" s="631"/>
      <c r="Z129" s="630"/>
      <c r="AA129" s="631"/>
      <c r="AB129" s="633"/>
      <c r="AC129" s="631"/>
      <c r="AD129" s="633"/>
      <c r="AE129" s="631"/>
      <c r="AF129" s="633"/>
      <c r="AG129" s="631"/>
      <c r="AH129" s="630"/>
      <c r="AI129" s="631"/>
      <c r="AJ129" s="632">
        <f>+R129-AB129</f>
        <v>0</v>
      </c>
      <c r="AK129" s="631"/>
      <c r="AL129" s="632">
        <f>+T129-AD129</f>
        <v>0</v>
      </c>
      <c r="AM129" s="631"/>
      <c r="AN129" s="632">
        <f>+V129-AF129</f>
        <v>0</v>
      </c>
      <c r="AO129" s="631"/>
      <c r="AP129" s="631">
        <f>SUM(AJ129:AN129)</f>
        <v>0</v>
      </c>
      <c r="AR129" s="633"/>
      <c r="AS129" s="631"/>
      <c r="AT129" s="633"/>
      <c r="AU129" s="631"/>
      <c r="AV129" s="633"/>
      <c r="AW129" s="631"/>
      <c r="AX129" s="632">
        <f>+AJ129-AR129</f>
        <v>0</v>
      </c>
      <c r="AY129" s="631"/>
      <c r="AZ129" s="632">
        <f>+AL129-AT129</f>
        <v>0</v>
      </c>
      <c r="BA129" s="631"/>
      <c r="BB129" s="632">
        <f>+AN129-AV129</f>
        <v>0</v>
      </c>
      <c r="BC129" s="631"/>
      <c r="BD129" s="631">
        <f>SUM(AX129:BB129)</f>
        <v>0</v>
      </c>
      <c r="BF129" s="630">
        <f>+N129*$BF$9</f>
        <v>0</v>
      </c>
      <c r="BH129" s="629">
        <f>A129</f>
        <v>705</v>
      </c>
    </row>
    <row r="133" spans="1:60" x14ac:dyDescent="0.2">
      <c r="A133" s="628" t="s">
        <v>93</v>
      </c>
      <c r="B133" s="627" t="s">
        <v>1575</v>
      </c>
      <c r="C133" s="627"/>
      <c r="D133" s="627"/>
      <c r="E133" s="627"/>
      <c r="F133" s="627"/>
      <c r="G133" s="627"/>
      <c r="H133" s="627"/>
      <c r="I133" s="627"/>
      <c r="J133" s="627"/>
      <c r="K133" s="627"/>
      <c r="L133" s="627"/>
    </row>
    <row r="134" spans="1:60" x14ac:dyDescent="0.2">
      <c r="A134" s="625" t="s">
        <v>1574</v>
      </c>
      <c r="B134" s="626" t="s">
        <v>1573</v>
      </c>
      <c r="C134" s="626"/>
      <c r="D134" s="626"/>
    </row>
    <row r="135" spans="1:60" x14ac:dyDescent="0.2">
      <c r="A135" s="625" t="s">
        <v>1572</v>
      </c>
      <c r="B135" s="626" t="s">
        <v>1571</v>
      </c>
      <c r="C135" s="626"/>
      <c r="D135" s="626"/>
    </row>
    <row r="136" spans="1:60" x14ac:dyDescent="0.2">
      <c r="A136" s="625" t="s">
        <v>1570</v>
      </c>
      <c r="B136" s="626" t="s">
        <v>1569</v>
      </c>
      <c r="C136" s="626"/>
      <c r="D136" s="626"/>
    </row>
    <row r="137" spans="1:60" x14ac:dyDescent="0.2">
      <c r="A137" s="625" t="s">
        <v>1568</v>
      </c>
      <c r="B137" s="626" t="s">
        <v>1567</v>
      </c>
      <c r="C137" s="626"/>
      <c r="D137" s="626"/>
    </row>
    <row r="138" spans="1:60" x14ac:dyDescent="0.2">
      <c r="A138" s="625" t="s">
        <v>1566</v>
      </c>
      <c r="B138" s="626" t="s">
        <v>1565</v>
      </c>
      <c r="C138" s="626"/>
      <c r="D138" s="626"/>
    </row>
    <row r="139" spans="1:60" x14ac:dyDescent="0.2">
      <c r="A139" s="625" t="s">
        <v>1564</v>
      </c>
      <c r="B139" s="626" t="s">
        <v>1563</v>
      </c>
      <c r="C139" s="626"/>
      <c r="D139" s="626"/>
    </row>
    <row r="140" spans="1:60" x14ac:dyDescent="0.2">
      <c r="A140" s="625" t="s">
        <v>1562</v>
      </c>
      <c r="B140" s="626" t="s">
        <v>1561</v>
      </c>
      <c r="C140" s="626"/>
      <c r="D140" s="626"/>
    </row>
    <row r="141" spans="1:60" x14ac:dyDescent="0.2">
      <c r="A141" s="625" t="s">
        <v>1560</v>
      </c>
      <c r="B141" s="626" t="s">
        <v>1559</v>
      </c>
      <c r="C141" s="626"/>
      <c r="D141" s="626"/>
    </row>
    <row r="142" spans="1:60" x14ac:dyDescent="0.2">
      <c r="A142" s="625" t="s">
        <v>1558</v>
      </c>
      <c r="B142" s="623" t="s">
        <v>1557</v>
      </c>
      <c r="C142" s="623"/>
      <c r="D142" s="623"/>
    </row>
    <row r="144" spans="1:60" x14ac:dyDescent="0.2">
      <c r="K144" s="622" t="e">
        <f>E30/E144*E151</f>
        <v>#DIV/0!</v>
      </c>
    </row>
    <row r="160" spans="10:10" x14ac:dyDescent="0.2">
      <c r="J160" s="622">
        <f>E160-D160</f>
        <v>0</v>
      </c>
    </row>
  </sheetData>
  <mergeCells count="13">
    <mergeCell ref="B140:D140"/>
    <mergeCell ref="B141:D141"/>
    <mergeCell ref="B133:L133"/>
    <mergeCell ref="B134:D134"/>
    <mergeCell ref="B135:D135"/>
    <mergeCell ref="B136:D136"/>
    <mergeCell ref="B137:D137"/>
    <mergeCell ref="AX4:BB4"/>
    <mergeCell ref="J4:N4"/>
    <mergeCell ref="R4:V4"/>
    <mergeCell ref="AJ4:AN4"/>
    <mergeCell ref="B138:D138"/>
    <mergeCell ref="B139:D139"/>
  </mergeCells>
  <printOptions horizontalCentered="1"/>
  <pageMargins left="1" right="1" top="1" bottom="1" header="0.5" footer="0.5"/>
  <pageSetup scale="17" orientation="landscape" cellComments="asDisplayed" r:id="rId1"/>
  <headerFooter alignWithMargins="0">
    <oddHeader>&amp;C&amp;"-,Bold"Pacific Gas and Electric Company
Formula Rate Model
Schedule &amp;A
&amp;R&amp;10TO Rate Year 2025 Annual Update
&amp;F</oddHeader>
  </headerFooter>
  <colBreaks count="3" manualBreakCount="3">
    <brk id="17" max="1048575" man="1"/>
    <brk id="34" max="1048575" man="1"/>
    <brk id="49" max="1048575" man="1"/>
  </colBreaks>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3C96-332A-4A00-91E0-1569D41FAC99}">
  <sheetPr>
    <pageSetUpPr fitToPage="1"/>
  </sheetPr>
  <dimension ref="A1:BJ160"/>
  <sheetViews>
    <sheetView topLeftCell="AQ1" workbookViewId="0">
      <selection activeCell="Q114" sqref="Q114"/>
    </sheetView>
  </sheetViews>
  <sheetFormatPr defaultColWidth="9.140625" defaultRowHeight="15" x14ac:dyDescent="0.25"/>
  <cols>
    <col min="1" max="1" width="6.7109375" style="623" bestFit="1" customWidth="1"/>
    <col min="2" max="2" width="50.42578125" style="623" customWidth="1"/>
    <col min="3" max="3" width="31" style="623" customWidth="1"/>
    <col min="4" max="4" width="26.28515625" style="623" customWidth="1"/>
    <col min="5" max="5" width="0.85546875" style="623" customWidth="1"/>
    <col min="6" max="6" width="17.42578125" style="643" bestFit="1" customWidth="1"/>
    <col min="7" max="7" width="1.140625" style="623" customWidth="1"/>
    <col min="8" max="8" width="15.140625" style="623" bestFit="1" customWidth="1"/>
    <col min="9" max="9" width="1.7109375" style="623" customWidth="1"/>
    <col min="10" max="10" width="13.42578125" style="623" customWidth="1"/>
    <col min="11" max="11" width="25.140625" style="623" customWidth="1"/>
    <col min="12" max="12" width="15.85546875" style="623" bestFit="1" customWidth="1"/>
    <col min="13" max="13" width="1.7109375" style="623" customWidth="1"/>
    <col min="14" max="14" width="17.42578125" style="623" bestFit="1" customWidth="1"/>
    <col min="15" max="15" width="1.42578125" style="623" customWidth="1"/>
    <col min="16" max="16" width="9.140625" style="43"/>
    <col min="17" max="17" width="1.7109375" style="623" customWidth="1"/>
    <col min="18" max="18" width="22.140625" style="623" customWidth="1"/>
    <col min="19" max="19" width="1.7109375" style="623" customWidth="1"/>
    <col min="20" max="20" width="20.28515625" style="623" customWidth="1"/>
    <col min="21" max="21" width="1.7109375" style="623" customWidth="1"/>
    <col min="22" max="22" width="17.7109375" style="623" customWidth="1"/>
    <col min="23" max="23" width="1.7109375" style="623" customWidth="1"/>
    <col min="24" max="24" width="19" style="623" customWidth="1"/>
    <col min="25" max="25" width="1.7109375" style="623" customWidth="1"/>
    <col min="26" max="26" width="19.85546875" style="623" customWidth="1"/>
    <col min="27" max="27" width="1.7109375" style="623" customWidth="1"/>
    <col min="28" max="28" width="24.5703125" style="623" bestFit="1" customWidth="1"/>
    <col min="29" max="29" width="1.7109375" style="623" customWidth="1"/>
    <col min="30" max="30" width="18.140625" style="623" customWidth="1"/>
    <col min="31" max="31" width="1.7109375" style="623" customWidth="1"/>
    <col min="32" max="32" width="19.140625" style="623" customWidth="1"/>
    <col min="33" max="33" width="1.7109375" style="623" customWidth="1"/>
    <col min="34" max="34" width="18.85546875" style="623" customWidth="1"/>
    <col min="35" max="35" width="1.7109375" style="623" customWidth="1"/>
    <col min="36" max="36" width="21.85546875" style="623" bestFit="1" customWidth="1"/>
    <col min="37" max="37" width="1.7109375" style="623" customWidth="1"/>
    <col min="38" max="38" width="26.28515625" style="623" customWidth="1"/>
    <col min="39" max="39" width="1.7109375" style="623" customWidth="1"/>
    <col min="40" max="40" width="26.5703125" style="623" customWidth="1"/>
    <col min="41" max="41" width="1.7109375" style="623" customWidth="1"/>
    <col min="42" max="42" width="25.5703125" style="623" customWidth="1"/>
    <col min="43" max="43" width="1.7109375" style="623" customWidth="1"/>
    <col min="44" max="44" width="21.85546875" style="623" customWidth="1"/>
    <col min="45" max="45" width="1.7109375" style="623" customWidth="1"/>
    <col min="46" max="46" width="18.85546875" style="623" customWidth="1"/>
    <col min="47" max="47" width="1.7109375" style="623" customWidth="1"/>
    <col min="48" max="48" width="19.140625" style="623" customWidth="1"/>
    <col min="49" max="49" width="1.7109375" style="623" customWidth="1"/>
    <col min="50" max="50" width="20.5703125" style="623" customWidth="1"/>
    <col min="51" max="51" width="1.7109375" style="623" customWidth="1"/>
    <col min="52" max="52" width="22.42578125" style="623" customWidth="1"/>
    <col min="53" max="53" width="1.7109375" style="623" customWidth="1"/>
    <col min="54" max="54" width="23.140625" style="623" customWidth="1"/>
    <col min="55" max="55" width="1.7109375" style="623" customWidth="1"/>
    <col min="56" max="56" width="22.5703125" style="623" customWidth="1"/>
    <col min="57" max="57" width="1.7109375" style="623" customWidth="1"/>
    <col min="58" max="58" width="25.42578125" style="623" customWidth="1"/>
    <col min="59" max="59" width="2.140625" style="623" customWidth="1"/>
    <col min="60" max="60" width="17.7109375" style="623" customWidth="1"/>
    <col min="61" max="61" width="22.7109375" style="623" bestFit="1" customWidth="1"/>
    <col min="62" max="62" width="4.7109375" style="623" bestFit="1" customWidth="1"/>
    <col min="63" max="16384" width="9.140625" style="623"/>
  </cols>
  <sheetData>
    <row r="1" spans="1:62" x14ac:dyDescent="0.25">
      <c r="B1" s="148" t="s">
        <v>1737</v>
      </c>
      <c r="C1" s="148"/>
      <c r="D1" s="148"/>
      <c r="E1" s="148"/>
      <c r="F1" s="147"/>
      <c r="G1" s="148"/>
      <c r="H1" s="148"/>
      <c r="I1" s="148"/>
      <c r="J1" s="148"/>
      <c r="K1" s="148"/>
      <c r="L1" s="148"/>
      <c r="M1" s="148"/>
      <c r="N1" s="148"/>
      <c r="O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220" t="str">
        <f>CONCATENATE("Prior Year: ",'1-BaseTRR (RY27)'!$G$2)</f>
        <v>Prior Year: 2021</v>
      </c>
    </row>
    <row r="2" spans="1:62" x14ac:dyDescent="0.25">
      <c r="A2" s="148"/>
      <c r="B2" s="689" t="s">
        <v>318</v>
      </c>
      <c r="C2" s="689"/>
      <c r="D2" s="148"/>
      <c r="E2" s="148"/>
      <c r="F2" s="147"/>
      <c r="G2" s="148"/>
      <c r="H2" s="148"/>
      <c r="I2" s="148"/>
      <c r="J2" s="148"/>
      <c r="K2" s="148"/>
      <c r="L2" s="148"/>
      <c r="M2" s="148"/>
      <c r="N2" s="148"/>
      <c r="O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row>
    <row r="3" spans="1:62" x14ac:dyDescent="0.25">
      <c r="A3" s="147"/>
      <c r="B3" s="147"/>
      <c r="C3" s="147"/>
      <c r="D3" s="147"/>
      <c r="E3" s="147"/>
      <c r="F3" s="147"/>
      <c r="G3" s="147"/>
      <c r="H3" s="147"/>
      <c r="I3" s="147"/>
      <c r="J3" s="147"/>
      <c r="K3" s="147"/>
      <c r="L3" s="147"/>
      <c r="M3" s="147"/>
      <c r="N3" s="147"/>
      <c r="O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row>
    <row r="4" spans="1:62" x14ac:dyDescent="0.25">
      <c r="J4" s="704" t="s">
        <v>1735</v>
      </c>
      <c r="K4" s="704"/>
      <c r="L4" s="704"/>
      <c r="M4" s="704"/>
      <c r="N4" s="704"/>
      <c r="O4" s="643"/>
      <c r="Q4" s="643"/>
      <c r="R4" s="685" t="s">
        <v>1734</v>
      </c>
      <c r="T4" s="704" t="s">
        <v>1731</v>
      </c>
      <c r="U4" s="704"/>
      <c r="V4" s="704"/>
      <c r="W4" s="704"/>
      <c r="X4" s="704"/>
      <c r="AB4" s="686" t="s">
        <v>1733</v>
      </c>
      <c r="AJ4" s="685" t="s">
        <v>1732</v>
      </c>
      <c r="AK4" s="643"/>
      <c r="AL4" s="704" t="s">
        <v>1731</v>
      </c>
      <c r="AM4" s="704"/>
      <c r="AN4" s="704"/>
      <c r="AO4" s="704"/>
      <c r="AP4" s="704"/>
      <c r="AQ4" s="643"/>
      <c r="AR4" s="643"/>
      <c r="AZ4" s="704" t="s">
        <v>1731</v>
      </c>
      <c r="BA4" s="704"/>
      <c r="BB4" s="704"/>
      <c r="BC4" s="704"/>
      <c r="BD4" s="704"/>
      <c r="BE4" s="643"/>
      <c r="BF4" s="643"/>
      <c r="BG4" s="643"/>
      <c r="BH4" s="643"/>
    </row>
    <row r="5" spans="1:62" x14ac:dyDescent="0.25">
      <c r="A5" s="653"/>
      <c r="B5" s="653"/>
      <c r="C5" s="653"/>
      <c r="D5" s="653"/>
      <c r="E5" s="653"/>
      <c r="F5" s="649"/>
      <c r="G5" s="653"/>
      <c r="H5" s="657" t="s">
        <v>1730</v>
      </c>
      <c r="I5" s="653"/>
      <c r="J5" s="657" t="s">
        <v>532</v>
      </c>
      <c r="K5" s="657"/>
      <c r="L5" s="657" t="s">
        <v>531</v>
      </c>
      <c r="M5" s="657"/>
      <c r="N5" s="657" t="s">
        <v>530</v>
      </c>
      <c r="O5" s="657"/>
      <c r="Q5" s="657"/>
      <c r="R5" s="657" t="s">
        <v>529</v>
      </c>
      <c r="S5" s="657"/>
      <c r="T5" s="657" t="s">
        <v>554</v>
      </c>
      <c r="U5" s="657"/>
      <c r="V5" s="657" t="s">
        <v>553</v>
      </c>
      <c r="W5" s="657"/>
      <c r="X5" s="657" t="s">
        <v>552</v>
      </c>
      <c r="Y5" s="657"/>
      <c r="Z5" s="657" t="s">
        <v>582</v>
      </c>
      <c r="AA5" s="657"/>
      <c r="AB5" s="657" t="s">
        <v>581</v>
      </c>
      <c r="AC5" s="629"/>
      <c r="AD5" s="629" t="s">
        <v>729</v>
      </c>
      <c r="AE5" s="629"/>
      <c r="AF5" s="629" t="s">
        <v>728</v>
      </c>
      <c r="AG5" s="629"/>
      <c r="AH5" s="629" t="s">
        <v>727</v>
      </c>
      <c r="AI5" s="629"/>
      <c r="AJ5" s="682" t="s">
        <v>726</v>
      </c>
      <c r="AK5" s="629"/>
      <c r="AL5" s="629" t="s">
        <v>725</v>
      </c>
      <c r="AM5" s="629"/>
      <c r="AN5" s="629" t="s">
        <v>1729</v>
      </c>
      <c r="AO5" s="629"/>
      <c r="AP5" s="629" t="s">
        <v>1728</v>
      </c>
      <c r="AQ5" s="629"/>
      <c r="AR5" s="629" t="s">
        <v>1727</v>
      </c>
      <c r="AS5" s="629"/>
      <c r="AT5" s="629" t="s">
        <v>1726</v>
      </c>
      <c r="AU5" s="629"/>
      <c r="AV5" s="629" t="s">
        <v>1725</v>
      </c>
      <c r="AW5" s="629"/>
      <c r="AX5" s="629" t="s">
        <v>1724</v>
      </c>
      <c r="AY5" s="629"/>
      <c r="AZ5" s="657" t="s">
        <v>1723</v>
      </c>
      <c r="BA5" s="657"/>
      <c r="BB5" s="657" t="s">
        <v>1722</v>
      </c>
      <c r="BC5" s="657"/>
      <c r="BD5" s="657" t="s">
        <v>1721</v>
      </c>
      <c r="BE5" s="657"/>
      <c r="BF5" s="657" t="s">
        <v>1720</v>
      </c>
      <c r="BG5" s="629"/>
      <c r="BH5" s="657">
        <v>25</v>
      </c>
      <c r="BI5" s="653"/>
      <c r="BJ5" s="653"/>
    </row>
    <row r="6" spans="1:62" ht="28.5" customHeight="1" x14ac:dyDescent="0.25">
      <c r="A6" s="653"/>
      <c r="B6" s="653"/>
      <c r="C6" s="653"/>
      <c r="D6" s="653"/>
      <c r="E6" s="653"/>
      <c r="F6" s="649"/>
      <c r="G6" s="653"/>
      <c r="H6" s="629"/>
      <c r="I6" s="653"/>
      <c r="J6" s="629"/>
      <c r="K6" s="629"/>
      <c r="L6" s="629"/>
      <c r="M6" s="629"/>
      <c r="N6" s="629" t="s">
        <v>1718</v>
      </c>
      <c r="O6" s="629"/>
      <c r="P6" s="623"/>
      <c r="Q6" s="629"/>
      <c r="R6" s="629"/>
      <c r="S6" s="629"/>
      <c r="T6" s="657"/>
      <c r="U6" s="657"/>
      <c r="V6" s="657"/>
      <c r="W6" s="657"/>
      <c r="X6" s="657"/>
      <c r="Y6" s="657"/>
      <c r="Z6" s="657" t="s">
        <v>1717</v>
      </c>
      <c r="AA6" s="629"/>
      <c r="AB6" s="629"/>
      <c r="AC6" s="629"/>
      <c r="AD6" s="703" t="s">
        <v>1753</v>
      </c>
      <c r="AE6" s="703"/>
      <c r="AF6" s="703"/>
      <c r="AG6" s="703"/>
      <c r="AH6" s="703"/>
      <c r="AI6" s="629"/>
      <c r="AJ6" s="629"/>
      <c r="AK6" s="629"/>
      <c r="AL6" s="629" t="s">
        <v>1715</v>
      </c>
      <c r="AM6" s="629"/>
      <c r="AN6" s="629" t="s">
        <v>1714</v>
      </c>
      <c r="AO6" s="629"/>
      <c r="AP6" s="629" t="s">
        <v>1713</v>
      </c>
      <c r="AQ6" s="629"/>
      <c r="AR6" s="629" t="s">
        <v>1712</v>
      </c>
      <c r="AS6" s="629"/>
      <c r="AT6" s="703" t="s">
        <v>1752</v>
      </c>
      <c r="AU6" s="703"/>
      <c r="AV6" s="703"/>
      <c r="AW6" s="703"/>
      <c r="AX6" s="703"/>
      <c r="AY6" s="629"/>
      <c r="AZ6" s="629" t="s">
        <v>1710</v>
      </c>
      <c r="BA6" s="629"/>
      <c r="BB6" s="629" t="s">
        <v>1709</v>
      </c>
      <c r="BC6" s="629"/>
      <c r="BD6" s="629" t="s">
        <v>1708</v>
      </c>
      <c r="BE6" s="629"/>
      <c r="BF6" s="629" t="s">
        <v>1707</v>
      </c>
      <c r="BG6" s="629"/>
      <c r="BH6" s="679" t="s">
        <v>1706</v>
      </c>
      <c r="BI6" s="653"/>
      <c r="BJ6" s="653"/>
    </row>
    <row r="7" spans="1:62" ht="30" x14ac:dyDescent="0.25">
      <c r="B7" s="677"/>
      <c r="C7" s="677"/>
      <c r="D7" s="677"/>
      <c r="E7" s="677"/>
      <c r="F7" s="676" t="s">
        <v>1705</v>
      </c>
      <c r="G7" s="677"/>
      <c r="H7" s="664" t="s">
        <v>1704</v>
      </c>
      <c r="I7" s="677"/>
      <c r="J7" s="664" t="s">
        <v>1703</v>
      </c>
      <c r="K7" s="677"/>
      <c r="L7" s="664" t="s">
        <v>1702</v>
      </c>
      <c r="M7" s="677"/>
      <c r="N7" s="679" t="s">
        <v>1751</v>
      </c>
      <c r="O7" s="676"/>
      <c r="Q7" s="676"/>
      <c r="R7" s="676" t="s">
        <v>848</v>
      </c>
      <c r="S7" s="677"/>
      <c r="T7" s="680" t="s">
        <v>1750</v>
      </c>
      <c r="U7" s="680"/>
      <c r="V7" s="680"/>
      <c r="W7" s="680"/>
      <c r="X7" s="680"/>
      <c r="Y7" s="680"/>
      <c r="Z7" s="680"/>
      <c r="AA7" s="664"/>
      <c r="AB7" s="664"/>
      <c r="AC7" s="664"/>
      <c r="AD7" s="664" t="s">
        <v>543</v>
      </c>
      <c r="AE7" s="664"/>
      <c r="AF7" s="664" t="s">
        <v>543</v>
      </c>
      <c r="AG7" s="664"/>
      <c r="AH7" s="664" t="s">
        <v>543</v>
      </c>
      <c r="AI7" s="664"/>
      <c r="AJ7" s="664" t="s">
        <v>848</v>
      </c>
      <c r="AK7" s="664"/>
      <c r="AL7" s="680" t="s">
        <v>1749</v>
      </c>
      <c r="AM7" s="680"/>
      <c r="AN7" s="680"/>
      <c r="AO7" s="680"/>
      <c r="AP7" s="680"/>
      <c r="AQ7" s="680"/>
      <c r="AR7" s="680"/>
      <c r="AS7" s="664"/>
      <c r="AT7" s="664" t="s">
        <v>543</v>
      </c>
      <c r="AU7" s="664"/>
      <c r="AV7" s="664" t="s">
        <v>543</v>
      </c>
      <c r="AW7" s="664"/>
      <c r="AX7" s="664" t="s">
        <v>543</v>
      </c>
      <c r="AY7" s="664"/>
      <c r="AZ7" s="680" t="s">
        <v>1748</v>
      </c>
      <c r="BA7" s="680"/>
      <c r="BB7" s="680"/>
      <c r="BC7" s="680"/>
      <c r="BD7" s="680"/>
      <c r="BE7" s="680"/>
      <c r="BF7" s="680"/>
      <c r="BG7" s="664"/>
      <c r="BH7" s="679" t="s">
        <v>1698</v>
      </c>
      <c r="BI7" s="677"/>
    </row>
    <row r="8" spans="1:62" ht="26.25" x14ac:dyDescent="0.25">
      <c r="B8" s="677"/>
      <c r="C8" s="677"/>
      <c r="D8" s="677"/>
      <c r="E8" s="677"/>
      <c r="F8" s="676" t="s">
        <v>1697</v>
      </c>
      <c r="G8" s="677"/>
      <c r="H8" s="664" t="s">
        <v>1696</v>
      </c>
      <c r="I8" s="677"/>
      <c r="J8" s="664" t="s">
        <v>1747</v>
      </c>
      <c r="K8" s="677"/>
      <c r="L8" s="664" t="s">
        <v>1694</v>
      </c>
      <c r="M8" s="677"/>
      <c r="N8" s="702" t="s">
        <v>1746</v>
      </c>
      <c r="O8" s="676"/>
      <c r="Q8" s="676"/>
      <c r="R8" s="676" t="s">
        <v>1693</v>
      </c>
      <c r="S8" s="677"/>
      <c r="T8" s="664" t="s">
        <v>1686</v>
      </c>
      <c r="U8" s="664"/>
      <c r="V8" s="664" t="s">
        <v>1686</v>
      </c>
      <c r="W8" s="664"/>
      <c r="X8" s="664" t="s">
        <v>1686</v>
      </c>
      <c r="Y8" s="664"/>
      <c r="Z8" s="664"/>
      <c r="AA8" s="664"/>
      <c r="AB8" s="664" t="s">
        <v>543</v>
      </c>
      <c r="AC8" s="664"/>
      <c r="AD8" s="664" t="s">
        <v>1691</v>
      </c>
      <c r="AE8" s="664"/>
      <c r="AF8" s="664" t="s">
        <v>1691</v>
      </c>
      <c r="AG8" s="664"/>
      <c r="AH8" s="664" t="s">
        <v>1691</v>
      </c>
      <c r="AI8" s="664"/>
      <c r="AJ8" s="664" t="s">
        <v>1692</v>
      </c>
      <c r="AK8" s="664"/>
      <c r="AL8" s="664" t="s">
        <v>1681</v>
      </c>
      <c r="AM8" s="664"/>
      <c r="AN8" s="664" t="s">
        <v>1681</v>
      </c>
      <c r="AO8" s="664"/>
      <c r="AP8" s="664" t="s">
        <v>1681</v>
      </c>
      <c r="AQ8" s="664"/>
      <c r="AR8" s="664"/>
      <c r="AS8" s="664"/>
      <c r="AT8" s="664" t="s">
        <v>1691</v>
      </c>
      <c r="AU8" s="664"/>
      <c r="AV8" s="664" t="s">
        <v>1691</v>
      </c>
      <c r="AW8" s="664"/>
      <c r="AX8" s="664" t="s">
        <v>1691</v>
      </c>
      <c r="AY8" s="664"/>
      <c r="AZ8" s="664" t="s">
        <v>1681</v>
      </c>
      <c r="BA8" s="664"/>
      <c r="BB8" s="664" t="s">
        <v>1681</v>
      </c>
      <c r="BC8" s="664"/>
      <c r="BD8" s="664" t="s">
        <v>1681</v>
      </c>
      <c r="BE8" s="664"/>
      <c r="BF8" s="664"/>
      <c r="BG8" s="664"/>
      <c r="BH8" s="678" t="s">
        <v>1690</v>
      </c>
      <c r="BI8" s="677"/>
    </row>
    <row r="9" spans="1:62" x14ac:dyDescent="0.25">
      <c r="A9" s="629"/>
      <c r="B9" s="653"/>
      <c r="C9" s="653"/>
      <c r="D9" s="653"/>
      <c r="E9" s="653"/>
      <c r="F9" s="676" t="s">
        <v>1687</v>
      </c>
      <c r="G9" s="653"/>
      <c r="H9" s="664" t="s">
        <v>562</v>
      </c>
      <c r="I9" s="653"/>
      <c r="J9" s="701" t="s">
        <v>1688</v>
      </c>
      <c r="K9" s="653"/>
      <c r="L9" s="701" t="s">
        <v>1745</v>
      </c>
      <c r="M9" s="653"/>
      <c r="N9" s="649" t="s">
        <v>544</v>
      </c>
      <c r="O9" s="649"/>
      <c r="Q9" s="649"/>
      <c r="R9" s="649" t="s">
        <v>1687</v>
      </c>
      <c r="S9" s="653"/>
      <c r="T9" s="664" t="s">
        <v>1683</v>
      </c>
      <c r="U9" s="664"/>
      <c r="V9" s="629" t="s">
        <v>1682</v>
      </c>
      <c r="W9" s="629"/>
      <c r="X9" s="674" t="s">
        <v>1682</v>
      </c>
      <c r="Y9" s="674"/>
      <c r="Z9" s="674" t="s">
        <v>1686</v>
      </c>
      <c r="AA9" s="674"/>
      <c r="AB9" s="674" t="s">
        <v>1685</v>
      </c>
      <c r="AC9" s="674"/>
      <c r="AD9" s="664" t="s">
        <v>1683</v>
      </c>
      <c r="AE9" s="664"/>
      <c r="AF9" s="629" t="s">
        <v>1682</v>
      </c>
      <c r="AG9" s="629"/>
      <c r="AH9" s="674" t="s">
        <v>1682</v>
      </c>
      <c r="AI9" s="674"/>
      <c r="AJ9" s="674" t="s">
        <v>1684</v>
      </c>
      <c r="AK9" s="674"/>
      <c r="AL9" s="664" t="s">
        <v>1683</v>
      </c>
      <c r="AM9" s="664"/>
      <c r="AN9" s="629" t="s">
        <v>1682</v>
      </c>
      <c r="AO9" s="629"/>
      <c r="AP9" s="674" t="s">
        <v>1682</v>
      </c>
      <c r="AQ9" s="674"/>
      <c r="AR9" s="674" t="s">
        <v>1681</v>
      </c>
      <c r="AS9" s="674"/>
      <c r="AT9" s="664" t="s">
        <v>1683</v>
      </c>
      <c r="AU9" s="664"/>
      <c r="AV9" s="629" t="s">
        <v>1682</v>
      </c>
      <c r="AW9" s="629"/>
      <c r="AX9" s="674" t="s">
        <v>1682</v>
      </c>
      <c r="AY9" s="674"/>
      <c r="AZ9" s="664" t="s">
        <v>1683</v>
      </c>
      <c r="BA9" s="664"/>
      <c r="BB9" s="629" t="s">
        <v>1682</v>
      </c>
      <c r="BC9" s="629"/>
      <c r="BD9" s="674" t="s">
        <v>1682</v>
      </c>
      <c r="BE9" s="674"/>
      <c r="BF9" s="674" t="s">
        <v>1681</v>
      </c>
      <c r="BG9" s="674"/>
      <c r="BH9" s="673">
        <f>1/(1-(0.21+0.0884-(0.21*0.0884)))</f>
        <v>1.3885726029071155</v>
      </c>
      <c r="BI9" s="629"/>
      <c r="BJ9" s="629"/>
    </row>
    <row r="10" spans="1:62" ht="15.75" thickBot="1" x14ac:dyDescent="0.3">
      <c r="A10" s="608" t="s">
        <v>100</v>
      </c>
      <c r="B10" s="672" t="s">
        <v>1347</v>
      </c>
      <c r="C10" s="672"/>
      <c r="D10" s="672"/>
      <c r="E10" s="672"/>
      <c r="F10" s="665" t="s">
        <v>1439</v>
      </c>
      <c r="G10" s="672"/>
      <c r="H10" s="666">
        <v>43100</v>
      </c>
      <c r="I10" s="672"/>
      <c r="J10" s="666">
        <v>43100</v>
      </c>
      <c r="K10" s="672"/>
      <c r="L10" s="666">
        <v>43100</v>
      </c>
      <c r="M10" s="672"/>
      <c r="N10" s="666">
        <v>43100</v>
      </c>
      <c r="O10" s="666"/>
      <c r="Q10" s="666"/>
      <c r="R10" s="666" t="s">
        <v>1680</v>
      </c>
      <c r="S10" s="672"/>
      <c r="T10" s="669" t="s">
        <v>1677</v>
      </c>
      <c r="U10" s="669"/>
      <c r="V10" s="668" t="s">
        <v>1677</v>
      </c>
      <c r="W10" s="668"/>
      <c r="X10" s="667" t="s">
        <v>1676</v>
      </c>
      <c r="Y10" s="667"/>
      <c r="Z10" s="667" t="s">
        <v>1675</v>
      </c>
      <c r="AA10" s="667"/>
      <c r="AB10" s="667" t="s">
        <v>1679</v>
      </c>
      <c r="AC10" s="667"/>
      <c r="AD10" s="669" t="s">
        <v>1677</v>
      </c>
      <c r="AE10" s="669"/>
      <c r="AF10" s="668" t="s">
        <v>1677</v>
      </c>
      <c r="AG10" s="668"/>
      <c r="AH10" s="667" t="s">
        <v>1676</v>
      </c>
      <c r="AI10" s="667"/>
      <c r="AJ10" s="667" t="s">
        <v>1678</v>
      </c>
      <c r="AK10" s="667"/>
      <c r="AL10" s="669" t="s">
        <v>1677</v>
      </c>
      <c r="AM10" s="669"/>
      <c r="AN10" s="668" t="s">
        <v>1677</v>
      </c>
      <c r="AO10" s="668"/>
      <c r="AP10" s="667" t="s">
        <v>1676</v>
      </c>
      <c r="AQ10" s="667"/>
      <c r="AR10" s="667" t="s">
        <v>1675</v>
      </c>
      <c r="AS10" s="667"/>
      <c r="AT10" s="669" t="s">
        <v>1677</v>
      </c>
      <c r="AU10" s="669"/>
      <c r="AV10" s="668" t="s">
        <v>1677</v>
      </c>
      <c r="AW10" s="668"/>
      <c r="AX10" s="667" t="s">
        <v>1676</v>
      </c>
      <c r="AY10" s="667"/>
      <c r="AZ10" s="669" t="s">
        <v>1677</v>
      </c>
      <c r="BA10" s="669"/>
      <c r="BB10" s="668" t="s">
        <v>1677</v>
      </c>
      <c r="BC10" s="668"/>
      <c r="BD10" s="667" t="s">
        <v>1676</v>
      </c>
      <c r="BE10" s="667"/>
      <c r="BF10" s="667" t="s">
        <v>1675</v>
      </c>
      <c r="BG10" s="667"/>
      <c r="BH10" s="666"/>
      <c r="BI10" s="665" t="s">
        <v>808</v>
      </c>
      <c r="BJ10" s="697" t="s">
        <v>100</v>
      </c>
    </row>
    <row r="11" spans="1:62" x14ac:dyDescent="0.25">
      <c r="A11" s="629"/>
      <c r="B11" s="653"/>
      <c r="C11" s="653"/>
      <c r="D11" s="653"/>
      <c r="E11" s="653"/>
      <c r="F11" s="649"/>
      <c r="G11" s="653"/>
      <c r="H11" s="653"/>
      <c r="I11" s="653"/>
      <c r="J11" s="653"/>
      <c r="K11" s="653"/>
      <c r="L11" s="653"/>
      <c r="M11" s="653"/>
      <c r="N11" s="653"/>
      <c r="O11" s="653"/>
      <c r="Q11" s="653"/>
      <c r="R11" s="653"/>
      <c r="S11" s="653"/>
      <c r="T11" s="664"/>
      <c r="U11" s="664"/>
      <c r="V11" s="663"/>
      <c r="W11" s="663"/>
      <c r="X11" s="662"/>
      <c r="Y11" s="662"/>
      <c r="Z11" s="662"/>
      <c r="AA11" s="662"/>
      <c r="AB11" s="662"/>
      <c r="AC11" s="662"/>
      <c r="AD11" s="662"/>
      <c r="AE11" s="662"/>
      <c r="AF11" s="662"/>
      <c r="AG11" s="662"/>
      <c r="AH11" s="662"/>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I11" s="629"/>
      <c r="BJ11" s="629"/>
    </row>
    <row r="12" spans="1:62" x14ac:dyDescent="0.25">
      <c r="A12" s="629">
        <v>100</v>
      </c>
      <c r="B12" s="653" t="s">
        <v>1674</v>
      </c>
      <c r="C12" s="653"/>
      <c r="D12" s="653" t="s">
        <v>1574</v>
      </c>
      <c r="E12" s="653"/>
      <c r="F12" s="649" t="s">
        <v>1589</v>
      </c>
      <c r="G12" s="653"/>
      <c r="H12" s="632">
        <f>+H26</f>
        <v>0</v>
      </c>
      <c r="I12" s="653"/>
      <c r="J12" s="632">
        <f>+J26</f>
        <v>0</v>
      </c>
      <c r="K12" s="653"/>
      <c r="L12" s="632">
        <f>+L26</f>
        <v>0</v>
      </c>
      <c r="M12" s="653"/>
      <c r="N12" s="632">
        <f>+N26</f>
        <v>0</v>
      </c>
      <c r="O12" s="632"/>
      <c r="Q12" s="653"/>
      <c r="R12" s="649" t="s">
        <v>1588</v>
      </c>
      <c r="S12" s="653"/>
      <c r="T12" s="632">
        <f>T26</f>
        <v>0</v>
      </c>
      <c r="U12" s="632"/>
      <c r="V12" s="632">
        <f>V26</f>
        <v>0</v>
      </c>
      <c r="W12" s="632"/>
      <c r="X12" s="632">
        <f>X26</f>
        <v>0</v>
      </c>
      <c r="Y12" s="632"/>
      <c r="Z12" s="632">
        <f>SUM(T12:X12)</f>
        <v>0</v>
      </c>
      <c r="AA12" s="632"/>
      <c r="AB12" s="644" t="s">
        <v>1581</v>
      </c>
      <c r="AC12" s="632"/>
      <c r="AD12" s="632">
        <f>AD26</f>
        <v>0</v>
      </c>
      <c r="AE12" s="632"/>
      <c r="AF12" s="632">
        <f>AF26</f>
        <v>0</v>
      </c>
      <c r="AG12" s="632"/>
      <c r="AH12" s="632">
        <f>AH26</f>
        <v>0</v>
      </c>
      <c r="AI12" s="632"/>
      <c r="AJ12" s="649" t="s">
        <v>1586</v>
      </c>
      <c r="AK12" s="632"/>
      <c r="AL12" s="632">
        <f>AL26</f>
        <v>0</v>
      </c>
      <c r="AM12" s="632"/>
      <c r="AN12" s="632">
        <f>AN26</f>
        <v>0</v>
      </c>
      <c r="AO12" s="632"/>
      <c r="AP12" s="632">
        <f>AP26</f>
        <v>0</v>
      </c>
      <c r="AQ12" s="632"/>
      <c r="AR12" s="632">
        <f>SUM(AL12:AP12)</f>
        <v>0</v>
      </c>
      <c r="AS12" s="632"/>
      <c r="AT12" s="632">
        <f>AT26</f>
        <v>0</v>
      </c>
      <c r="AU12" s="632"/>
      <c r="AV12" s="632">
        <f>AV26</f>
        <v>0</v>
      </c>
      <c r="AW12" s="632"/>
      <c r="AX12" s="632">
        <f>AX26</f>
        <v>0</v>
      </c>
      <c r="AY12" s="632"/>
      <c r="AZ12" s="632">
        <f>AZ26</f>
        <v>0</v>
      </c>
      <c r="BA12" s="632"/>
      <c r="BB12" s="632">
        <f>BB26</f>
        <v>0</v>
      </c>
      <c r="BC12" s="632"/>
      <c r="BD12" s="632">
        <f>BD26</f>
        <v>0</v>
      </c>
      <c r="BE12" s="632"/>
      <c r="BF12" s="632">
        <f>SUM(AZ12:BD12)</f>
        <v>0</v>
      </c>
      <c r="BG12" s="632"/>
      <c r="BH12" s="632">
        <f>+BH26</f>
        <v>0</v>
      </c>
      <c r="BI12" s="629"/>
      <c r="BJ12" s="629">
        <f>A12</f>
        <v>100</v>
      </c>
    </row>
    <row r="13" spans="1:62" x14ac:dyDescent="0.25">
      <c r="A13" s="629">
        <f>+A12+1</f>
        <v>101</v>
      </c>
      <c r="B13" s="653" t="s">
        <v>978</v>
      </c>
      <c r="C13" s="653"/>
      <c r="D13" s="653" t="s">
        <v>1572</v>
      </c>
      <c r="E13" s="653"/>
      <c r="F13" s="649" t="s">
        <v>1589</v>
      </c>
      <c r="G13" s="653"/>
      <c r="H13" s="632">
        <f>+H34</f>
        <v>0</v>
      </c>
      <c r="I13" s="653"/>
      <c r="J13" s="632">
        <f>+J34</f>
        <v>0</v>
      </c>
      <c r="K13" s="653"/>
      <c r="L13" s="632">
        <f>+L34</f>
        <v>0</v>
      </c>
      <c r="M13" s="653"/>
      <c r="N13" s="632">
        <f>+N34</f>
        <v>0</v>
      </c>
      <c r="O13" s="632"/>
      <c r="Q13" s="653"/>
      <c r="R13" s="649" t="s">
        <v>1588</v>
      </c>
      <c r="S13" s="653"/>
      <c r="T13" s="632">
        <f>T34</f>
        <v>0</v>
      </c>
      <c r="U13" s="632"/>
      <c r="V13" s="632">
        <f>V34</f>
        <v>0</v>
      </c>
      <c r="W13" s="632"/>
      <c r="X13" s="632">
        <f>X34</f>
        <v>0</v>
      </c>
      <c r="Y13" s="632"/>
      <c r="Z13" s="632">
        <f>SUM(T13:X13)</f>
        <v>0</v>
      </c>
      <c r="AA13" s="632"/>
      <c r="AB13" s="644" t="s">
        <v>1581</v>
      </c>
      <c r="AC13" s="632"/>
      <c r="AD13" s="632">
        <f>AD34</f>
        <v>0</v>
      </c>
      <c r="AE13" s="632"/>
      <c r="AF13" s="632">
        <f>AF34</f>
        <v>0</v>
      </c>
      <c r="AG13" s="632"/>
      <c r="AH13" s="632">
        <f>AH34</f>
        <v>0</v>
      </c>
      <c r="AI13" s="632"/>
      <c r="AJ13" s="649" t="s">
        <v>1586</v>
      </c>
      <c r="AK13" s="632"/>
      <c r="AL13" s="632">
        <f>AL34</f>
        <v>0</v>
      </c>
      <c r="AM13" s="632"/>
      <c r="AN13" s="632">
        <f>AN34</f>
        <v>0</v>
      </c>
      <c r="AO13" s="632"/>
      <c r="AP13" s="632">
        <f>AP34</f>
        <v>0</v>
      </c>
      <c r="AQ13" s="632"/>
      <c r="AR13" s="632">
        <f>SUM(AL13:AP13)</f>
        <v>0</v>
      </c>
      <c r="AS13" s="632"/>
      <c r="AT13" s="632">
        <f>AT34</f>
        <v>0</v>
      </c>
      <c r="AU13" s="632"/>
      <c r="AV13" s="632">
        <f>AV34</f>
        <v>0</v>
      </c>
      <c r="AW13" s="632"/>
      <c r="AX13" s="632">
        <f>AX34</f>
        <v>0</v>
      </c>
      <c r="AY13" s="632"/>
      <c r="AZ13" s="632">
        <f>AZ34</f>
        <v>0</v>
      </c>
      <c r="BA13" s="632"/>
      <c r="BB13" s="632">
        <f>BB34</f>
        <v>0</v>
      </c>
      <c r="BC13" s="632"/>
      <c r="BD13" s="632">
        <f>BD34</f>
        <v>0</v>
      </c>
      <c r="BE13" s="632"/>
      <c r="BF13" s="632">
        <f>SUM(AZ13:BD13)</f>
        <v>0</v>
      </c>
      <c r="BG13" s="632"/>
      <c r="BH13" s="632">
        <f>+BH34</f>
        <v>0</v>
      </c>
      <c r="BI13" s="629"/>
      <c r="BJ13" s="629">
        <f>A13</f>
        <v>101</v>
      </c>
    </row>
    <row r="14" spans="1:62" x14ac:dyDescent="0.25">
      <c r="A14" s="629">
        <f>+A13+1</f>
        <v>102</v>
      </c>
      <c r="B14" s="653" t="s">
        <v>1673</v>
      </c>
      <c r="C14" s="653"/>
      <c r="D14" s="653" t="s">
        <v>1570</v>
      </c>
      <c r="E14" s="653"/>
      <c r="F14" s="649" t="s">
        <v>1589</v>
      </c>
      <c r="G14" s="653"/>
      <c r="H14" s="632">
        <f>+H42</f>
        <v>0</v>
      </c>
      <c r="I14" s="653"/>
      <c r="J14" s="632">
        <f>+J42</f>
        <v>0</v>
      </c>
      <c r="K14" s="653"/>
      <c r="L14" s="632">
        <f>+L42</f>
        <v>0</v>
      </c>
      <c r="M14" s="653"/>
      <c r="N14" s="632">
        <f>+N42</f>
        <v>0</v>
      </c>
      <c r="O14" s="632"/>
      <c r="Q14" s="653"/>
      <c r="R14" s="649" t="s">
        <v>1588</v>
      </c>
      <c r="S14" s="653"/>
      <c r="T14" s="632">
        <f>T42</f>
        <v>0</v>
      </c>
      <c r="U14" s="632"/>
      <c r="V14" s="632">
        <f>V42</f>
        <v>0</v>
      </c>
      <c r="W14" s="632"/>
      <c r="X14" s="632">
        <f>X42</f>
        <v>0</v>
      </c>
      <c r="Y14" s="632"/>
      <c r="Z14" s="632">
        <f>SUM(T14:X14)</f>
        <v>0</v>
      </c>
      <c r="AA14" s="632"/>
      <c r="AB14" s="644" t="s">
        <v>1670</v>
      </c>
      <c r="AC14" s="632"/>
      <c r="AD14" s="632">
        <f>AD42</f>
        <v>0</v>
      </c>
      <c r="AE14" s="632"/>
      <c r="AF14" s="632">
        <f>AF42</f>
        <v>0</v>
      </c>
      <c r="AG14" s="632"/>
      <c r="AH14" s="632">
        <f>AH42</f>
        <v>0</v>
      </c>
      <c r="AI14" s="632"/>
      <c r="AJ14" s="649" t="s">
        <v>1586</v>
      </c>
      <c r="AK14" s="632"/>
      <c r="AL14" s="632">
        <f>AL42</f>
        <v>0</v>
      </c>
      <c r="AM14" s="632"/>
      <c r="AN14" s="632">
        <f>AN42</f>
        <v>0</v>
      </c>
      <c r="AO14" s="632"/>
      <c r="AP14" s="632">
        <f>AP42</f>
        <v>0</v>
      </c>
      <c r="AQ14" s="632"/>
      <c r="AR14" s="632">
        <f>SUM(AL14:AP14)</f>
        <v>0</v>
      </c>
      <c r="AS14" s="632"/>
      <c r="AT14" s="632">
        <f>AT42</f>
        <v>0</v>
      </c>
      <c r="AU14" s="632"/>
      <c r="AV14" s="632">
        <f>AV42</f>
        <v>0</v>
      </c>
      <c r="AW14" s="632"/>
      <c r="AX14" s="632">
        <f>AX42</f>
        <v>0</v>
      </c>
      <c r="AY14" s="632"/>
      <c r="AZ14" s="632">
        <f>AZ42</f>
        <v>0</v>
      </c>
      <c r="BA14" s="632"/>
      <c r="BB14" s="632">
        <f>BB42</f>
        <v>0</v>
      </c>
      <c r="BC14" s="632"/>
      <c r="BD14" s="632">
        <f>BD42</f>
        <v>0</v>
      </c>
      <c r="BE14" s="632"/>
      <c r="BF14" s="632">
        <f>SUM(AZ14:BD14)</f>
        <v>0</v>
      </c>
      <c r="BG14" s="632"/>
      <c r="BH14" s="632">
        <f>+BH42</f>
        <v>0</v>
      </c>
      <c r="BI14" s="629"/>
      <c r="BJ14" s="629">
        <f>A14</f>
        <v>102</v>
      </c>
    </row>
    <row r="15" spans="1:62" x14ac:dyDescent="0.25">
      <c r="A15" s="629">
        <f>+A14+1</f>
        <v>103</v>
      </c>
      <c r="B15" s="653" t="s">
        <v>1672</v>
      </c>
      <c r="C15" s="653"/>
      <c r="D15" s="653" t="s">
        <v>1568</v>
      </c>
      <c r="E15" s="653"/>
      <c r="F15" s="649" t="s">
        <v>1671</v>
      </c>
      <c r="G15" s="653"/>
      <c r="H15" s="632">
        <f>+H102</f>
        <v>0</v>
      </c>
      <c r="I15" s="653"/>
      <c r="J15" s="632">
        <f>+J102</f>
        <v>0</v>
      </c>
      <c r="K15" s="653"/>
      <c r="L15" s="632">
        <f>+L102</f>
        <v>0</v>
      </c>
      <c r="M15" s="653"/>
      <c r="N15" s="632">
        <f>+N102</f>
        <v>0</v>
      </c>
      <c r="O15" s="632"/>
      <c r="Q15" s="653"/>
      <c r="R15" s="649" t="s">
        <v>1582</v>
      </c>
      <c r="S15" s="653"/>
      <c r="T15" s="632">
        <f>T102</f>
        <v>0</v>
      </c>
      <c r="U15" s="632"/>
      <c r="V15" s="632">
        <f>V102</f>
        <v>0</v>
      </c>
      <c r="W15" s="632"/>
      <c r="X15" s="632">
        <f>X102</f>
        <v>0</v>
      </c>
      <c r="Y15" s="632"/>
      <c r="Z15" s="632">
        <f>SUM(T15:X15)</f>
        <v>0</v>
      </c>
      <c r="AA15" s="632"/>
      <c r="AB15" s="644" t="s">
        <v>1744</v>
      </c>
      <c r="AC15" s="632"/>
      <c r="AD15" s="632">
        <f>AD102</f>
        <v>0</v>
      </c>
      <c r="AE15" s="632"/>
      <c r="AF15" s="632">
        <f>AF102</f>
        <v>0</v>
      </c>
      <c r="AG15" s="632"/>
      <c r="AH15" s="632">
        <f>AH102</f>
        <v>0</v>
      </c>
      <c r="AI15" s="632"/>
      <c r="AJ15" s="649" t="s">
        <v>1580</v>
      </c>
      <c r="AK15" s="632"/>
      <c r="AL15" s="632">
        <f>AL102</f>
        <v>0</v>
      </c>
      <c r="AM15" s="632"/>
      <c r="AN15" s="632">
        <f>AN102</f>
        <v>0</v>
      </c>
      <c r="AO15" s="632"/>
      <c r="AP15" s="632">
        <f>AP102</f>
        <v>0</v>
      </c>
      <c r="AQ15" s="632"/>
      <c r="AR15" s="632">
        <f>SUM(AL15:AP15)</f>
        <v>0</v>
      </c>
      <c r="AS15" s="632"/>
      <c r="AT15" s="632">
        <f>AT102</f>
        <v>0</v>
      </c>
      <c r="AU15" s="632"/>
      <c r="AV15" s="632">
        <f>AV102</f>
        <v>0</v>
      </c>
      <c r="AW15" s="632"/>
      <c r="AX15" s="632">
        <f>AX102</f>
        <v>0</v>
      </c>
      <c r="AY15" s="632"/>
      <c r="AZ15" s="632">
        <f>AZ102</f>
        <v>0</v>
      </c>
      <c r="BA15" s="632"/>
      <c r="BB15" s="632">
        <f>BB102</f>
        <v>0</v>
      </c>
      <c r="BC15" s="632"/>
      <c r="BD15" s="632">
        <f>BD102</f>
        <v>0</v>
      </c>
      <c r="BE15" s="632"/>
      <c r="BF15" s="632">
        <f>SUM(AZ15:BD15)</f>
        <v>0</v>
      </c>
      <c r="BG15" s="632"/>
      <c r="BH15" s="632">
        <f>+BH102</f>
        <v>0</v>
      </c>
      <c r="BI15" s="629"/>
      <c r="BJ15" s="629">
        <f>A15</f>
        <v>103</v>
      </c>
    </row>
    <row r="16" spans="1:62" x14ac:dyDescent="0.25">
      <c r="A16" s="629">
        <f>+A15+1</f>
        <v>104</v>
      </c>
      <c r="B16" s="653" t="s">
        <v>1669</v>
      </c>
      <c r="C16" s="653" t="s">
        <v>1668</v>
      </c>
      <c r="D16" s="653" t="s">
        <v>1566</v>
      </c>
      <c r="E16" s="653"/>
      <c r="F16" s="649" t="s">
        <v>1583</v>
      </c>
      <c r="G16" s="653"/>
      <c r="H16" s="661">
        <f>+H115</f>
        <v>0</v>
      </c>
      <c r="I16" s="653"/>
      <c r="J16" s="661">
        <f>+J115</f>
        <v>0</v>
      </c>
      <c r="K16" s="653"/>
      <c r="L16" s="661">
        <f>+L115</f>
        <v>0</v>
      </c>
      <c r="M16" s="653"/>
      <c r="N16" s="661">
        <f>+N115</f>
        <v>0</v>
      </c>
      <c r="O16" s="632"/>
      <c r="Q16" s="653"/>
      <c r="R16" s="649" t="s">
        <v>1582</v>
      </c>
      <c r="S16" s="653"/>
      <c r="T16" s="661">
        <f>T115</f>
        <v>0</v>
      </c>
      <c r="U16" s="661"/>
      <c r="V16" s="661">
        <f>V115</f>
        <v>0</v>
      </c>
      <c r="W16" s="661"/>
      <c r="X16" s="661">
        <f>X115</f>
        <v>0</v>
      </c>
      <c r="Y16" s="661"/>
      <c r="Z16" s="661">
        <f>SUM(T16:X16)</f>
        <v>0</v>
      </c>
      <c r="AA16" s="632"/>
      <c r="AB16" s="644" t="s">
        <v>1581</v>
      </c>
      <c r="AC16" s="632"/>
      <c r="AD16" s="661">
        <f>AD115</f>
        <v>0</v>
      </c>
      <c r="AE16" s="661"/>
      <c r="AF16" s="661">
        <f>AF115</f>
        <v>0</v>
      </c>
      <c r="AG16" s="661"/>
      <c r="AH16" s="661">
        <f>AH115</f>
        <v>0</v>
      </c>
      <c r="AI16" s="632"/>
      <c r="AJ16" s="649" t="s">
        <v>1580</v>
      </c>
      <c r="AK16" s="632"/>
      <c r="AL16" s="661">
        <f>AL115</f>
        <v>0</v>
      </c>
      <c r="AM16" s="661"/>
      <c r="AN16" s="661">
        <f>AN115</f>
        <v>0</v>
      </c>
      <c r="AO16" s="661"/>
      <c r="AP16" s="661">
        <f>AP115</f>
        <v>0</v>
      </c>
      <c r="AQ16" s="661"/>
      <c r="AR16" s="661">
        <f>SUM(AL16:AP16)</f>
        <v>0</v>
      </c>
      <c r="AS16" s="632"/>
      <c r="AT16" s="661">
        <f>AT115</f>
        <v>0</v>
      </c>
      <c r="AU16" s="661"/>
      <c r="AV16" s="661">
        <f>AV115</f>
        <v>0</v>
      </c>
      <c r="AW16" s="661"/>
      <c r="AX16" s="661">
        <f>AX115</f>
        <v>0</v>
      </c>
      <c r="AY16" s="632"/>
      <c r="AZ16" s="661">
        <f>AZ115</f>
        <v>0</v>
      </c>
      <c r="BA16" s="661"/>
      <c r="BB16" s="661">
        <f>BB115</f>
        <v>0</v>
      </c>
      <c r="BC16" s="661"/>
      <c r="BD16" s="661">
        <f>BD115</f>
        <v>0</v>
      </c>
      <c r="BE16" s="661"/>
      <c r="BF16" s="661">
        <f>SUM(AZ16:BD16)</f>
        <v>0</v>
      </c>
      <c r="BG16" s="632"/>
      <c r="BH16" s="661">
        <f>+BH115</f>
        <v>0</v>
      </c>
      <c r="BI16" s="629"/>
      <c r="BJ16" s="629">
        <f>A16</f>
        <v>104</v>
      </c>
    </row>
    <row r="17" spans="1:62" x14ac:dyDescent="0.25">
      <c r="A17" s="629">
        <f>+A16+1</f>
        <v>105</v>
      </c>
      <c r="B17" s="653" t="s">
        <v>506</v>
      </c>
      <c r="C17" s="653"/>
      <c r="D17" s="629"/>
      <c r="E17" s="629"/>
      <c r="F17" s="629"/>
      <c r="G17" s="629"/>
      <c r="H17" s="630">
        <f>SUM(H12:H16)</f>
        <v>0</v>
      </c>
      <c r="I17" s="629"/>
      <c r="J17" s="630">
        <f>SUM(J12:J16)</f>
        <v>0</v>
      </c>
      <c r="K17" s="629"/>
      <c r="L17" s="630">
        <f>SUM(L12:L16)</f>
        <v>0</v>
      </c>
      <c r="M17" s="629"/>
      <c r="N17" s="630">
        <f>SUM(N12:N16)</f>
        <v>0</v>
      </c>
      <c r="O17" s="630"/>
      <c r="Q17" s="629"/>
      <c r="R17" s="629"/>
      <c r="S17" s="629"/>
      <c r="T17" s="630">
        <f>SUM(T12:T16)</f>
        <v>0</v>
      </c>
      <c r="U17" s="630"/>
      <c r="V17" s="630">
        <f>SUM(V12:V16)</f>
        <v>0</v>
      </c>
      <c r="W17" s="630"/>
      <c r="X17" s="630">
        <f>SUM(X12:X16)</f>
        <v>0</v>
      </c>
      <c r="Y17" s="630"/>
      <c r="Z17" s="630">
        <f>SUM(Z12:Z16)</f>
        <v>0</v>
      </c>
      <c r="AA17" s="630"/>
      <c r="AB17" s="630"/>
      <c r="AC17" s="630"/>
      <c r="AD17" s="630">
        <f>SUM(AD12:AD16)</f>
        <v>0</v>
      </c>
      <c r="AE17" s="630"/>
      <c r="AF17" s="630">
        <f>SUM(AF12:AF16)</f>
        <v>0</v>
      </c>
      <c r="AG17" s="630"/>
      <c r="AH17" s="630">
        <f>SUM(AH12:AH16)</f>
        <v>0</v>
      </c>
      <c r="AI17" s="630"/>
      <c r="AJ17" s="629"/>
      <c r="AK17" s="630"/>
      <c r="AL17" s="630">
        <f>SUM(AL12:AL16)</f>
        <v>0</v>
      </c>
      <c r="AM17" s="630"/>
      <c r="AN17" s="630">
        <f>SUM(AN12:AN16)</f>
        <v>0</v>
      </c>
      <c r="AO17" s="630"/>
      <c r="AP17" s="630">
        <f>SUM(AP12:AP16)</f>
        <v>0</v>
      </c>
      <c r="AQ17" s="630"/>
      <c r="AR17" s="630">
        <f>SUM(AR12:AR16)</f>
        <v>0</v>
      </c>
      <c r="AS17" s="630"/>
      <c r="AT17" s="630">
        <f>SUM(AT12:AT16)</f>
        <v>0</v>
      </c>
      <c r="AU17" s="630"/>
      <c r="AV17" s="630">
        <f>SUM(AV12:AV16)</f>
        <v>0</v>
      </c>
      <c r="AW17" s="630"/>
      <c r="AX17" s="630">
        <f>SUM(AX12:AX16)</f>
        <v>0</v>
      </c>
      <c r="AY17" s="630"/>
      <c r="AZ17" s="630">
        <f>SUM(AZ12:AZ16)</f>
        <v>0</v>
      </c>
      <c r="BA17" s="630"/>
      <c r="BB17" s="630">
        <f>SUM(BB12:BB16)</f>
        <v>0</v>
      </c>
      <c r="BC17" s="630"/>
      <c r="BD17" s="630">
        <f>SUM(BD12:BD16)</f>
        <v>0</v>
      </c>
      <c r="BE17" s="630"/>
      <c r="BF17" s="630">
        <f>SUM(BF12:BF16)</f>
        <v>0</v>
      </c>
      <c r="BG17" s="630"/>
      <c r="BH17" s="630">
        <f>SUM(BH12:BH16)</f>
        <v>0</v>
      </c>
      <c r="BI17" s="700"/>
      <c r="BJ17" s="629">
        <f>A17</f>
        <v>105</v>
      </c>
    </row>
    <row r="18" spans="1:62" x14ac:dyDescent="0.25">
      <c r="A18" s="629"/>
      <c r="B18" s="653"/>
      <c r="C18" s="653"/>
      <c r="D18" s="629"/>
      <c r="E18" s="629"/>
      <c r="F18" s="629"/>
      <c r="G18" s="629"/>
      <c r="H18" s="629"/>
      <c r="I18" s="629"/>
      <c r="J18" s="629"/>
      <c r="K18" s="629"/>
      <c r="L18" s="629"/>
      <c r="M18" s="629"/>
      <c r="N18" s="629"/>
      <c r="O18" s="629"/>
      <c r="Q18" s="629"/>
      <c r="R18" s="629"/>
      <c r="S18" s="629"/>
      <c r="T18" s="653"/>
      <c r="U18" s="653"/>
      <c r="V18" s="653"/>
      <c r="W18" s="653"/>
      <c r="X18" s="653"/>
      <c r="Y18" s="653"/>
      <c r="Z18" s="653"/>
      <c r="AA18" s="653"/>
      <c r="AB18" s="653"/>
      <c r="AC18" s="653"/>
      <c r="AD18" s="653"/>
      <c r="AE18" s="653"/>
      <c r="AF18" s="653"/>
      <c r="AG18" s="653"/>
      <c r="AH18" s="653"/>
      <c r="AI18" s="653"/>
      <c r="AJ18" s="629"/>
      <c r="AK18" s="653"/>
      <c r="AL18" s="653"/>
      <c r="AM18" s="653"/>
      <c r="AN18" s="653"/>
      <c r="AO18" s="653"/>
      <c r="AP18" s="653"/>
      <c r="AQ18" s="653"/>
      <c r="AR18" s="653"/>
      <c r="AS18" s="653"/>
      <c r="AT18" s="653"/>
      <c r="AU18" s="653"/>
      <c r="AV18" s="653"/>
      <c r="AW18" s="653"/>
      <c r="AX18" s="653"/>
      <c r="AY18" s="653"/>
      <c r="AZ18" s="653"/>
      <c r="BA18" s="653"/>
      <c r="BB18" s="653"/>
      <c r="BC18" s="653"/>
      <c r="BD18" s="653"/>
      <c r="BE18" s="653"/>
      <c r="BF18" s="653"/>
      <c r="BG18" s="653"/>
      <c r="BH18" s="629"/>
      <c r="BI18" s="700"/>
      <c r="BJ18" s="629"/>
    </row>
    <row r="19" spans="1:62" x14ac:dyDescent="0.25">
      <c r="A19" s="629">
        <f>+A17+1</f>
        <v>106</v>
      </c>
      <c r="B19" s="696" t="s">
        <v>1579</v>
      </c>
      <c r="C19" s="696"/>
      <c r="D19" s="657"/>
      <c r="E19" s="629"/>
      <c r="F19" s="629"/>
      <c r="G19" s="629"/>
      <c r="H19" s="629"/>
      <c r="I19" s="629"/>
      <c r="J19" s="629"/>
      <c r="K19" s="629"/>
      <c r="L19" s="629"/>
      <c r="M19" s="629"/>
      <c r="N19" s="629"/>
      <c r="O19" s="629"/>
      <c r="Q19" s="629"/>
      <c r="R19" s="629"/>
      <c r="S19" s="629"/>
      <c r="T19" s="653"/>
      <c r="U19" s="653"/>
      <c r="V19" s="653"/>
      <c r="W19" s="653"/>
      <c r="X19" s="653"/>
      <c r="Y19" s="653"/>
      <c r="Z19" s="653"/>
      <c r="AA19" s="653"/>
      <c r="AB19" s="653"/>
      <c r="AC19" s="653"/>
      <c r="AD19" s="653"/>
      <c r="AE19" s="653"/>
      <c r="AF19" s="653"/>
      <c r="AG19" s="653"/>
      <c r="AH19" s="653"/>
      <c r="AI19" s="653"/>
      <c r="AJ19" s="629"/>
      <c r="AK19" s="653"/>
      <c r="AL19" s="653"/>
      <c r="AM19" s="653"/>
      <c r="AN19" s="653"/>
      <c r="AO19" s="653"/>
      <c r="AP19" s="653"/>
      <c r="AQ19" s="653"/>
      <c r="AR19" s="653"/>
      <c r="AS19" s="653"/>
      <c r="AT19" s="653"/>
      <c r="AU19" s="653"/>
      <c r="AV19" s="653"/>
      <c r="AW19" s="653"/>
      <c r="AX19" s="653"/>
      <c r="AY19" s="653"/>
      <c r="AZ19" s="653"/>
      <c r="BA19" s="653"/>
      <c r="BB19" s="653"/>
      <c r="BC19" s="653"/>
      <c r="BD19" s="653"/>
      <c r="BE19" s="653"/>
      <c r="BF19" s="653"/>
      <c r="BG19" s="653"/>
      <c r="BH19" s="629"/>
      <c r="BI19" s="656"/>
      <c r="BJ19" s="629">
        <f>A19</f>
        <v>106</v>
      </c>
    </row>
    <row r="20" spans="1:62" x14ac:dyDescent="0.25">
      <c r="A20" s="629">
        <f>+A19+1</f>
        <v>107</v>
      </c>
      <c r="B20" s="649" t="s">
        <v>1741</v>
      </c>
      <c r="C20" s="653" t="s">
        <v>1743</v>
      </c>
      <c r="D20" s="629"/>
      <c r="E20" s="629"/>
      <c r="F20" s="629"/>
      <c r="G20" s="629"/>
      <c r="H20" s="630">
        <f>+H124</f>
        <v>0</v>
      </c>
      <c r="I20" s="629"/>
      <c r="J20" s="630">
        <f>+J124</f>
        <v>0</v>
      </c>
      <c r="K20" s="630"/>
      <c r="L20" s="630">
        <f>+L124</f>
        <v>0</v>
      </c>
      <c r="M20" s="630"/>
      <c r="N20" s="630">
        <f>N124</f>
        <v>0</v>
      </c>
      <c r="O20" s="630"/>
      <c r="Q20" s="630"/>
      <c r="R20" s="649" t="s">
        <v>1666</v>
      </c>
      <c r="S20" s="629"/>
      <c r="T20" s="630">
        <f>T123</f>
        <v>0</v>
      </c>
      <c r="U20" s="630"/>
      <c r="V20" s="630">
        <f>V123</f>
        <v>0</v>
      </c>
      <c r="W20" s="630"/>
      <c r="X20" s="630">
        <f>X123</f>
        <v>0</v>
      </c>
      <c r="Y20" s="630"/>
      <c r="Z20" s="630">
        <f>SUM(T20:X20)</f>
        <v>0</v>
      </c>
      <c r="AA20" s="630"/>
      <c r="AB20" s="644" t="s">
        <v>1581</v>
      </c>
      <c r="AC20" s="630"/>
      <c r="AD20" s="630">
        <f>AD123</f>
        <v>0</v>
      </c>
      <c r="AE20" s="630"/>
      <c r="AF20" s="630">
        <f>AF123</f>
        <v>0</v>
      </c>
      <c r="AG20" s="630"/>
      <c r="AH20" s="630">
        <f>AH123</f>
        <v>0</v>
      </c>
      <c r="AI20" s="630"/>
      <c r="AJ20" s="649" t="s">
        <v>1666</v>
      </c>
      <c r="AK20" s="630"/>
      <c r="AL20" s="630">
        <f>AL123</f>
        <v>0</v>
      </c>
      <c r="AM20" s="630"/>
      <c r="AN20" s="630">
        <f>AN123</f>
        <v>0</v>
      </c>
      <c r="AO20" s="630"/>
      <c r="AP20" s="630">
        <f>AP123</f>
        <v>0</v>
      </c>
      <c r="AQ20" s="630"/>
      <c r="AR20" s="630">
        <f>SUM(AL20:AP20)</f>
        <v>0</v>
      </c>
      <c r="AS20" s="630"/>
      <c r="AT20" s="630">
        <f>AT123</f>
        <v>0</v>
      </c>
      <c r="AU20" s="630"/>
      <c r="AV20" s="630">
        <f>AV123</f>
        <v>0</v>
      </c>
      <c r="AW20" s="630"/>
      <c r="AX20" s="630">
        <f>AX123</f>
        <v>0</v>
      </c>
      <c r="AY20" s="630"/>
      <c r="AZ20" s="632">
        <f>+AL20+AT20</f>
        <v>0</v>
      </c>
      <c r="BA20" s="630"/>
      <c r="BB20" s="632">
        <f>+AN20+AV20</f>
        <v>0</v>
      </c>
      <c r="BC20" s="630"/>
      <c r="BD20" s="632">
        <f>+AP20+AX20</f>
        <v>0</v>
      </c>
      <c r="BE20" s="630"/>
      <c r="BF20" s="630">
        <f>SUM(AZ20:BD20)</f>
        <v>0</v>
      </c>
      <c r="BG20" s="630"/>
      <c r="BH20" s="630">
        <f>BH124</f>
        <v>0</v>
      </c>
      <c r="BI20" s="700"/>
      <c r="BJ20" s="629">
        <f>A20</f>
        <v>107</v>
      </c>
    </row>
    <row r="21" spans="1:62" x14ac:dyDescent="0.25">
      <c r="A21" s="629">
        <f>A20+1</f>
        <v>108</v>
      </c>
      <c r="B21" s="649" t="s">
        <v>77</v>
      </c>
      <c r="C21" s="653"/>
      <c r="D21" s="629"/>
      <c r="E21" s="629"/>
      <c r="F21" s="629"/>
      <c r="G21" s="629"/>
      <c r="H21" s="630">
        <f>+H125</f>
        <v>0</v>
      </c>
      <c r="I21" s="629"/>
      <c r="J21" s="630">
        <f>+J125</f>
        <v>0</v>
      </c>
      <c r="K21" s="630"/>
      <c r="L21" s="630">
        <f>+L125</f>
        <v>0</v>
      </c>
      <c r="M21" s="630"/>
      <c r="N21" s="630">
        <f>N125</f>
        <v>0</v>
      </c>
      <c r="O21" s="630"/>
      <c r="Q21" s="630"/>
      <c r="R21" s="649" t="s">
        <v>1666</v>
      </c>
      <c r="S21" s="629"/>
      <c r="T21" s="630">
        <f>T124</f>
        <v>0</v>
      </c>
      <c r="U21" s="630"/>
      <c r="V21" s="630">
        <f>V124</f>
        <v>0</v>
      </c>
      <c r="W21" s="630"/>
      <c r="X21" s="630">
        <f>X124</f>
        <v>0</v>
      </c>
      <c r="Y21" s="630"/>
      <c r="Z21" s="630">
        <f>SUM(T21:X21)</f>
        <v>0</v>
      </c>
      <c r="AA21" s="630"/>
      <c r="AB21" s="644" t="s">
        <v>1581</v>
      </c>
      <c r="AC21" s="630"/>
      <c r="AD21" s="630">
        <f>AD124</f>
        <v>0</v>
      </c>
      <c r="AE21" s="630"/>
      <c r="AF21" s="630">
        <f>AF124</f>
        <v>0</v>
      </c>
      <c r="AG21" s="630"/>
      <c r="AH21" s="630">
        <f>AH124</f>
        <v>0</v>
      </c>
      <c r="AI21" s="630"/>
      <c r="AJ21" s="649" t="s">
        <v>1666</v>
      </c>
      <c r="AK21" s="630"/>
      <c r="AL21" s="630">
        <f>AL124</f>
        <v>0</v>
      </c>
      <c r="AM21" s="630"/>
      <c r="AN21" s="630">
        <f>AN124</f>
        <v>0</v>
      </c>
      <c r="AO21" s="630"/>
      <c r="AP21" s="630">
        <f>AP124</f>
        <v>0</v>
      </c>
      <c r="AQ21" s="630"/>
      <c r="AR21" s="630">
        <f>SUM(AL21:AP21)</f>
        <v>0</v>
      </c>
      <c r="AS21" s="630"/>
      <c r="AT21" s="630">
        <f>AT124</f>
        <v>0</v>
      </c>
      <c r="AU21" s="630"/>
      <c r="AV21" s="630">
        <f>AV124</f>
        <v>0</v>
      </c>
      <c r="AW21" s="630"/>
      <c r="AX21" s="630">
        <f>AX124</f>
        <v>0</v>
      </c>
      <c r="AY21" s="630"/>
      <c r="AZ21" s="632">
        <f>+AL21+AT21</f>
        <v>0</v>
      </c>
      <c r="BA21" s="630"/>
      <c r="BB21" s="632">
        <f>+AN21+AV21</f>
        <v>0</v>
      </c>
      <c r="BC21" s="630"/>
      <c r="BD21" s="632">
        <f>+AP21+AX21</f>
        <v>0</v>
      </c>
      <c r="BE21" s="630"/>
      <c r="BF21" s="630">
        <f>SUM(AZ21:BD21)</f>
        <v>0</v>
      </c>
      <c r="BG21" s="630"/>
      <c r="BH21" s="630">
        <f>BH125</f>
        <v>0</v>
      </c>
      <c r="BI21" s="656"/>
      <c r="BJ21" s="629">
        <f>A21</f>
        <v>108</v>
      </c>
    </row>
    <row r="22" spans="1:62" x14ac:dyDescent="0.25">
      <c r="A22" s="629">
        <f>A21+1</f>
        <v>109</v>
      </c>
      <c r="B22" s="649" t="s">
        <v>77</v>
      </c>
      <c r="C22" s="653"/>
      <c r="D22" s="629"/>
      <c r="E22" s="629"/>
      <c r="F22" s="629"/>
      <c r="G22" s="629"/>
      <c r="H22" s="637">
        <f>+H126</f>
        <v>0</v>
      </c>
      <c r="I22" s="629"/>
      <c r="J22" s="637">
        <f>+J126</f>
        <v>0</v>
      </c>
      <c r="K22" s="637"/>
      <c r="L22" s="637">
        <f>+L126</f>
        <v>0</v>
      </c>
      <c r="M22" s="637"/>
      <c r="N22" s="637">
        <f>N126</f>
        <v>0</v>
      </c>
      <c r="O22" s="637"/>
      <c r="Q22" s="637"/>
      <c r="R22" s="649" t="s">
        <v>1666</v>
      </c>
      <c r="S22" s="629"/>
      <c r="T22" s="637">
        <f>T125</f>
        <v>0</v>
      </c>
      <c r="U22" s="637"/>
      <c r="V22" s="637">
        <f>V125</f>
        <v>0</v>
      </c>
      <c r="W22" s="637"/>
      <c r="X22" s="637">
        <f>X125</f>
        <v>0</v>
      </c>
      <c r="Y22" s="637"/>
      <c r="Z22" s="637">
        <f>SUM(T22:X22)</f>
        <v>0</v>
      </c>
      <c r="AA22" s="630"/>
      <c r="AB22" s="644" t="s">
        <v>1581</v>
      </c>
      <c r="AC22" s="630"/>
      <c r="AD22" s="637">
        <f>AD125</f>
        <v>0</v>
      </c>
      <c r="AE22" s="637"/>
      <c r="AF22" s="637">
        <f>AF125</f>
        <v>0</v>
      </c>
      <c r="AG22" s="637"/>
      <c r="AH22" s="637">
        <f>AH125</f>
        <v>0</v>
      </c>
      <c r="AI22" s="630"/>
      <c r="AJ22" s="649" t="s">
        <v>1666</v>
      </c>
      <c r="AK22" s="630"/>
      <c r="AL22" s="637">
        <f>AL125</f>
        <v>0</v>
      </c>
      <c r="AM22" s="637"/>
      <c r="AN22" s="637">
        <f>AN125</f>
        <v>0</v>
      </c>
      <c r="AO22" s="637"/>
      <c r="AP22" s="637">
        <f>AP125</f>
        <v>0</v>
      </c>
      <c r="AQ22" s="637"/>
      <c r="AR22" s="637">
        <f>SUM(AL22:AP22)</f>
        <v>0</v>
      </c>
      <c r="AS22" s="630"/>
      <c r="AT22" s="637">
        <f>AT125</f>
        <v>0</v>
      </c>
      <c r="AU22" s="637"/>
      <c r="AV22" s="637">
        <f>AV125</f>
        <v>0</v>
      </c>
      <c r="AW22" s="637"/>
      <c r="AX22" s="637">
        <f>AX125</f>
        <v>0</v>
      </c>
      <c r="AY22" s="630"/>
      <c r="AZ22" s="661">
        <f>+AL22+AT22</f>
        <v>0</v>
      </c>
      <c r="BA22" s="637"/>
      <c r="BB22" s="661">
        <f>+AN22+AV22</f>
        <v>0</v>
      </c>
      <c r="BC22" s="637"/>
      <c r="BD22" s="661">
        <f>+AP22+AX22</f>
        <v>0</v>
      </c>
      <c r="BE22" s="637"/>
      <c r="BF22" s="637">
        <f>SUM(AZ22:BD22)</f>
        <v>0</v>
      </c>
      <c r="BG22" s="630"/>
      <c r="BH22" s="637">
        <f>BH126</f>
        <v>0</v>
      </c>
      <c r="BI22" s="656"/>
      <c r="BJ22" s="629">
        <f>A22</f>
        <v>109</v>
      </c>
    </row>
    <row r="23" spans="1:62" x14ac:dyDescent="0.25">
      <c r="A23" s="629">
        <f>A22+1</f>
        <v>110</v>
      </c>
      <c r="B23" s="653" t="s">
        <v>1665</v>
      </c>
      <c r="C23" s="653"/>
      <c r="D23" s="629"/>
      <c r="E23" s="629"/>
      <c r="F23" s="629"/>
      <c r="G23" s="629"/>
      <c r="H23" s="630">
        <f>SUM(H17:H22)</f>
        <v>0</v>
      </c>
      <c r="I23" s="629"/>
      <c r="J23" s="630">
        <f>SUM(J17:J22)</f>
        <v>0</v>
      </c>
      <c r="K23" s="630"/>
      <c r="L23" s="630">
        <f>SUM(L17:L22)</f>
        <v>0</v>
      </c>
      <c r="M23" s="630"/>
      <c r="N23" s="630">
        <f>SUM(N17:N22)</f>
        <v>0</v>
      </c>
      <c r="O23" s="630"/>
      <c r="Q23" s="630"/>
      <c r="R23" s="630"/>
      <c r="S23" s="629"/>
      <c r="T23" s="630">
        <f>SUM(T17:T22)</f>
        <v>0</v>
      </c>
      <c r="U23" s="630"/>
      <c r="V23" s="630">
        <f>SUM(V17:V22)</f>
        <v>0</v>
      </c>
      <c r="W23" s="630"/>
      <c r="X23" s="630">
        <f>SUM(X17:X22)</f>
        <v>0</v>
      </c>
      <c r="Y23" s="630"/>
      <c r="Z23" s="630">
        <f>SUM(Z17:Z22)</f>
        <v>0</v>
      </c>
      <c r="AA23" s="630"/>
      <c r="AB23" s="630"/>
      <c r="AC23" s="630"/>
      <c r="AD23" s="630">
        <f>SUM(AD17:AD22)</f>
        <v>0</v>
      </c>
      <c r="AE23" s="630"/>
      <c r="AF23" s="630">
        <f>SUM(AF17:AF22)</f>
        <v>0</v>
      </c>
      <c r="AG23" s="630"/>
      <c r="AH23" s="630">
        <f>SUM(AH17:AH22)</f>
        <v>0</v>
      </c>
      <c r="AI23" s="630"/>
      <c r="AJ23" s="630"/>
      <c r="AK23" s="630"/>
      <c r="AL23" s="630">
        <f>SUM(AL17:AL22)</f>
        <v>0</v>
      </c>
      <c r="AM23" s="630"/>
      <c r="AN23" s="630">
        <f>SUM(AN17:AN22)</f>
        <v>0</v>
      </c>
      <c r="AO23" s="630"/>
      <c r="AP23" s="630">
        <f>SUM(AP17:AP22)</f>
        <v>0</v>
      </c>
      <c r="AQ23" s="630"/>
      <c r="AR23" s="630">
        <f>SUM(AR17:AR22)</f>
        <v>0</v>
      </c>
      <c r="AS23" s="630"/>
      <c r="AT23" s="630">
        <f>SUM(AT17:AT22)</f>
        <v>0</v>
      </c>
      <c r="AU23" s="630"/>
      <c r="AV23" s="630">
        <f>SUM(AV17:AV22)</f>
        <v>0</v>
      </c>
      <c r="AW23" s="630"/>
      <c r="AX23" s="630">
        <f>SUM(AX17:AX22)</f>
        <v>0</v>
      </c>
      <c r="AY23" s="630"/>
      <c r="AZ23" s="630">
        <f>SUM(AZ17:AZ22)</f>
        <v>0</v>
      </c>
      <c r="BA23" s="630"/>
      <c r="BB23" s="630">
        <f>SUM(BB17:BB22)</f>
        <v>0</v>
      </c>
      <c r="BC23" s="630"/>
      <c r="BD23" s="630">
        <f>SUM(BD17:BD22)</f>
        <v>0</v>
      </c>
      <c r="BE23" s="630"/>
      <c r="BF23" s="630">
        <f>SUM(BF17:BF22)</f>
        <v>0</v>
      </c>
      <c r="BG23" s="630"/>
      <c r="BH23" s="630">
        <f>SUM(BH17:BH22)</f>
        <v>0</v>
      </c>
      <c r="BI23" s="656"/>
      <c r="BJ23" s="629">
        <f>A23</f>
        <v>110</v>
      </c>
    </row>
    <row r="24" spans="1:62" x14ac:dyDescent="0.25">
      <c r="A24" s="629"/>
      <c r="B24" s="653"/>
      <c r="C24" s="653"/>
      <c r="D24" s="629"/>
      <c r="E24" s="629"/>
      <c r="F24" s="629"/>
      <c r="G24" s="629"/>
      <c r="H24" s="629"/>
      <c r="I24" s="629"/>
      <c r="J24" s="629"/>
      <c r="K24" s="629"/>
      <c r="L24" s="629"/>
      <c r="M24" s="629"/>
      <c r="N24" s="629"/>
      <c r="O24" s="629"/>
      <c r="Q24" s="629"/>
      <c r="R24" s="629"/>
      <c r="S24" s="629"/>
      <c r="T24" s="630"/>
      <c r="U24" s="630"/>
      <c r="V24" s="630"/>
      <c r="W24" s="630"/>
      <c r="X24" s="630"/>
      <c r="Y24" s="630"/>
      <c r="Z24" s="630"/>
      <c r="AA24" s="630"/>
      <c r="AB24" s="630"/>
      <c r="AC24" s="630"/>
      <c r="AD24" s="630"/>
      <c r="AE24" s="630"/>
      <c r="AF24" s="630"/>
      <c r="AG24" s="630"/>
      <c r="AH24" s="630"/>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29"/>
      <c r="BI24" s="656"/>
      <c r="BJ24" s="629"/>
    </row>
    <row r="25" spans="1:62" x14ac:dyDescent="0.25">
      <c r="A25" s="608" t="s">
        <v>100</v>
      </c>
      <c r="B25" s="696" t="s">
        <v>1664</v>
      </c>
      <c r="C25" s="658"/>
      <c r="D25" s="657" t="s">
        <v>93</v>
      </c>
      <c r="E25" s="629"/>
      <c r="F25" s="629"/>
      <c r="G25" s="629"/>
      <c r="H25" s="629"/>
      <c r="I25" s="629"/>
      <c r="J25" s="629"/>
      <c r="K25" s="629"/>
      <c r="L25" s="629"/>
      <c r="M25" s="629"/>
      <c r="N25" s="629"/>
      <c r="O25" s="629"/>
      <c r="Q25" s="629"/>
      <c r="R25" s="629"/>
      <c r="S25" s="629"/>
      <c r="T25" s="630"/>
      <c r="U25" s="630"/>
      <c r="V25" s="630"/>
      <c r="W25" s="630"/>
      <c r="X25" s="653"/>
      <c r="Y25" s="653"/>
      <c r="Z25" s="653"/>
      <c r="AA25" s="653"/>
      <c r="AB25" s="653"/>
      <c r="AC25" s="653"/>
      <c r="AD25" s="653"/>
      <c r="AE25" s="653"/>
      <c r="AF25" s="653"/>
      <c r="AG25" s="653"/>
      <c r="AH25" s="653"/>
      <c r="AI25" s="653"/>
      <c r="AJ25" s="653"/>
      <c r="AK25" s="653"/>
      <c r="AL25" s="630"/>
      <c r="AM25" s="630"/>
      <c r="AN25" s="630"/>
      <c r="AO25" s="630"/>
      <c r="AP25" s="653"/>
      <c r="AQ25" s="653"/>
      <c r="AR25" s="653"/>
      <c r="AS25" s="653"/>
      <c r="AT25" s="653"/>
      <c r="AU25" s="653"/>
      <c r="AV25" s="653"/>
      <c r="AW25" s="653"/>
      <c r="AX25" s="653"/>
      <c r="AY25" s="653"/>
      <c r="AZ25" s="630"/>
      <c r="BA25" s="630"/>
      <c r="BB25" s="630"/>
      <c r="BC25" s="630"/>
      <c r="BD25" s="653"/>
      <c r="BE25" s="653"/>
      <c r="BF25" s="653"/>
      <c r="BG25" s="653"/>
      <c r="BH25" s="629"/>
      <c r="BI25" s="656"/>
      <c r="BJ25" s="697" t="s">
        <v>100</v>
      </c>
    </row>
    <row r="26" spans="1:62" x14ac:dyDescent="0.25">
      <c r="A26" s="629">
        <v>200</v>
      </c>
      <c r="B26" s="653" t="s">
        <v>1663</v>
      </c>
      <c r="C26" s="653"/>
      <c r="D26" s="629"/>
      <c r="E26" s="629"/>
      <c r="F26" s="629"/>
      <c r="G26" s="629"/>
      <c r="H26" s="637">
        <f>ROUND(SUM(H27:H31),0)</f>
        <v>0</v>
      </c>
      <c r="I26" s="629"/>
      <c r="J26" s="637">
        <f>ROUND(SUM(J27:J31),0)</f>
        <v>0</v>
      </c>
      <c r="K26" s="630"/>
      <c r="L26" s="637">
        <f>ROUND(SUM(L27:L31),0)</f>
        <v>0</v>
      </c>
      <c r="M26" s="630"/>
      <c r="N26" s="637">
        <f>ROUND(SUM(N27:N31),0)</f>
        <v>0</v>
      </c>
      <c r="O26" s="630"/>
      <c r="Q26" s="629"/>
      <c r="R26" s="629"/>
      <c r="S26" s="629"/>
      <c r="T26" s="637">
        <f>ROUND(SUM(T27:T31),0)</f>
        <v>0</v>
      </c>
      <c r="U26" s="630"/>
      <c r="V26" s="637">
        <f>ROUND(SUM(V27:V31),0)</f>
        <v>0</v>
      </c>
      <c r="W26" s="630"/>
      <c r="X26" s="637">
        <f>ROUND(SUM(X27:X31),0)</f>
        <v>0</v>
      </c>
      <c r="Y26" s="630"/>
      <c r="Z26" s="637">
        <f>ROUND(SUM(Z27:Z31),0)</f>
        <v>0</v>
      </c>
      <c r="AA26" s="630"/>
      <c r="AB26" s="630"/>
      <c r="AC26" s="630"/>
      <c r="AD26" s="637">
        <f>SUM(AD27:AD31)</f>
        <v>0</v>
      </c>
      <c r="AE26" s="630"/>
      <c r="AF26" s="637">
        <f>SUM(AF27:AF31)</f>
        <v>0</v>
      </c>
      <c r="AG26" s="630"/>
      <c r="AH26" s="637">
        <f>SUM(AH27:AH31)</f>
        <v>0</v>
      </c>
      <c r="AI26" s="630"/>
      <c r="AJ26" s="630"/>
      <c r="AK26" s="630"/>
      <c r="AL26" s="637">
        <f>SUM(AL27:AL31)</f>
        <v>0</v>
      </c>
      <c r="AM26" s="630"/>
      <c r="AN26" s="637">
        <f>SUM(AN27:AN31)</f>
        <v>0</v>
      </c>
      <c r="AO26" s="630"/>
      <c r="AP26" s="637">
        <f>SUM(AP27:AP31)</f>
        <v>0</v>
      </c>
      <c r="AQ26" s="630"/>
      <c r="AR26" s="637">
        <f>SUM(AR27:AR31)</f>
        <v>0</v>
      </c>
      <c r="AS26" s="630"/>
      <c r="AT26" s="637">
        <f>SUM(AT27:AT31)</f>
        <v>0</v>
      </c>
      <c r="AU26" s="630"/>
      <c r="AV26" s="637">
        <f>SUM(AV27:AV31)</f>
        <v>0</v>
      </c>
      <c r="AW26" s="630"/>
      <c r="AX26" s="637">
        <f>SUM(AX27:AX31)</f>
        <v>0</v>
      </c>
      <c r="AY26" s="630"/>
      <c r="AZ26" s="637">
        <f>SUM(AZ27:AZ31)</f>
        <v>0</v>
      </c>
      <c r="BA26" s="630"/>
      <c r="BB26" s="637">
        <f>SUM(BB27:BB31)</f>
        <v>0</v>
      </c>
      <c r="BC26" s="630"/>
      <c r="BD26" s="637">
        <f>SUM(BD27:BD31)</f>
        <v>0</v>
      </c>
      <c r="BE26" s="630"/>
      <c r="BF26" s="637">
        <f>SUM(BF27:BF31)</f>
        <v>0</v>
      </c>
      <c r="BG26" s="630"/>
      <c r="BH26" s="637">
        <f>ROUND(SUM(BH27:BH31),0)</f>
        <v>0</v>
      </c>
      <c r="BI26" s="700"/>
      <c r="BJ26" s="629">
        <f>A26</f>
        <v>200</v>
      </c>
    </row>
    <row r="27" spans="1:62" x14ac:dyDescent="0.25">
      <c r="A27" s="629">
        <f>A26+1</f>
        <v>201</v>
      </c>
      <c r="B27" s="698" t="s">
        <v>1662</v>
      </c>
      <c r="C27" s="653"/>
      <c r="D27" s="653" t="s">
        <v>1659</v>
      </c>
      <c r="E27" s="653"/>
      <c r="F27" s="649" t="s">
        <v>1589</v>
      </c>
      <c r="G27" s="653"/>
      <c r="H27" s="634"/>
      <c r="I27" s="629"/>
      <c r="J27" s="634"/>
      <c r="K27" s="630"/>
      <c r="L27" s="634"/>
      <c r="M27" s="630"/>
      <c r="N27" s="634"/>
      <c r="O27" s="630"/>
      <c r="Q27" s="629"/>
      <c r="R27" s="649" t="s">
        <v>1588</v>
      </c>
      <c r="S27" s="629"/>
      <c r="T27" s="630">
        <f>N27</f>
        <v>0</v>
      </c>
      <c r="U27" s="630"/>
      <c r="V27" s="630">
        <v>0</v>
      </c>
      <c r="W27" s="630"/>
      <c r="X27" s="630">
        <v>0</v>
      </c>
      <c r="Y27" s="630"/>
      <c r="Z27" s="630">
        <f>SUM(T27:X27)</f>
        <v>0</v>
      </c>
      <c r="AA27" s="630"/>
      <c r="AB27" s="644" t="s">
        <v>1581</v>
      </c>
      <c r="AC27" s="630"/>
      <c r="AD27" s="634"/>
      <c r="AE27" s="630"/>
      <c r="AF27" s="630">
        <v>0</v>
      </c>
      <c r="AG27" s="630"/>
      <c r="AH27" s="630">
        <v>0</v>
      </c>
      <c r="AI27" s="630"/>
      <c r="AJ27" s="644" t="s">
        <v>1586</v>
      </c>
      <c r="AK27" s="630"/>
      <c r="AL27" s="632">
        <f>+T27-AD27</f>
        <v>0</v>
      </c>
      <c r="AM27" s="630"/>
      <c r="AN27" s="632">
        <f>+V27-AF27</f>
        <v>0</v>
      </c>
      <c r="AO27" s="630"/>
      <c r="AP27" s="632">
        <f>+X27-AH27</f>
        <v>0</v>
      </c>
      <c r="AQ27" s="630"/>
      <c r="AR27" s="630">
        <f>SUM(AL27:AP27)</f>
        <v>0</v>
      </c>
      <c r="AS27" s="630"/>
      <c r="AT27" s="634"/>
      <c r="AU27" s="630"/>
      <c r="AV27" s="630">
        <v>0</v>
      </c>
      <c r="AW27" s="630"/>
      <c r="AX27" s="630">
        <v>0</v>
      </c>
      <c r="AY27" s="630"/>
      <c r="AZ27" s="632">
        <f>+AL27-AT27</f>
        <v>0</v>
      </c>
      <c r="BA27" s="630"/>
      <c r="BB27" s="632">
        <f>+AN27-AV27</f>
        <v>0</v>
      </c>
      <c r="BC27" s="630"/>
      <c r="BD27" s="632">
        <f>+AP27-AX27</f>
        <v>0</v>
      </c>
      <c r="BE27" s="630"/>
      <c r="BF27" s="630">
        <f>SUM(AZ27:BD27)</f>
        <v>0</v>
      </c>
      <c r="BG27" s="630"/>
      <c r="BH27" s="630">
        <f>+BF27*$BH$9</f>
        <v>0</v>
      </c>
      <c r="BI27" s="700"/>
      <c r="BJ27" s="629">
        <f>A27</f>
        <v>201</v>
      </c>
    </row>
    <row r="28" spans="1:62" x14ac:dyDescent="0.25">
      <c r="A28" s="629">
        <f>A27+1</f>
        <v>202</v>
      </c>
      <c r="B28" s="698" t="s">
        <v>1661</v>
      </c>
      <c r="C28" s="653"/>
      <c r="D28" s="653" t="s">
        <v>1659</v>
      </c>
      <c r="E28" s="653"/>
      <c r="F28" s="649" t="s">
        <v>1589</v>
      </c>
      <c r="G28" s="653"/>
      <c r="H28" s="634"/>
      <c r="I28" s="629"/>
      <c r="J28" s="634"/>
      <c r="K28" s="630"/>
      <c r="L28" s="634"/>
      <c r="M28" s="630"/>
      <c r="N28" s="634"/>
      <c r="O28" s="630"/>
      <c r="Q28" s="629"/>
      <c r="R28" s="649" t="s">
        <v>1588</v>
      </c>
      <c r="S28" s="629"/>
      <c r="T28" s="630">
        <f>N28</f>
        <v>0</v>
      </c>
      <c r="U28" s="630"/>
      <c r="V28" s="630">
        <v>0</v>
      </c>
      <c r="W28" s="630"/>
      <c r="X28" s="630">
        <v>0</v>
      </c>
      <c r="Y28" s="630"/>
      <c r="Z28" s="630">
        <f>SUM(T28:X28)</f>
        <v>0</v>
      </c>
      <c r="AA28" s="630"/>
      <c r="AB28" s="644" t="s">
        <v>1581</v>
      </c>
      <c r="AC28" s="630"/>
      <c r="AD28" s="634"/>
      <c r="AE28" s="630"/>
      <c r="AF28" s="630">
        <v>0</v>
      </c>
      <c r="AG28" s="630"/>
      <c r="AH28" s="630">
        <v>0</v>
      </c>
      <c r="AI28" s="630"/>
      <c r="AJ28" s="644" t="s">
        <v>1586</v>
      </c>
      <c r="AK28" s="630"/>
      <c r="AL28" s="632">
        <f>+T28-AD28</f>
        <v>0</v>
      </c>
      <c r="AM28" s="630"/>
      <c r="AN28" s="632">
        <f>+V28-AF28</f>
        <v>0</v>
      </c>
      <c r="AO28" s="630"/>
      <c r="AP28" s="632">
        <f>+X28-AH28</f>
        <v>0</v>
      </c>
      <c r="AQ28" s="630"/>
      <c r="AR28" s="630">
        <f>SUM(AL28:AP28)</f>
        <v>0</v>
      </c>
      <c r="AS28" s="630"/>
      <c r="AT28" s="634"/>
      <c r="AU28" s="630"/>
      <c r="AV28" s="630">
        <v>0</v>
      </c>
      <c r="AW28" s="630"/>
      <c r="AX28" s="630">
        <v>0</v>
      </c>
      <c r="AY28" s="630"/>
      <c r="AZ28" s="632">
        <f>+AL28-AT28</f>
        <v>0</v>
      </c>
      <c r="BA28" s="630"/>
      <c r="BB28" s="632">
        <f>+AN28-AV28</f>
        <v>0</v>
      </c>
      <c r="BC28" s="630"/>
      <c r="BD28" s="632">
        <f>+AP28-AX28</f>
        <v>0</v>
      </c>
      <c r="BE28" s="630"/>
      <c r="BF28" s="630">
        <f>SUM(AZ28:BD28)</f>
        <v>0</v>
      </c>
      <c r="BG28" s="630"/>
      <c r="BH28" s="630">
        <f>+BF28*$BH$9</f>
        <v>0</v>
      </c>
      <c r="BI28" s="700"/>
      <c r="BJ28" s="629">
        <f>A28</f>
        <v>202</v>
      </c>
    </row>
    <row r="29" spans="1:62" x14ac:dyDescent="0.25">
      <c r="A29" s="629">
        <f>A28+1</f>
        <v>203</v>
      </c>
      <c r="B29" s="698" t="s">
        <v>1660</v>
      </c>
      <c r="C29" s="653"/>
      <c r="D29" s="653" t="s">
        <v>1659</v>
      </c>
      <c r="E29" s="653"/>
      <c r="F29" s="649" t="s">
        <v>1589</v>
      </c>
      <c r="G29" s="653"/>
      <c r="H29" s="634"/>
      <c r="I29" s="629"/>
      <c r="J29" s="634"/>
      <c r="K29" s="630"/>
      <c r="L29" s="634"/>
      <c r="M29" s="630"/>
      <c r="N29" s="634"/>
      <c r="O29" s="630"/>
      <c r="Q29" s="629"/>
      <c r="R29" s="649" t="s">
        <v>1588</v>
      </c>
      <c r="S29" s="629"/>
      <c r="T29" s="630">
        <f>N29</f>
        <v>0</v>
      </c>
      <c r="U29" s="630"/>
      <c r="V29" s="630">
        <v>0</v>
      </c>
      <c r="W29" s="630"/>
      <c r="X29" s="630">
        <v>0</v>
      </c>
      <c r="Y29" s="630"/>
      <c r="Z29" s="630">
        <f>SUM(T29:X29)</f>
        <v>0</v>
      </c>
      <c r="AA29" s="630"/>
      <c r="AB29" s="644" t="s">
        <v>1581</v>
      </c>
      <c r="AC29" s="630"/>
      <c r="AD29" s="634"/>
      <c r="AE29" s="630"/>
      <c r="AF29" s="630">
        <v>0</v>
      </c>
      <c r="AG29" s="630"/>
      <c r="AH29" s="630">
        <v>0</v>
      </c>
      <c r="AI29" s="630"/>
      <c r="AJ29" s="644" t="s">
        <v>1586</v>
      </c>
      <c r="AK29" s="630"/>
      <c r="AL29" s="632">
        <f>+T29-AD29</f>
        <v>0</v>
      </c>
      <c r="AM29" s="630"/>
      <c r="AN29" s="632">
        <f>+V29-AF29</f>
        <v>0</v>
      </c>
      <c r="AO29" s="630"/>
      <c r="AP29" s="632">
        <f>+X29-AH29</f>
        <v>0</v>
      </c>
      <c r="AQ29" s="630"/>
      <c r="AR29" s="630">
        <f>SUM(AL29:AP29)</f>
        <v>0</v>
      </c>
      <c r="AS29" s="630"/>
      <c r="AT29" s="634"/>
      <c r="AU29" s="630"/>
      <c r="AV29" s="630">
        <v>0</v>
      </c>
      <c r="AW29" s="630"/>
      <c r="AX29" s="630">
        <v>0</v>
      </c>
      <c r="AY29" s="630"/>
      <c r="AZ29" s="632">
        <f>+AL29-AT29</f>
        <v>0</v>
      </c>
      <c r="BA29" s="630"/>
      <c r="BB29" s="632">
        <f>+AN29-AV29</f>
        <v>0</v>
      </c>
      <c r="BC29" s="630"/>
      <c r="BD29" s="632">
        <f>+AP29-AX29</f>
        <v>0</v>
      </c>
      <c r="BE29" s="630"/>
      <c r="BF29" s="630">
        <f>SUM(AZ29:BD29)</f>
        <v>0</v>
      </c>
      <c r="BG29" s="630"/>
      <c r="BH29" s="630">
        <f>+BF29*$BH$9</f>
        <v>0</v>
      </c>
      <c r="BI29" s="700"/>
      <c r="BJ29" s="629">
        <f>A29</f>
        <v>203</v>
      </c>
    </row>
    <row r="30" spans="1:62" x14ac:dyDescent="0.25">
      <c r="A30" s="629">
        <f>A29+1</f>
        <v>204</v>
      </c>
      <c r="B30" s="695" t="s">
        <v>77</v>
      </c>
      <c r="C30" s="653"/>
      <c r="D30" s="629"/>
      <c r="E30" s="629"/>
      <c r="F30" s="629"/>
      <c r="G30" s="629"/>
      <c r="H30" s="634"/>
      <c r="I30" s="629"/>
      <c r="J30" s="634"/>
      <c r="K30" s="630"/>
      <c r="L30" s="634"/>
      <c r="M30" s="630"/>
      <c r="N30" s="634"/>
      <c r="O30" s="630"/>
      <c r="Q30" s="629"/>
      <c r="R30" s="629"/>
      <c r="S30" s="629"/>
      <c r="T30" s="630">
        <v>0</v>
      </c>
      <c r="U30" s="630"/>
      <c r="V30" s="630">
        <v>0</v>
      </c>
      <c r="W30" s="630"/>
      <c r="X30" s="630">
        <v>0</v>
      </c>
      <c r="Y30" s="630"/>
      <c r="Z30" s="630">
        <f>SUM(T30:X30)</f>
        <v>0</v>
      </c>
      <c r="AA30" s="630"/>
      <c r="AB30" s="630"/>
      <c r="AC30" s="630"/>
      <c r="AD30" s="634"/>
      <c r="AE30" s="630"/>
      <c r="AF30" s="630">
        <v>0</v>
      </c>
      <c r="AG30" s="630"/>
      <c r="AH30" s="630">
        <v>0</v>
      </c>
      <c r="AI30" s="630"/>
      <c r="AJ30" s="630"/>
      <c r="AK30" s="630"/>
      <c r="AL30" s="632">
        <f>+T30-AD30</f>
        <v>0</v>
      </c>
      <c r="AM30" s="630"/>
      <c r="AN30" s="632">
        <f>+V30-AF30</f>
        <v>0</v>
      </c>
      <c r="AO30" s="630"/>
      <c r="AP30" s="632">
        <f>+X30-AH30</f>
        <v>0</v>
      </c>
      <c r="AQ30" s="630"/>
      <c r="AR30" s="630">
        <f>SUM(AL30:AP30)</f>
        <v>0</v>
      </c>
      <c r="AS30" s="630"/>
      <c r="AT30" s="634"/>
      <c r="AU30" s="630"/>
      <c r="AV30" s="630">
        <v>0</v>
      </c>
      <c r="AW30" s="630"/>
      <c r="AX30" s="630">
        <v>0</v>
      </c>
      <c r="AY30" s="630"/>
      <c r="AZ30" s="632">
        <f>+AL30-AT30</f>
        <v>0</v>
      </c>
      <c r="BA30" s="630"/>
      <c r="BB30" s="632">
        <f>+AN30-AV30</f>
        <v>0</v>
      </c>
      <c r="BC30" s="630"/>
      <c r="BD30" s="632">
        <f>+AP30-AX30</f>
        <v>0</v>
      </c>
      <c r="BE30" s="630"/>
      <c r="BF30" s="630">
        <f>SUM(AZ30:BD30)</f>
        <v>0</v>
      </c>
      <c r="BG30" s="630"/>
      <c r="BH30" s="630">
        <f>+BF30*$BH$9</f>
        <v>0</v>
      </c>
      <c r="BI30" s="700"/>
      <c r="BJ30" s="629">
        <f>A30</f>
        <v>204</v>
      </c>
    </row>
    <row r="31" spans="1:62" x14ac:dyDescent="0.25">
      <c r="A31" s="629">
        <f>+A30+1</f>
        <v>205</v>
      </c>
      <c r="B31" s="695" t="s">
        <v>77</v>
      </c>
      <c r="C31" s="699"/>
      <c r="D31" s="653"/>
      <c r="E31" s="653"/>
      <c r="F31" s="649"/>
      <c r="G31" s="653"/>
      <c r="H31" s="634"/>
      <c r="I31" s="653"/>
      <c r="J31" s="634"/>
      <c r="K31" s="630"/>
      <c r="L31" s="634"/>
      <c r="M31" s="630"/>
      <c r="N31" s="634"/>
      <c r="O31" s="630"/>
      <c r="Q31" s="653"/>
      <c r="R31" s="653"/>
      <c r="S31" s="653"/>
      <c r="T31" s="630">
        <v>0</v>
      </c>
      <c r="U31" s="630"/>
      <c r="V31" s="630">
        <v>0</v>
      </c>
      <c r="W31" s="630"/>
      <c r="X31" s="630">
        <v>0</v>
      </c>
      <c r="Y31" s="630"/>
      <c r="Z31" s="630">
        <f>SUM(T31:X31)</f>
        <v>0</v>
      </c>
      <c r="AA31" s="630"/>
      <c r="AB31" s="630"/>
      <c r="AC31" s="630"/>
      <c r="AD31" s="634"/>
      <c r="AE31" s="630"/>
      <c r="AF31" s="630">
        <v>0</v>
      </c>
      <c r="AG31" s="630"/>
      <c r="AH31" s="630">
        <v>0</v>
      </c>
      <c r="AI31" s="630"/>
      <c r="AJ31" s="630"/>
      <c r="AK31" s="630"/>
      <c r="AL31" s="632">
        <f>+T31-AD31</f>
        <v>0</v>
      </c>
      <c r="AM31" s="630"/>
      <c r="AN31" s="632">
        <f>+V31-AF31</f>
        <v>0</v>
      </c>
      <c r="AO31" s="630"/>
      <c r="AP31" s="632">
        <f>+X31-AH31</f>
        <v>0</v>
      </c>
      <c r="AQ31" s="630"/>
      <c r="AR31" s="630">
        <f>SUM(AL31:AP31)</f>
        <v>0</v>
      </c>
      <c r="AS31" s="677"/>
      <c r="AT31" s="634"/>
      <c r="AU31" s="630"/>
      <c r="AV31" s="630">
        <v>0</v>
      </c>
      <c r="AW31" s="630"/>
      <c r="AX31" s="630">
        <v>0</v>
      </c>
      <c r="AY31" s="630"/>
      <c r="AZ31" s="632">
        <f>+AL31-AT31</f>
        <v>0</v>
      </c>
      <c r="BA31" s="630"/>
      <c r="BB31" s="632">
        <f>+AN31-AV31</f>
        <v>0</v>
      </c>
      <c r="BC31" s="630"/>
      <c r="BD31" s="632">
        <f>+AP31-AX31</f>
        <v>0</v>
      </c>
      <c r="BE31" s="630"/>
      <c r="BF31" s="630">
        <f>SUM(AZ31:BD31)</f>
        <v>0</v>
      </c>
      <c r="BG31" s="630"/>
      <c r="BH31" s="630">
        <f>+BF31*$BH$9</f>
        <v>0</v>
      </c>
      <c r="BI31" s="653"/>
      <c r="BJ31" s="629">
        <f>A31</f>
        <v>205</v>
      </c>
    </row>
    <row r="32" spans="1:62" x14ac:dyDescent="0.25">
      <c r="A32" s="629"/>
      <c r="B32" s="649"/>
      <c r="C32" s="699"/>
      <c r="D32" s="653"/>
      <c r="E32" s="653"/>
      <c r="F32" s="649"/>
      <c r="G32" s="653"/>
      <c r="H32" s="630"/>
      <c r="I32" s="653"/>
      <c r="J32" s="630"/>
      <c r="K32" s="630"/>
      <c r="L32" s="630"/>
      <c r="M32" s="630"/>
      <c r="N32" s="630"/>
      <c r="O32" s="630"/>
      <c r="Q32" s="653"/>
      <c r="R32" s="653"/>
      <c r="S32" s="653"/>
      <c r="T32" s="630"/>
      <c r="U32" s="630"/>
      <c r="V32" s="630"/>
      <c r="W32" s="630"/>
      <c r="X32" s="630"/>
      <c r="Y32" s="630"/>
      <c r="Z32" s="630"/>
      <c r="AA32" s="630"/>
      <c r="AB32" s="630"/>
      <c r="AC32" s="630"/>
      <c r="AD32" s="630"/>
      <c r="AE32" s="630"/>
      <c r="AF32" s="630"/>
      <c r="AG32" s="630"/>
      <c r="AH32" s="630"/>
      <c r="AI32" s="630"/>
      <c r="AJ32" s="630"/>
      <c r="AK32" s="630"/>
      <c r="AL32" s="630"/>
      <c r="AM32" s="630"/>
      <c r="AN32" s="630"/>
      <c r="AO32" s="630"/>
      <c r="AP32" s="630"/>
      <c r="AQ32" s="630"/>
      <c r="AR32" s="630"/>
      <c r="AS32" s="677"/>
      <c r="AT32" s="630"/>
      <c r="AU32" s="630"/>
      <c r="AV32" s="630"/>
      <c r="AW32" s="630"/>
      <c r="AX32" s="630"/>
      <c r="AY32" s="630"/>
      <c r="AZ32" s="630"/>
      <c r="BA32" s="630"/>
      <c r="BB32" s="630"/>
      <c r="BC32" s="630"/>
      <c r="BD32" s="630"/>
      <c r="BE32" s="630"/>
      <c r="BF32" s="630"/>
      <c r="BG32" s="630"/>
      <c r="BH32" s="630"/>
      <c r="BI32" s="653"/>
      <c r="BJ32" s="629"/>
    </row>
    <row r="33" spans="1:62" x14ac:dyDescent="0.25">
      <c r="A33" s="608" t="s">
        <v>100</v>
      </c>
      <c r="B33" s="643"/>
      <c r="BJ33" s="697" t="s">
        <v>100</v>
      </c>
    </row>
    <row r="34" spans="1:62" x14ac:dyDescent="0.25">
      <c r="A34" s="629">
        <v>300</v>
      </c>
      <c r="B34" s="653" t="s">
        <v>1658</v>
      </c>
      <c r="H34" s="637">
        <f>SUM(H35:H39)</f>
        <v>0</v>
      </c>
      <c r="J34" s="637">
        <f>SUM(J35:J39)</f>
        <v>0</v>
      </c>
      <c r="K34" s="630"/>
      <c r="L34" s="637">
        <f>SUM(L35:L39)</f>
        <v>0</v>
      </c>
      <c r="M34" s="630"/>
      <c r="N34" s="637">
        <f>SUM(N35:N39)</f>
        <v>0</v>
      </c>
      <c r="O34" s="630"/>
      <c r="Q34" s="629"/>
      <c r="R34" s="629"/>
      <c r="S34" s="629"/>
      <c r="T34" s="637">
        <f>SUM(T35:T39)</f>
        <v>0</v>
      </c>
      <c r="U34" s="630"/>
      <c r="V34" s="637">
        <f>SUM(V35:V39)</f>
        <v>0</v>
      </c>
      <c r="W34" s="630"/>
      <c r="X34" s="637">
        <f>SUM(X35:X39)</f>
        <v>0</v>
      </c>
      <c r="Y34" s="630"/>
      <c r="Z34" s="637">
        <f>SUM(Z35:Z39)</f>
        <v>0</v>
      </c>
      <c r="AA34" s="630"/>
      <c r="AB34" s="630"/>
      <c r="AC34" s="630"/>
      <c r="AD34" s="637">
        <f>SUM(AD35:AD39)</f>
        <v>0</v>
      </c>
      <c r="AE34" s="630"/>
      <c r="AF34" s="637">
        <f>SUM(AF35:AF39)</f>
        <v>0</v>
      </c>
      <c r="AG34" s="630"/>
      <c r="AH34" s="637">
        <f>SUM(AH35:AH39)</f>
        <v>0</v>
      </c>
      <c r="AI34" s="630"/>
      <c r="AJ34" s="630"/>
      <c r="AK34" s="630"/>
      <c r="AL34" s="637">
        <f>SUM(AL35:AL39)</f>
        <v>0</v>
      </c>
      <c r="AM34" s="630"/>
      <c r="AN34" s="637">
        <f>SUM(AN35:AN39)</f>
        <v>0</v>
      </c>
      <c r="AO34" s="630"/>
      <c r="AP34" s="637">
        <f>SUM(AP35:AP39)</f>
        <v>0</v>
      </c>
      <c r="AQ34" s="630"/>
      <c r="AR34" s="637">
        <f>SUM(AR35:AR39)</f>
        <v>0</v>
      </c>
      <c r="AT34" s="637">
        <f>SUM(AT35:AT39)</f>
        <v>0</v>
      </c>
      <c r="AU34" s="630"/>
      <c r="AV34" s="637">
        <f>SUM(AV35:AV39)</f>
        <v>0</v>
      </c>
      <c r="AW34" s="630"/>
      <c r="AX34" s="637">
        <f>SUM(AX35:AX39)</f>
        <v>0</v>
      </c>
      <c r="AY34" s="630"/>
      <c r="AZ34" s="637">
        <f>SUM(AZ35:AZ39)</f>
        <v>0</v>
      </c>
      <c r="BA34" s="630"/>
      <c r="BB34" s="637">
        <f>SUM(BB35:BB39)</f>
        <v>0</v>
      </c>
      <c r="BC34" s="630"/>
      <c r="BD34" s="637">
        <f>SUM(BD35:BD39)</f>
        <v>0</v>
      </c>
      <c r="BE34" s="630"/>
      <c r="BF34" s="637">
        <f>SUM(BF35:BF39)</f>
        <v>0</v>
      </c>
      <c r="BG34" s="630"/>
      <c r="BH34" s="637">
        <f>SUM(BH35:BH39)</f>
        <v>0</v>
      </c>
      <c r="BJ34" s="629">
        <f>A34</f>
        <v>300</v>
      </c>
    </row>
    <row r="35" spans="1:62" x14ac:dyDescent="0.25">
      <c r="A35" s="629">
        <f>A34+1</f>
        <v>301</v>
      </c>
      <c r="B35" s="646" t="s">
        <v>1657</v>
      </c>
      <c r="D35" s="623" t="s">
        <v>1656</v>
      </c>
      <c r="F35" s="643" t="s">
        <v>1589</v>
      </c>
      <c r="H35" s="634"/>
      <c r="J35" s="634"/>
      <c r="K35" s="630"/>
      <c r="L35" s="634"/>
      <c r="M35" s="630"/>
      <c r="N35" s="634"/>
      <c r="O35" s="630"/>
      <c r="R35" s="649" t="s">
        <v>1588</v>
      </c>
      <c r="T35" s="630">
        <f>N35</f>
        <v>0</v>
      </c>
      <c r="U35" s="630"/>
      <c r="V35" s="630">
        <v>0</v>
      </c>
      <c r="W35" s="630"/>
      <c r="X35" s="630">
        <v>0</v>
      </c>
      <c r="Y35" s="630"/>
      <c r="Z35" s="630">
        <f>SUM(T35:X35)</f>
        <v>0</v>
      </c>
      <c r="AA35" s="630"/>
      <c r="AB35" s="630"/>
      <c r="AC35" s="630"/>
      <c r="AD35" s="634"/>
      <c r="AE35" s="630"/>
      <c r="AF35" s="634"/>
      <c r="AG35" s="630"/>
      <c r="AH35" s="630">
        <v>0</v>
      </c>
      <c r="AI35" s="630"/>
      <c r="AJ35" s="630"/>
      <c r="AK35" s="630"/>
      <c r="AL35" s="632">
        <f>+T35-AD35</f>
        <v>0</v>
      </c>
      <c r="AM35" s="630"/>
      <c r="AN35" s="632">
        <f>+V35-AF35</f>
        <v>0</v>
      </c>
      <c r="AO35" s="630"/>
      <c r="AP35" s="632">
        <f>+X35-AH35</f>
        <v>0</v>
      </c>
      <c r="AQ35" s="630"/>
      <c r="AR35" s="630">
        <f>SUM(AL35:AP35)</f>
        <v>0</v>
      </c>
      <c r="AT35" s="634"/>
      <c r="AU35" s="630"/>
      <c r="AV35" s="634"/>
      <c r="AW35" s="630"/>
      <c r="AX35" s="630">
        <v>0</v>
      </c>
      <c r="AY35" s="630"/>
      <c r="AZ35" s="632">
        <f>+AL35-AT35</f>
        <v>0</v>
      </c>
      <c r="BA35" s="630"/>
      <c r="BB35" s="632">
        <f>+AN35-AV35</f>
        <v>0</v>
      </c>
      <c r="BC35" s="630"/>
      <c r="BD35" s="632">
        <f>+AP35-AX35</f>
        <v>0</v>
      </c>
      <c r="BE35" s="630"/>
      <c r="BF35" s="630">
        <f>SUM(AZ35:BD35)</f>
        <v>0</v>
      </c>
      <c r="BG35" s="630"/>
      <c r="BH35" s="630">
        <f>+BF35*$BH$9</f>
        <v>0</v>
      </c>
      <c r="BJ35" s="629">
        <f>A35</f>
        <v>301</v>
      </c>
    </row>
    <row r="36" spans="1:62" x14ac:dyDescent="0.25">
      <c r="A36" s="629">
        <f>A35+1</f>
        <v>302</v>
      </c>
      <c r="B36" s="646" t="s">
        <v>1657</v>
      </c>
      <c r="D36" s="623" t="s">
        <v>1656</v>
      </c>
      <c r="F36" s="643" t="s">
        <v>1589</v>
      </c>
      <c r="H36" s="634"/>
      <c r="J36" s="634"/>
      <c r="K36" s="630"/>
      <c r="L36" s="634"/>
      <c r="M36" s="630"/>
      <c r="N36" s="634"/>
      <c r="O36" s="630"/>
      <c r="R36" s="649" t="s">
        <v>1588</v>
      </c>
      <c r="T36" s="630">
        <f>N36</f>
        <v>0</v>
      </c>
      <c r="U36" s="630"/>
      <c r="V36" s="630">
        <v>0</v>
      </c>
      <c r="W36" s="630"/>
      <c r="X36" s="630">
        <v>0</v>
      </c>
      <c r="Y36" s="630"/>
      <c r="Z36" s="630">
        <f>SUM(T36:X36)</f>
        <v>0</v>
      </c>
      <c r="AA36" s="630"/>
      <c r="AB36" s="630"/>
      <c r="AC36" s="630"/>
      <c r="AD36" s="634"/>
      <c r="AE36" s="630"/>
      <c r="AF36" s="634"/>
      <c r="AG36" s="630"/>
      <c r="AH36" s="630">
        <v>0</v>
      </c>
      <c r="AI36" s="630"/>
      <c r="AJ36" s="630"/>
      <c r="AK36" s="630"/>
      <c r="AL36" s="632">
        <f>+T36-AD36</f>
        <v>0</v>
      </c>
      <c r="AM36" s="630"/>
      <c r="AN36" s="632">
        <f>+V36-AF36</f>
        <v>0</v>
      </c>
      <c r="AO36" s="630"/>
      <c r="AP36" s="632">
        <f>+X36-AH36</f>
        <v>0</v>
      </c>
      <c r="AQ36" s="630"/>
      <c r="AR36" s="630">
        <f>SUM(AL36:AP36)</f>
        <v>0</v>
      </c>
      <c r="AT36" s="634"/>
      <c r="AU36" s="630"/>
      <c r="AV36" s="634"/>
      <c r="AW36" s="630"/>
      <c r="AX36" s="630">
        <v>0</v>
      </c>
      <c r="AY36" s="630"/>
      <c r="AZ36" s="632">
        <f>+AL36-AT36</f>
        <v>0</v>
      </c>
      <c r="BA36" s="630"/>
      <c r="BB36" s="632">
        <f>+AN36-AV36</f>
        <v>0</v>
      </c>
      <c r="BC36" s="630"/>
      <c r="BD36" s="632">
        <f>+AP36-AX36</f>
        <v>0</v>
      </c>
      <c r="BE36" s="630"/>
      <c r="BF36" s="630">
        <f>SUM(AZ36:BD36)</f>
        <v>0</v>
      </c>
      <c r="BG36" s="630"/>
      <c r="BH36" s="630">
        <f>+BF36*$BH$9</f>
        <v>0</v>
      </c>
      <c r="BJ36" s="629">
        <f>A36</f>
        <v>302</v>
      </c>
    </row>
    <row r="37" spans="1:62" x14ac:dyDescent="0.25">
      <c r="A37" s="629">
        <f>A36+1</f>
        <v>303</v>
      </c>
      <c r="B37" s="646" t="s">
        <v>1657</v>
      </c>
      <c r="D37" s="623" t="s">
        <v>1656</v>
      </c>
      <c r="F37" s="643" t="s">
        <v>1589</v>
      </c>
      <c r="H37" s="634"/>
      <c r="J37" s="634"/>
      <c r="K37" s="630"/>
      <c r="L37" s="634"/>
      <c r="M37" s="630"/>
      <c r="N37" s="634"/>
      <c r="O37" s="630"/>
      <c r="R37" s="649" t="s">
        <v>1588</v>
      </c>
      <c r="T37" s="630">
        <f>N37</f>
        <v>0</v>
      </c>
      <c r="U37" s="630"/>
      <c r="V37" s="630">
        <v>0</v>
      </c>
      <c r="W37" s="630"/>
      <c r="X37" s="630">
        <v>0</v>
      </c>
      <c r="Y37" s="630"/>
      <c r="Z37" s="630">
        <f>SUM(T37:X37)</f>
        <v>0</v>
      </c>
      <c r="AA37" s="630"/>
      <c r="AB37" s="630"/>
      <c r="AC37" s="630"/>
      <c r="AD37" s="634"/>
      <c r="AE37" s="630"/>
      <c r="AF37" s="634"/>
      <c r="AG37" s="630"/>
      <c r="AH37" s="630">
        <v>0</v>
      </c>
      <c r="AI37" s="630"/>
      <c r="AJ37" s="630"/>
      <c r="AK37" s="630"/>
      <c r="AL37" s="632">
        <f>+T37-AD37</f>
        <v>0</v>
      </c>
      <c r="AM37" s="630"/>
      <c r="AN37" s="632">
        <f>+V37-AF37</f>
        <v>0</v>
      </c>
      <c r="AO37" s="630"/>
      <c r="AP37" s="632">
        <f>+X37-AH37</f>
        <v>0</v>
      </c>
      <c r="AQ37" s="630"/>
      <c r="AR37" s="630">
        <f>SUM(AL37:AP37)</f>
        <v>0</v>
      </c>
      <c r="AT37" s="634"/>
      <c r="AU37" s="630"/>
      <c r="AV37" s="634"/>
      <c r="AW37" s="630"/>
      <c r="AX37" s="630">
        <v>0</v>
      </c>
      <c r="AY37" s="630"/>
      <c r="AZ37" s="632">
        <f>+AL37-AT37</f>
        <v>0</v>
      </c>
      <c r="BA37" s="630"/>
      <c r="BB37" s="632">
        <f>+AN37-AV37</f>
        <v>0</v>
      </c>
      <c r="BC37" s="630"/>
      <c r="BD37" s="632">
        <f>+AP37-AX37</f>
        <v>0</v>
      </c>
      <c r="BE37" s="630"/>
      <c r="BF37" s="630">
        <f>SUM(AZ37:BD37)</f>
        <v>0</v>
      </c>
      <c r="BG37" s="630"/>
      <c r="BH37" s="630">
        <f>+BF37*$BH$9</f>
        <v>0</v>
      </c>
      <c r="BJ37" s="629">
        <f>A37</f>
        <v>303</v>
      </c>
    </row>
    <row r="38" spans="1:62" x14ac:dyDescent="0.25">
      <c r="A38" s="629">
        <f>A37+1</f>
        <v>304</v>
      </c>
      <c r="B38" s="695" t="s">
        <v>77</v>
      </c>
      <c r="H38" s="634"/>
      <c r="J38" s="634"/>
      <c r="K38" s="630"/>
      <c r="L38" s="634"/>
      <c r="M38" s="630"/>
      <c r="N38" s="634"/>
      <c r="O38" s="630"/>
      <c r="T38" s="630">
        <f>N38</f>
        <v>0</v>
      </c>
      <c r="U38" s="630"/>
      <c r="V38" s="630">
        <v>0</v>
      </c>
      <c r="W38" s="630"/>
      <c r="X38" s="630">
        <v>0</v>
      </c>
      <c r="Y38" s="630"/>
      <c r="Z38" s="630">
        <f>SUM(T38:X38)</f>
        <v>0</v>
      </c>
      <c r="AA38" s="630"/>
      <c r="AB38" s="630"/>
      <c r="AC38" s="630"/>
      <c r="AD38" s="634"/>
      <c r="AE38" s="630"/>
      <c r="AF38" s="634"/>
      <c r="AG38" s="630"/>
      <c r="AH38" s="630">
        <v>0</v>
      </c>
      <c r="AI38" s="630"/>
      <c r="AJ38" s="630"/>
      <c r="AK38" s="630"/>
      <c r="AL38" s="632">
        <f>+T38-AD38</f>
        <v>0</v>
      </c>
      <c r="AM38" s="630"/>
      <c r="AN38" s="632">
        <f>+V38-AF38</f>
        <v>0</v>
      </c>
      <c r="AO38" s="630"/>
      <c r="AP38" s="632">
        <f>+X38-AH38</f>
        <v>0</v>
      </c>
      <c r="AQ38" s="630"/>
      <c r="AR38" s="630">
        <f>SUM(AL38:AP38)</f>
        <v>0</v>
      </c>
      <c r="AT38" s="634"/>
      <c r="AU38" s="630"/>
      <c r="AV38" s="634"/>
      <c r="AW38" s="630"/>
      <c r="AX38" s="630">
        <v>0</v>
      </c>
      <c r="AY38" s="630"/>
      <c r="AZ38" s="632">
        <f>+AL38-AT38</f>
        <v>0</v>
      </c>
      <c r="BA38" s="630"/>
      <c r="BB38" s="632">
        <f>+AN38-AV38</f>
        <v>0</v>
      </c>
      <c r="BC38" s="630"/>
      <c r="BD38" s="632">
        <f>+AP38-AX38</f>
        <v>0</v>
      </c>
      <c r="BE38" s="630"/>
      <c r="BF38" s="630">
        <f>SUM(AZ38:BD38)</f>
        <v>0</v>
      </c>
      <c r="BG38" s="630"/>
      <c r="BH38" s="630">
        <f>+BF38*$BH$9</f>
        <v>0</v>
      </c>
      <c r="BJ38" s="629">
        <f>A38</f>
        <v>304</v>
      </c>
    </row>
    <row r="39" spans="1:62" x14ac:dyDescent="0.25">
      <c r="A39" s="629">
        <f>+A38+1</f>
        <v>305</v>
      </c>
      <c r="B39" s="695" t="s">
        <v>77</v>
      </c>
      <c r="H39" s="634"/>
      <c r="J39" s="634"/>
      <c r="K39" s="630"/>
      <c r="L39" s="634"/>
      <c r="M39" s="630"/>
      <c r="N39" s="634"/>
      <c r="O39" s="630"/>
      <c r="T39" s="630">
        <f>N39</f>
        <v>0</v>
      </c>
      <c r="U39" s="630"/>
      <c r="V39" s="630">
        <v>0</v>
      </c>
      <c r="W39" s="630"/>
      <c r="X39" s="630">
        <v>0</v>
      </c>
      <c r="Y39" s="630"/>
      <c r="Z39" s="630">
        <f>SUM(T39:X39)</f>
        <v>0</v>
      </c>
      <c r="AA39" s="630"/>
      <c r="AB39" s="630"/>
      <c r="AC39" s="630"/>
      <c r="AD39" s="634"/>
      <c r="AE39" s="630"/>
      <c r="AF39" s="634"/>
      <c r="AG39" s="630"/>
      <c r="AH39" s="630">
        <v>0</v>
      </c>
      <c r="AI39" s="630"/>
      <c r="AJ39" s="630"/>
      <c r="AK39" s="630"/>
      <c r="AL39" s="632">
        <f>+T39-AD39</f>
        <v>0</v>
      </c>
      <c r="AM39" s="630"/>
      <c r="AN39" s="632">
        <f>+V39-AF39</f>
        <v>0</v>
      </c>
      <c r="AO39" s="630"/>
      <c r="AP39" s="632">
        <f>+X39-AH39</f>
        <v>0</v>
      </c>
      <c r="AQ39" s="630"/>
      <c r="AR39" s="630">
        <f>SUM(AL39:AP39)</f>
        <v>0</v>
      </c>
      <c r="AT39" s="634"/>
      <c r="AU39" s="630"/>
      <c r="AV39" s="634"/>
      <c r="AW39" s="630"/>
      <c r="AX39" s="630">
        <v>0</v>
      </c>
      <c r="AY39" s="630"/>
      <c r="AZ39" s="632">
        <f>+AL39-AT39</f>
        <v>0</v>
      </c>
      <c r="BA39" s="630"/>
      <c r="BB39" s="632">
        <f>+AN39-AV39</f>
        <v>0</v>
      </c>
      <c r="BC39" s="630"/>
      <c r="BD39" s="632">
        <f>+AP39-AX39</f>
        <v>0</v>
      </c>
      <c r="BE39" s="630"/>
      <c r="BF39" s="630">
        <f>SUM(AZ39:BD39)</f>
        <v>0</v>
      </c>
      <c r="BG39" s="630"/>
      <c r="BH39" s="630">
        <f>+BF39*$BH$9</f>
        <v>0</v>
      </c>
      <c r="BJ39" s="629">
        <f>A39</f>
        <v>305</v>
      </c>
    </row>
    <row r="40" spans="1:62" x14ac:dyDescent="0.25">
      <c r="A40" s="629"/>
      <c r="B40" s="649"/>
      <c r="H40" s="630"/>
      <c r="J40" s="630"/>
      <c r="K40" s="630"/>
      <c r="L40" s="630"/>
      <c r="M40" s="630"/>
      <c r="N40" s="630"/>
      <c r="O40" s="630"/>
      <c r="T40" s="630"/>
      <c r="U40" s="630"/>
      <c r="V40" s="630"/>
      <c r="W40" s="630"/>
      <c r="X40" s="630"/>
      <c r="Y40" s="630"/>
      <c r="Z40" s="630"/>
      <c r="AA40" s="630"/>
      <c r="AB40" s="630"/>
      <c r="AC40" s="630"/>
      <c r="AD40" s="630"/>
      <c r="AE40" s="630"/>
      <c r="AF40" s="630"/>
      <c r="AG40" s="630"/>
      <c r="AH40" s="630"/>
      <c r="AI40" s="630"/>
      <c r="AJ40" s="630"/>
      <c r="AK40" s="630"/>
      <c r="AL40" s="630"/>
      <c r="AM40" s="630"/>
      <c r="AN40" s="630"/>
      <c r="AO40" s="630"/>
      <c r="AP40" s="630"/>
      <c r="AQ40" s="630"/>
      <c r="AR40" s="630"/>
      <c r="AT40" s="630"/>
      <c r="AU40" s="630"/>
      <c r="AV40" s="630"/>
      <c r="AW40" s="630"/>
      <c r="AX40" s="630"/>
      <c r="AY40" s="630"/>
      <c r="AZ40" s="630"/>
      <c r="BA40" s="630"/>
      <c r="BB40" s="630"/>
      <c r="BC40" s="630"/>
      <c r="BD40" s="630"/>
      <c r="BE40" s="630"/>
      <c r="BF40" s="630"/>
      <c r="BG40" s="630"/>
      <c r="BH40" s="630"/>
      <c r="BJ40" s="629"/>
    </row>
    <row r="41" spans="1:62" x14ac:dyDescent="0.25">
      <c r="A41" s="608" t="s">
        <v>100</v>
      </c>
      <c r="T41" s="630"/>
      <c r="U41" s="630"/>
      <c r="V41" s="630"/>
      <c r="W41" s="630"/>
      <c r="X41" s="630"/>
      <c r="Y41" s="630"/>
      <c r="Z41" s="630"/>
      <c r="AA41" s="630"/>
      <c r="AB41" s="630"/>
      <c r="AC41" s="630"/>
      <c r="AE41" s="630"/>
      <c r="AG41" s="630"/>
      <c r="AI41" s="630"/>
      <c r="AJ41" s="630"/>
      <c r="AK41" s="630"/>
      <c r="AL41" s="630"/>
      <c r="AM41" s="630"/>
      <c r="AN41" s="630"/>
      <c r="AO41" s="630"/>
      <c r="AP41" s="630"/>
      <c r="AQ41" s="630"/>
      <c r="AR41" s="630"/>
      <c r="AU41" s="630"/>
      <c r="AW41" s="630"/>
      <c r="AY41" s="630"/>
      <c r="AZ41" s="630"/>
      <c r="BA41" s="630"/>
      <c r="BB41" s="630"/>
      <c r="BC41" s="630"/>
      <c r="BD41" s="630"/>
      <c r="BE41" s="630"/>
      <c r="BF41" s="630"/>
      <c r="BG41" s="630"/>
      <c r="BJ41" s="608" t="s">
        <v>100</v>
      </c>
    </row>
    <row r="42" spans="1:62" x14ac:dyDescent="0.25">
      <c r="A42" s="629">
        <v>400</v>
      </c>
      <c r="B42" s="653" t="s">
        <v>1655</v>
      </c>
      <c r="H42" s="637">
        <f>ROUND(SUM(H43:H99),0)</f>
        <v>0</v>
      </c>
      <c r="J42" s="637">
        <f>ROUND(SUM(J43:J99),0)</f>
        <v>0</v>
      </c>
      <c r="K42" s="630"/>
      <c r="L42" s="637">
        <f>ROUND(SUM(L43:L99),0)</f>
        <v>0</v>
      </c>
      <c r="M42" s="630"/>
      <c r="N42" s="637">
        <f>ROUND(SUM(N43:N99),0)</f>
        <v>0</v>
      </c>
      <c r="O42" s="630"/>
      <c r="Q42" s="629"/>
      <c r="R42" s="629"/>
      <c r="S42" s="629"/>
      <c r="T42" s="637">
        <f>ROUND(SUM(T43:T99),0)</f>
        <v>0</v>
      </c>
      <c r="U42" s="630"/>
      <c r="V42" s="637">
        <f>ROUND(SUM(V43:V99),0)</f>
        <v>0</v>
      </c>
      <c r="W42" s="630"/>
      <c r="X42" s="637">
        <f>ROUND(SUM(X43:X99),0)</f>
        <v>0</v>
      </c>
      <c r="Y42" s="630"/>
      <c r="Z42" s="637">
        <f>ROUND(SUM(Z43:Z99),0)</f>
        <v>0</v>
      </c>
      <c r="AA42" s="630"/>
      <c r="AB42" s="630"/>
      <c r="AC42" s="630"/>
      <c r="AD42" s="637">
        <f>SUM(AD43:AD99)</f>
        <v>0</v>
      </c>
      <c r="AE42" s="630"/>
      <c r="AF42" s="637">
        <f>SUM(AF43:AF99)</f>
        <v>0</v>
      </c>
      <c r="AG42" s="630"/>
      <c r="AH42" s="637">
        <f>SUM(AH43:AH99)</f>
        <v>0</v>
      </c>
      <c r="AI42" s="630"/>
      <c r="AJ42" s="630"/>
      <c r="AK42" s="630"/>
      <c r="AL42" s="637">
        <f>SUM(AL43:AL99)</f>
        <v>0</v>
      </c>
      <c r="AM42" s="630"/>
      <c r="AN42" s="637">
        <f>SUM(AN43:AN99)</f>
        <v>0</v>
      </c>
      <c r="AO42" s="630"/>
      <c r="AP42" s="637">
        <f>SUM(AP43:AP99)</f>
        <v>0</v>
      </c>
      <c r="AQ42" s="630"/>
      <c r="AR42" s="637">
        <f>SUM(AR43:AR99)</f>
        <v>0</v>
      </c>
      <c r="AT42" s="637">
        <f>SUM(AT43:AT99)</f>
        <v>0</v>
      </c>
      <c r="AU42" s="630"/>
      <c r="AV42" s="637">
        <f>SUM(AV43:AV99)</f>
        <v>0</v>
      </c>
      <c r="AW42" s="630"/>
      <c r="AX42" s="637">
        <f>SUM(AX43:AX99)</f>
        <v>0</v>
      </c>
      <c r="AY42" s="630"/>
      <c r="AZ42" s="637">
        <f>SUM(AZ43:AZ99)</f>
        <v>0</v>
      </c>
      <c r="BA42" s="630"/>
      <c r="BB42" s="637">
        <f>SUM(BB43:BB99)</f>
        <v>0</v>
      </c>
      <c r="BC42" s="630"/>
      <c r="BD42" s="637">
        <f>SUM(BD43:BD99)</f>
        <v>0</v>
      </c>
      <c r="BE42" s="630"/>
      <c r="BF42" s="637">
        <f>SUM(BF43:BF99)</f>
        <v>0</v>
      </c>
      <c r="BG42" s="630"/>
      <c r="BH42" s="637">
        <f>ROUND(SUM(BH43:BH99),0)</f>
        <v>0</v>
      </c>
      <c r="BJ42" s="629">
        <f>A42</f>
        <v>400</v>
      </c>
    </row>
    <row r="43" spans="1:62" x14ac:dyDescent="0.25">
      <c r="A43" s="629">
        <f>A42+1</f>
        <v>401</v>
      </c>
      <c r="B43" s="698" t="s">
        <v>1654</v>
      </c>
      <c r="F43" s="643" t="s">
        <v>1589</v>
      </c>
      <c r="H43" s="634"/>
      <c r="J43" s="634"/>
      <c r="K43" s="630"/>
      <c r="L43" s="634"/>
      <c r="M43" s="630"/>
      <c r="N43" s="634"/>
      <c r="O43" s="630"/>
      <c r="R43" s="645" t="s">
        <v>1588</v>
      </c>
      <c r="T43" s="630">
        <v>0</v>
      </c>
      <c r="U43" s="630"/>
      <c r="V43" s="630">
        <f>N43</f>
        <v>0</v>
      </c>
      <c r="W43" s="630"/>
      <c r="X43" s="630">
        <v>0</v>
      </c>
      <c r="Y43" s="630"/>
      <c r="Z43" s="630">
        <f>SUM(T43:X43)</f>
        <v>0</v>
      </c>
      <c r="AA43" s="630"/>
      <c r="AB43" s="644" t="s">
        <v>1581</v>
      </c>
      <c r="AC43" s="630"/>
      <c r="AD43" s="630">
        <v>0</v>
      </c>
      <c r="AE43" s="630"/>
      <c r="AF43" s="634"/>
      <c r="AG43" s="630"/>
      <c r="AH43" s="630">
        <v>0</v>
      </c>
      <c r="AI43" s="630"/>
      <c r="AJ43" s="644" t="s">
        <v>1586</v>
      </c>
      <c r="AK43" s="630"/>
      <c r="AL43" s="632">
        <f>+T43-AD43</f>
        <v>0</v>
      </c>
      <c r="AM43" s="630"/>
      <c r="AN43" s="632">
        <f>+V43-AF43</f>
        <v>0</v>
      </c>
      <c r="AO43" s="630"/>
      <c r="AP43" s="632">
        <f>+X43-AH43</f>
        <v>0</v>
      </c>
      <c r="AQ43" s="630"/>
      <c r="AR43" s="630">
        <f>SUM(AL43:AP43)</f>
        <v>0</v>
      </c>
      <c r="AT43" s="630">
        <v>0</v>
      </c>
      <c r="AU43" s="630"/>
      <c r="AV43" s="634"/>
      <c r="AW43" s="630"/>
      <c r="AX43" s="630">
        <v>0</v>
      </c>
      <c r="AY43" s="630"/>
      <c r="AZ43" s="632">
        <f>+AL43-AT43</f>
        <v>0</v>
      </c>
      <c r="BA43" s="630"/>
      <c r="BB43" s="632">
        <f>+AN43-AV43</f>
        <v>0</v>
      </c>
      <c r="BC43" s="630"/>
      <c r="BD43" s="632">
        <f>+AP43-AX43</f>
        <v>0</v>
      </c>
      <c r="BE43" s="630"/>
      <c r="BF43" s="630">
        <f>SUM(AZ43:BD43)</f>
        <v>0</v>
      </c>
      <c r="BG43" s="630"/>
      <c r="BH43" s="630">
        <f>+BF43*$BH$9</f>
        <v>0</v>
      </c>
      <c r="BJ43" s="629">
        <f>A43</f>
        <v>401</v>
      </c>
    </row>
    <row r="44" spans="1:62" x14ac:dyDescent="0.25">
      <c r="A44" s="629">
        <f>A43+1</f>
        <v>402</v>
      </c>
      <c r="B44" s="698" t="s">
        <v>1653</v>
      </c>
      <c r="F44" s="643" t="s">
        <v>1589</v>
      </c>
      <c r="H44" s="634"/>
      <c r="J44" s="634"/>
      <c r="K44" s="630"/>
      <c r="L44" s="634"/>
      <c r="M44" s="630"/>
      <c r="N44" s="634"/>
      <c r="O44" s="630"/>
      <c r="R44" s="645" t="s">
        <v>1588</v>
      </c>
      <c r="T44" s="630">
        <v>0</v>
      </c>
      <c r="U44" s="630"/>
      <c r="V44" s="630">
        <f>N44</f>
        <v>0</v>
      </c>
      <c r="W44" s="630"/>
      <c r="X44" s="630">
        <v>0</v>
      </c>
      <c r="Y44" s="630"/>
      <c r="Z44" s="630">
        <f>SUM(T44:X44)</f>
        <v>0</v>
      </c>
      <c r="AA44" s="630"/>
      <c r="AB44" s="644" t="s">
        <v>1581</v>
      </c>
      <c r="AC44" s="630"/>
      <c r="AD44" s="630">
        <v>0</v>
      </c>
      <c r="AE44" s="630"/>
      <c r="AF44" s="634"/>
      <c r="AG44" s="630"/>
      <c r="AH44" s="630">
        <v>0</v>
      </c>
      <c r="AI44" s="630"/>
      <c r="AJ44" s="644" t="s">
        <v>1586</v>
      </c>
      <c r="AK44" s="630"/>
      <c r="AL44" s="632">
        <f>+T44-AD44</f>
        <v>0</v>
      </c>
      <c r="AM44" s="630"/>
      <c r="AN44" s="632">
        <f>+V44-AF44</f>
        <v>0</v>
      </c>
      <c r="AO44" s="630"/>
      <c r="AP44" s="632">
        <f>+X44-AH44</f>
        <v>0</v>
      </c>
      <c r="AQ44" s="630"/>
      <c r="AR44" s="630">
        <f>SUM(AL44:AP44)</f>
        <v>0</v>
      </c>
      <c r="AT44" s="630">
        <v>0</v>
      </c>
      <c r="AU44" s="630"/>
      <c r="AV44" s="634"/>
      <c r="AW44" s="630"/>
      <c r="AX44" s="630">
        <v>0</v>
      </c>
      <c r="AY44" s="630"/>
      <c r="AZ44" s="632">
        <f>+AL44-AT44</f>
        <v>0</v>
      </c>
      <c r="BA44" s="630"/>
      <c r="BB44" s="632">
        <f>+AN44-AV44</f>
        <v>0</v>
      </c>
      <c r="BC44" s="630"/>
      <c r="BD44" s="632">
        <f>+AP44-AX44</f>
        <v>0</v>
      </c>
      <c r="BE44" s="630"/>
      <c r="BF44" s="630">
        <f>SUM(AZ44:BD44)</f>
        <v>0</v>
      </c>
      <c r="BG44" s="630"/>
      <c r="BH44" s="630">
        <f>+BF44*$BH$9</f>
        <v>0</v>
      </c>
      <c r="BJ44" s="629">
        <f>A44</f>
        <v>402</v>
      </c>
    </row>
    <row r="45" spans="1:62" x14ac:dyDescent="0.25">
      <c r="A45" s="629">
        <f>A44+1</f>
        <v>403</v>
      </c>
      <c r="B45" s="698" t="s">
        <v>1652</v>
      </c>
      <c r="F45" s="643" t="s">
        <v>1589</v>
      </c>
      <c r="H45" s="634"/>
      <c r="J45" s="634"/>
      <c r="K45" s="630"/>
      <c r="L45" s="634"/>
      <c r="M45" s="630"/>
      <c r="N45" s="634"/>
      <c r="O45" s="630"/>
      <c r="R45" s="645" t="s">
        <v>1588</v>
      </c>
      <c r="T45" s="630">
        <v>0</v>
      </c>
      <c r="U45" s="630"/>
      <c r="V45" s="630">
        <f>N45</f>
        <v>0</v>
      </c>
      <c r="W45" s="630"/>
      <c r="X45" s="630">
        <v>0</v>
      </c>
      <c r="Y45" s="630"/>
      <c r="Z45" s="630">
        <f>SUM(T45:X45)</f>
        <v>0</v>
      </c>
      <c r="AA45" s="630"/>
      <c r="AB45" s="644" t="s">
        <v>1581</v>
      </c>
      <c r="AC45" s="630"/>
      <c r="AD45" s="630">
        <v>0</v>
      </c>
      <c r="AE45" s="630"/>
      <c r="AF45" s="634"/>
      <c r="AG45" s="630"/>
      <c r="AH45" s="630">
        <v>0</v>
      </c>
      <c r="AI45" s="630"/>
      <c r="AJ45" s="644" t="s">
        <v>1586</v>
      </c>
      <c r="AK45" s="630"/>
      <c r="AL45" s="632">
        <f>+T45-AD45</f>
        <v>0</v>
      </c>
      <c r="AM45" s="630"/>
      <c r="AN45" s="632">
        <f>+V45-AF45</f>
        <v>0</v>
      </c>
      <c r="AO45" s="630"/>
      <c r="AP45" s="632">
        <f>+X45-AH45</f>
        <v>0</v>
      </c>
      <c r="AQ45" s="630"/>
      <c r="AR45" s="630">
        <f>SUM(AL45:AP45)</f>
        <v>0</v>
      </c>
      <c r="AT45" s="630">
        <v>0</v>
      </c>
      <c r="AU45" s="630"/>
      <c r="AV45" s="634"/>
      <c r="AW45" s="630"/>
      <c r="AX45" s="630">
        <v>0</v>
      </c>
      <c r="AY45" s="630"/>
      <c r="AZ45" s="632">
        <f>+AL45-AT45</f>
        <v>0</v>
      </c>
      <c r="BA45" s="630"/>
      <c r="BB45" s="632">
        <f>+AN45-AV45</f>
        <v>0</v>
      </c>
      <c r="BC45" s="630"/>
      <c r="BD45" s="632">
        <f>+AP45-AX45</f>
        <v>0</v>
      </c>
      <c r="BE45" s="630"/>
      <c r="BF45" s="630">
        <f>SUM(AZ45:BD45)</f>
        <v>0</v>
      </c>
      <c r="BG45" s="630"/>
      <c r="BH45" s="630">
        <f>+BF45*$BH$9</f>
        <v>0</v>
      </c>
      <c r="BJ45" s="629">
        <f>A45</f>
        <v>403</v>
      </c>
    </row>
    <row r="46" spans="1:62" x14ac:dyDescent="0.25">
      <c r="A46" s="629">
        <f>A45+1</f>
        <v>404</v>
      </c>
      <c r="B46" s="698" t="s">
        <v>1651</v>
      </c>
      <c r="F46" s="643" t="s">
        <v>1589</v>
      </c>
      <c r="H46" s="634"/>
      <c r="J46" s="634"/>
      <c r="K46" s="630"/>
      <c r="L46" s="634"/>
      <c r="M46" s="630"/>
      <c r="N46" s="634"/>
      <c r="O46" s="630"/>
      <c r="R46" s="645" t="s">
        <v>1588</v>
      </c>
      <c r="T46" s="630">
        <v>0</v>
      </c>
      <c r="U46" s="630"/>
      <c r="V46" s="630">
        <f>N46</f>
        <v>0</v>
      </c>
      <c r="W46" s="630"/>
      <c r="X46" s="630">
        <v>0</v>
      </c>
      <c r="Y46" s="630"/>
      <c r="Z46" s="630">
        <f>SUM(T46:X46)</f>
        <v>0</v>
      </c>
      <c r="AA46" s="630"/>
      <c r="AB46" s="644" t="s">
        <v>1581</v>
      </c>
      <c r="AC46" s="630"/>
      <c r="AD46" s="630">
        <v>0</v>
      </c>
      <c r="AE46" s="630"/>
      <c r="AF46" s="634"/>
      <c r="AG46" s="630"/>
      <c r="AH46" s="630">
        <v>0</v>
      </c>
      <c r="AI46" s="630"/>
      <c r="AJ46" s="644" t="s">
        <v>1586</v>
      </c>
      <c r="AK46" s="630"/>
      <c r="AL46" s="632">
        <f>+T46-AD46</f>
        <v>0</v>
      </c>
      <c r="AM46" s="630"/>
      <c r="AN46" s="632">
        <f>+V46-AF46</f>
        <v>0</v>
      </c>
      <c r="AO46" s="630"/>
      <c r="AP46" s="632">
        <f>+X46-AH46</f>
        <v>0</v>
      </c>
      <c r="AQ46" s="630"/>
      <c r="AR46" s="630">
        <f>SUM(AL46:AP46)</f>
        <v>0</v>
      </c>
      <c r="AT46" s="630">
        <v>0</v>
      </c>
      <c r="AU46" s="630"/>
      <c r="AV46" s="634"/>
      <c r="AW46" s="630"/>
      <c r="AX46" s="630">
        <v>0</v>
      </c>
      <c r="AY46" s="630"/>
      <c r="AZ46" s="632">
        <f>+AL46-AT46</f>
        <v>0</v>
      </c>
      <c r="BA46" s="630"/>
      <c r="BB46" s="632">
        <f>+AN46-AV46</f>
        <v>0</v>
      </c>
      <c r="BC46" s="630"/>
      <c r="BD46" s="632">
        <f>+AP46-AX46</f>
        <v>0</v>
      </c>
      <c r="BE46" s="630"/>
      <c r="BF46" s="630">
        <f>SUM(AZ46:BD46)</f>
        <v>0</v>
      </c>
      <c r="BG46" s="630"/>
      <c r="BH46" s="630">
        <f>+BF46*$BH$9</f>
        <v>0</v>
      </c>
      <c r="BJ46" s="629">
        <f>A46</f>
        <v>404</v>
      </c>
    </row>
    <row r="47" spans="1:62" x14ac:dyDescent="0.25">
      <c r="A47" s="629">
        <f>A46+1</f>
        <v>405</v>
      </c>
      <c r="B47" s="698" t="s">
        <v>1650</v>
      </c>
      <c r="F47" s="643" t="s">
        <v>1589</v>
      </c>
      <c r="H47" s="634"/>
      <c r="J47" s="634"/>
      <c r="K47" s="630"/>
      <c r="L47" s="634"/>
      <c r="M47" s="630"/>
      <c r="N47" s="634"/>
      <c r="O47" s="630"/>
      <c r="R47" s="645" t="s">
        <v>1588</v>
      </c>
      <c r="T47" s="630">
        <v>0</v>
      </c>
      <c r="U47" s="630"/>
      <c r="V47" s="630">
        <f>N47</f>
        <v>0</v>
      </c>
      <c r="W47" s="630"/>
      <c r="X47" s="630">
        <v>0</v>
      </c>
      <c r="Y47" s="630"/>
      <c r="Z47" s="630">
        <f>SUM(T47:X47)</f>
        <v>0</v>
      </c>
      <c r="AA47" s="630"/>
      <c r="AB47" s="644" t="s">
        <v>1581</v>
      </c>
      <c r="AC47" s="630"/>
      <c r="AD47" s="630">
        <v>0</v>
      </c>
      <c r="AE47" s="630"/>
      <c r="AF47" s="634"/>
      <c r="AG47" s="630"/>
      <c r="AH47" s="630">
        <v>0</v>
      </c>
      <c r="AI47" s="630"/>
      <c r="AJ47" s="644" t="s">
        <v>1586</v>
      </c>
      <c r="AK47" s="630"/>
      <c r="AL47" s="632">
        <f>+T47-AD47</f>
        <v>0</v>
      </c>
      <c r="AM47" s="630"/>
      <c r="AN47" s="632">
        <f>+V47-AF47</f>
        <v>0</v>
      </c>
      <c r="AO47" s="630"/>
      <c r="AP47" s="632">
        <f>+X47-AH47</f>
        <v>0</v>
      </c>
      <c r="AQ47" s="630"/>
      <c r="AR47" s="630">
        <f>SUM(AL47:AP47)</f>
        <v>0</v>
      </c>
      <c r="AT47" s="630">
        <v>0</v>
      </c>
      <c r="AU47" s="630"/>
      <c r="AV47" s="634"/>
      <c r="AW47" s="630"/>
      <c r="AX47" s="630">
        <v>0</v>
      </c>
      <c r="AY47" s="630"/>
      <c r="AZ47" s="632">
        <f>+AL47-AT47</f>
        <v>0</v>
      </c>
      <c r="BA47" s="630"/>
      <c r="BB47" s="632">
        <f>+AN47-AV47</f>
        <v>0</v>
      </c>
      <c r="BC47" s="630"/>
      <c r="BD47" s="632">
        <f>+AP47-AX47</f>
        <v>0</v>
      </c>
      <c r="BE47" s="630"/>
      <c r="BF47" s="630">
        <f>SUM(AZ47:BD47)</f>
        <v>0</v>
      </c>
      <c r="BG47" s="630"/>
      <c r="BH47" s="630">
        <f>+BF47*$BH$9</f>
        <v>0</v>
      </c>
      <c r="BJ47" s="629">
        <f>A47</f>
        <v>405</v>
      </c>
    </row>
    <row r="48" spans="1:62" x14ac:dyDescent="0.25">
      <c r="A48" s="629">
        <f>A47+1</f>
        <v>406</v>
      </c>
      <c r="B48" s="698" t="s">
        <v>1649</v>
      </c>
      <c r="F48" s="643" t="s">
        <v>1589</v>
      </c>
      <c r="H48" s="634"/>
      <c r="J48" s="634"/>
      <c r="K48" s="630"/>
      <c r="L48" s="634"/>
      <c r="M48" s="630"/>
      <c r="N48" s="634"/>
      <c r="O48" s="630"/>
      <c r="R48" s="645" t="s">
        <v>1588</v>
      </c>
      <c r="T48" s="630">
        <v>0</v>
      </c>
      <c r="U48" s="630"/>
      <c r="V48" s="630">
        <f>N48</f>
        <v>0</v>
      </c>
      <c r="W48" s="630"/>
      <c r="X48" s="630">
        <v>0</v>
      </c>
      <c r="Y48" s="630"/>
      <c r="Z48" s="630">
        <f>SUM(T48:X48)</f>
        <v>0</v>
      </c>
      <c r="AA48" s="630"/>
      <c r="AB48" s="644" t="s">
        <v>1581</v>
      </c>
      <c r="AC48" s="630"/>
      <c r="AD48" s="630">
        <v>0</v>
      </c>
      <c r="AE48" s="630"/>
      <c r="AF48" s="634"/>
      <c r="AG48" s="630"/>
      <c r="AH48" s="630">
        <v>0</v>
      </c>
      <c r="AI48" s="630"/>
      <c r="AJ48" s="644" t="s">
        <v>1586</v>
      </c>
      <c r="AK48" s="630"/>
      <c r="AL48" s="632">
        <f>+T48-AD48</f>
        <v>0</v>
      </c>
      <c r="AM48" s="630"/>
      <c r="AN48" s="632">
        <f>+V48-AF48</f>
        <v>0</v>
      </c>
      <c r="AO48" s="630"/>
      <c r="AP48" s="632">
        <f>+X48-AH48</f>
        <v>0</v>
      </c>
      <c r="AQ48" s="630"/>
      <c r="AR48" s="630">
        <f>SUM(AL48:AP48)</f>
        <v>0</v>
      </c>
      <c r="AT48" s="630">
        <v>0</v>
      </c>
      <c r="AU48" s="630"/>
      <c r="AV48" s="634"/>
      <c r="AW48" s="630"/>
      <c r="AX48" s="630">
        <v>0</v>
      </c>
      <c r="AY48" s="630"/>
      <c r="AZ48" s="632">
        <f>+AL48-AT48</f>
        <v>0</v>
      </c>
      <c r="BA48" s="630"/>
      <c r="BB48" s="632">
        <f>+AN48-AV48</f>
        <v>0</v>
      </c>
      <c r="BC48" s="630"/>
      <c r="BD48" s="632">
        <f>+AP48-AX48</f>
        <v>0</v>
      </c>
      <c r="BE48" s="630"/>
      <c r="BF48" s="630">
        <f>SUM(AZ48:BD48)</f>
        <v>0</v>
      </c>
      <c r="BG48" s="630"/>
      <c r="BH48" s="630">
        <f>+BF48*$BH$9</f>
        <v>0</v>
      </c>
      <c r="BJ48" s="629">
        <f>A48</f>
        <v>406</v>
      </c>
    </row>
    <row r="49" spans="1:62" x14ac:dyDescent="0.25">
      <c r="A49" s="629">
        <f>A48+1</f>
        <v>407</v>
      </c>
      <c r="B49" s="698" t="s">
        <v>1648</v>
      </c>
      <c r="F49" s="643" t="s">
        <v>1589</v>
      </c>
      <c r="H49" s="634"/>
      <c r="J49" s="634"/>
      <c r="K49" s="630"/>
      <c r="L49" s="634"/>
      <c r="M49" s="630"/>
      <c r="N49" s="634"/>
      <c r="O49" s="630"/>
      <c r="R49" s="645" t="s">
        <v>1588</v>
      </c>
      <c r="T49" s="630">
        <v>0</v>
      </c>
      <c r="U49" s="630"/>
      <c r="V49" s="630">
        <f>N49</f>
        <v>0</v>
      </c>
      <c r="W49" s="630"/>
      <c r="X49" s="630">
        <v>0</v>
      </c>
      <c r="Y49" s="630"/>
      <c r="Z49" s="630">
        <f>SUM(T49:X49)</f>
        <v>0</v>
      </c>
      <c r="AA49" s="630"/>
      <c r="AB49" s="644" t="s">
        <v>1581</v>
      </c>
      <c r="AC49" s="630"/>
      <c r="AD49" s="630">
        <v>0</v>
      </c>
      <c r="AE49" s="630"/>
      <c r="AF49" s="634"/>
      <c r="AG49" s="630"/>
      <c r="AH49" s="630">
        <v>0</v>
      </c>
      <c r="AI49" s="630"/>
      <c r="AJ49" s="644" t="s">
        <v>1586</v>
      </c>
      <c r="AK49" s="630"/>
      <c r="AL49" s="632">
        <f>+T49-AD49</f>
        <v>0</v>
      </c>
      <c r="AM49" s="630"/>
      <c r="AN49" s="632">
        <f>+V49-AF49</f>
        <v>0</v>
      </c>
      <c r="AO49" s="630"/>
      <c r="AP49" s="632">
        <f>+X49-AH49</f>
        <v>0</v>
      </c>
      <c r="AQ49" s="630"/>
      <c r="AR49" s="630">
        <f>SUM(AL49:AP49)</f>
        <v>0</v>
      </c>
      <c r="AT49" s="630">
        <v>0</v>
      </c>
      <c r="AU49" s="630"/>
      <c r="AV49" s="634"/>
      <c r="AW49" s="630"/>
      <c r="AX49" s="630">
        <v>0</v>
      </c>
      <c r="AY49" s="630"/>
      <c r="AZ49" s="632">
        <f>+AL49-AT49</f>
        <v>0</v>
      </c>
      <c r="BA49" s="630"/>
      <c r="BB49" s="632">
        <f>+AN49-AV49</f>
        <v>0</v>
      </c>
      <c r="BC49" s="630"/>
      <c r="BD49" s="632">
        <f>+AP49-AX49</f>
        <v>0</v>
      </c>
      <c r="BE49" s="630"/>
      <c r="BF49" s="630">
        <f>SUM(AZ49:BD49)</f>
        <v>0</v>
      </c>
      <c r="BG49" s="630"/>
      <c r="BH49" s="630">
        <f>+BF49*$BH$9</f>
        <v>0</v>
      </c>
      <c r="BJ49" s="629">
        <f>A49</f>
        <v>407</v>
      </c>
    </row>
    <row r="50" spans="1:62" x14ac:dyDescent="0.25">
      <c r="A50" s="629">
        <f>A49+1</f>
        <v>408</v>
      </c>
      <c r="B50" s="698" t="s">
        <v>1647</v>
      </c>
      <c r="F50" s="643" t="s">
        <v>1589</v>
      </c>
      <c r="H50" s="634"/>
      <c r="J50" s="634"/>
      <c r="K50" s="630"/>
      <c r="L50" s="634"/>
      <c r="M50" s="630"/>
      <c r="N50" s="634"/>
      <c r="O50" s="630"/>
      <c r="R50" s="645" t="s">
        <v>1588</v>
      </c>
      <c r="T50" s="630">
        <v>0</v>
      </c>
      <c r="U50" s="630"/>
      <c r="V50" s="630">
        <f>N50</f>
        <v>0</v>
      </c>
      <c r="W50" s="630"/>
      <c r="X50" s="630">
        <v>0</v>
      </c>
      <c r="Y50" s="630"/>
      <c r="Z50" s="630">
        <f>SUM(T50:X50)</f>
        <v>0</v>
      </c>
      <c r="AA50" s="630"/>
      <c r="AB50" s="644" t="s">
        <v>1581</v>
      </c>
      <c r="AC50" s="630"/>
      <c r="AD50" s="630">
        <v>0</v>
      </c>
      <c r="AE50" s="630"/>
      <c r="AF50" s="634"/>
      <c r="AG50" s="630"/>
      <c r="AH50" s="630">
        <v>0</v>
      </c>
      <c r="AI50" s="630"/>
      <c r="AJ50" s="644" t="s">
        <v>1586</v>
      </c>
      <c r="AK50" s="630"/>
      <c r="AL50" s="632">
        <f>+T50-AD50</f>
        <v>0</v>
      </c>
      <c r="AM50" s="630"/>
      <c r="AN50" s="632">
        <f>+V50-AF50</f>
        <v>0</v>
      </c>
      <c r="AO50" s="630"/>
      <c r="AP50" s="632">
        <f>+X50-AH50</f>
        <v>0</v>
      </c>
      <c r="AQ50" s="630"/>
      <c r="AR50" s="630">
        <f>SUM(AL50:AP50)</f>
        <v>0</v>
      </c>
      <c r="AT50" s="630">
        <v>0</v>
      </c>
      <c r="AU50" s="630"/>
      <c r="AV50" s="634"/>
      <c r="AW50" s="630"/>
      <c r="AX50" s="630">
        <v>0</v>
      </c>
      <c r="AY50" s="630"/>
      <c r="AZ50" s="632">
        <f>+AL50-AT50</f>
        <v>0</v>
      </c>
      <c r="BA50" s="630"/>
      <c r="BB50" s="632">
        <f>+AN50-AV50</f>
        <v>0</v>
      </c>
      <c r="BC50" s="630"/>
      <c r="BD50" s="632">
        <f>+AP50-AX50</f>
        <v>0</v>
      </c>
      <c r="BE50" s="630"/>
      <c r="BF50" s="630">
        <f>SUM(AZ50:BD50)</f>
        <v>0</v>
      </c>
      <c r="BG50" s="630"/>
      <c r="BH50" s="630">
        <f>+BF50*$BH$9</f>
        <v>0</v>
      </c>
      <c r="BJ50" s="629">
        <f>A50</f>
        <v>408</v>
      </c>
    </row>
    <row r="51" spans="1:62" x14ac:dyDescent="0.25">
      <c r="A51" s="629">
        <f>A50+1</f>
        <v>409</v>
      </c>
      <c r="B51" s="698" t="s">
        <v>1646</v>
      </c>
      <c r="F51" s="643" t="s">
        <v>1589</v>
      </c>
      <c r="H51" s="634"/>
      <c r="J51" s="634"/>
      <c r="K51" s="630"/>
      <c r="L51" s="634"/>
      <c r="M51" s="630"/>
      <c r="N51" s="634"/>
      <c r="O51" s="630"/>
      <c r="R51" s="645" t="s">
        <v>1588</v>
      </c>
      <c r="T51" s="630">
        <v>0</v>
      </c>
      <c r="U51" s="630"/>
      <c r="V51" s="630">
        <f>N51</f>
        <v>0</v>
      </c>
      <c r="W51" s="630"/>
      <c r="X51" s="630">
        <v>0</v>
      </c>
      <c r="Y51" s="630"/>
      <c r="Z51" s="630">
        <f>SUM(T51:X51)</f>
        <v>0</v>
      </c>
      <c r="AA51" s="630"/>
      <c r="AB51" s="644" t="s">
        <v>1581</v>
      </c>
      <c r="AC51" s="630"/>
      <c r="AD51" s="630">
        <v>0</v>
      </c>
      <c r="AE51" s="630"/>
      <c r="AF51" s="634"/>
      <c r="AG51" s="630"/>
      <c r="AH51" s="630">
        <v>0</v>
      </c>
      <c r="AI51" s="630"/>
      <c r="AJ51" s="644" t="s">
        <v>1586</v>
      </c>
      <c r="AK51" s="630"/>
      <c r="AL51" s="632">
        <f>+T51-AD51</f>
        <v>0</v>
      </c>
      <c r="AM51" s="630"/>
      <c r="AN51" s="632">
        <f>+V51-AF51</f>
        <v>0</v>
      </c>
      <c r="AO51" s="630"/>
      <c r="AP51" s="632">
        <f>+X51-AH51</f>
        <v>0</v>
      </c>
      <c r="AQ51" s="630"/>
      <c r="AR51" s="630">
        <f>SUM(AL51:AP51)</f>
        <v>0</v>
      </c>
      <c r="AT51" s="630">
        <v>0</v>
      </c>
      <c r="AU51" s="630"/>
      <c r="AV51" s="634"/>
      <c r="AW51" s="630"/>
      <c r="AX51" s="630">
        <v>0</v>
      </c>
      <c r="AY51" s="630"/>
      <c r="AZ51" s="632">
        <f>+AL51-AT51</f>
        <v>0</v>
      </c>
      <c r="BA51" s="630"/>
      <c r="BB51" s="632">
        <f>+AN51-AV51</f>
        <v>0</v>
      </c>
      <c r="BC51" s="630"/>
      <c r="BD51" s="632">
        <f>+AP51-AX51</f>
        <v>0</v>
      </c>
      <c r="BE51" s="630"/>
      <c r="BF51" s="630">
        <f>SUM(AZ51:BD51)</f>
        <v>0</v>
      </c>
      <c r="BG51" s="630"/>
      <c r="BH51" s="630">
        <f>+BF51*$BH$9</f>
        <v>0</v>
      </c>
      <c r="BJ51" s="629">
        <f>A51</f>
        <v>409</v>
      </c>
    </row>
    <row r="52" spans="1:62" x14ac:dyDescent="0.25">
      <c r="A52" s="629">
        <f>A51+1</f>
        <v>410</v>
      </c>
      <c r="B52" s="698" t="s">
        <v>1645</v>
      </c>
      <c r="F52" s="643" t="s">
        <v>1589</v>
      </c>
      <c r="H52" s="634"/>
      <c r="J52" s="634"/>
      <c r="K52" s="630"/>
      <c r="L52" s="634"/>
      <c r="M52" s="630"/>
      <c r="N52" s="634"/>
      <c r="O52" s="630"/>
      <c r="R52" s="645" t="s">
        <v>1588</v>
      </c>
      <c r="T52" s="630">
        <v>0</v>
      </c>
      <c r="U52" s="630"/>
      <c r="V52" s="630">
        <f>N52</f>
        <v>0</v>
      </c>
      <c r="W52" s="630"/>
      <c r="X52" s="630">
        <v>0</v>
      </c>
      <c r="Y52" s="630"/>
      <c r="Z52" s="630">
        <f>SUM(T52:X52)</f>
        <v>0</v>
      </c>
      <c r="AA52" s="630"/>
      <c r="AB52" s="644" t="s">
        <v>1581</v>
      </c>
      <c r="AC52" s="630"/>
      <c r="AD52" s="630">
        <v>0</v>
      </c>
      <c r="AE52" s="630"/>
      <c r="AF52" s="634"/>
      <c r="AG52" s="630"/>
      <c r="AH52" s="630">
        <v>0</v>
      </c>
      <c r="AI52" s="630"/>
      <c r="AJ52" s="644" t="s">
        <v>1586</v>
      </c>
      <c r="AK52" s="630"/>
      <c r="AL52" s="632">
        <f>+T52-AD52</f>
        <v>0</v>
      </c>
      <c r="AM52" s="630"/>
      <c r="AN52" s="632">
        <f>+V52-AF52</f>
        <v>0</v>
      </c>
      <c r="AO52" s="630"/>
      <c r="AP52" s="632">
        <f>+X52-AH52</f>
        <v>0</v>
      </c>
      <c r="AQ52" s="630"/>
      <c r="AR52" s="630">
        <f>SUM(AL52:AP52)</f>
        <v>0</v>
      </c>
      <c r="AT52" s="630">
        <v>0</v>
      </c>
      <c r="AU52" s="630"/>
      <c r="AV52" s="634"/>
      <c r="AW52" s="630"/>
      <c r="AX52" s="630">
        <v>0</v>
      </c>
      <c r="AY52" s="630"/>
      <c r="AZ52" s="632">
        <f>+AL52-AT52</f>
        <v>0</v>
      </c>
      <c r="BA52" s="630"/>
      <c r="BB52" s="632">
        <f>+AN52-AV52</f>
        <v>0</v>
      </c>
      <c r="BC52" s="630"/>
      <c r="BD52" s="632">
        <f>+AP52-AX52</f>
        <v>0</v>
      </c>
      <c r="BE52" s="630"/>
      <c r="BF52" s="630">
        <f>SUM(AZ52:BD52)</f>
        <v>0</v>
      </c>
      <c r="BG52" s="630"/>
      <c r="BH52" s="630">
        <f>+BF52*$BH$9</f>
        <v>0</v>
      </c>
      <c r="BJ52" s="629">
        <f>A52</f>
        <v>410</v>
      </c>
    </row>
    <row r="53" spans="1:62" x14ac:dyDescent="0.25">
      <c r="A53" s="629">
        <f>A52+1</f>
        <v>411</v>
      </c>
      <c r="B53" s="698" t="s">
        <v>1644</v>
      </c>
      <c r="F53" s="643" t="s">
        <v>1589</v>
      </c>
      <c r="H53" s="634"/>
      <c r="J53" s="634"/>
      <c r="K53" s="630"/>
      <c r="L53" s="634"/>
      <c r="M53" s="630"/>
      <c r="N53" s="634"/>
      <c r="O53" s="630"/>
      <c r="R53" s="645" t="s">
        <v>1588</v>
      </c>
      <c r="T53" s="630">
        <v>0</v>
      </c>
      <c r="U53" s="630"/>
      <c r="V53" s="630">
        <f>N53</f>
        <v>0</v>
      </c>
      <c r="W53" s="630"/>
      <c r="X53" s="630">
        <v>0</v>
      </c>
      <c r="Y53" s="630"/>
      <c r="Z53" s="630">
        <f>SUM(T53:X53)</f>
        <v>0</v>
      </c>
      <c r="AA53" s="630"/>
      <c r="AB53" s="644" t="s">
        <v>1581</v>
      </c>
      <c r="AC53" s="630"/>
      <c r="AD53" s="630">
        <v>0</v>
      </c>
      <c r="AE53" s="630"/>
      <c r="AF53" s="634"/>
      <c r="AG53" s="630"/>
      <c r="AH53" s="630">
        <v>0</v>
      </c>
      <c r="AI53" s="630"/>
      <c r="AJ53" s="644" t="s">
        <v>1586</v>
      </c>
      <c r="AK53" s="630"/>
      <c r="AL53" s="632">
        <f>+T53-AD53</f>
        <v>0</v>
      </c>
      <c r="AM53" s="630"/>
      <c r="AN53" s="632">
        <f>+V53-AF53</f>
        <v>0</v>
      </c>
      <c r="AO53" s="630"/>
      <c r="AP53" s="632">
        <f>+X53-AH53</f>
        <v>0</v>
      </c>
      <c r="AQ53" s="630"/>
      <c r="AR53" s="630">
        <f>SUM(AL53:AP53)</f>
        <v>0</v>
      </c>
      <c r="AT53" s="630">
        <v>0</v>
      </c>
      <c r="AU53" s="630"/>
      <c r="AV53" s="634"/>
      <c r="AW53" s="630"/>
      <c r="AX53" s="630">
        <v>0</v>
      </c>
      <c r="AY53" s="630"/>
      <c r="AZ53" s="632">
        <f>+AL53-AT53</f>
        <v>0</v>
      </c>
      <c r="BA53" s="630"/>
      <c r="BB53" s="632">
        <f>+AN53-AV53</f>
        <v>0</v>
      </c>
      <c r="BC53" s="630"/>
      <c r="BD53" s="632">
        <f>+AP53-AX53</f>
        <v>0</v>
      </c>
      <c r="BE53" s="630"/>
      <c r="BF53" s="630">
        <f>SUM(AZ53:BD53)</f>
        <v>0</v>
      </c>
      <c r="BG53" s="630"/>
      <c r="BH53" s="630">
        <f>+BF53*$BH$9</f>
        <v>0</v>
      </c>
      <c r="BJ53" s="629">
        <f>A53</f>
        <v>411</v>
      </c>
    </row>
    <row r="54" spans="1:62" x14ac:dyDescent="0.25">
      <c r="A54" s="629">
        <f>A53+1</f>
        <v>412</v>
      </c>
      <c r="B54" s="698" t="s">
        <v>1643</v>
      </c>
      <c r="F54" s="643" t="s">
        <v>1589</v>
      </c>
      <c r="H54" s="634"/>
      <c r="J54" s="634"/>
      <c r="K54" s="630"/>
      <c r="L54" s="634"/>
      <c r="M54" s="630"/>
      <c r="N54" s="634"/>
      <c r="O54" s="630"/>
      <c r="R54" s="645" t="s">
        <v>1588</v>
      </c>
      <c r="T54" s="630">
        <v>0</v>
      </c>
      <c r="U54" s="630"/>
      <c r="V54" s="630">
        <f>N54</f>
        <v>0</v>
      </c>
      <c r="W54" s="630"/>
      <c r="X54" s="630">
        <v>0</v>
      </c>
      <c r="Y54" s="630"/>
      <c r="Z54" s="630">
        <f>SUM(T54:X54)</f>
        <v>0</v>
      </c>
      <c r="AA54" s="630"/>
      <c r="AB54" s="644" t="s">
        <v>1581</v>
      </c>
      <c r="AC54" s="630"/>
      <c r="AD54" s="630">
        <v>0</v>
      </c>
      <c r="AE54" s="630"/>
      <c r="AF54" s="634"/>
      <c r="AG54" s="630"/>
      <c r="AH54" s="630">
        <v>0</v>
      </c>
      <c r="AI54" s="630"/>
      <c r="AJ54" s="644" t="s">
        <v>1586</v>
      </c>
      <c r="AK54" s="630"/>
      <c r="AL54" s="632">
        <f>+T54-AD54</f>
        <v>0</v>
      </c>
      <c r="AM54" s="630"/>
      <c r="AN54" s="632">
        <f>+V54-AF54</f>
        <v>0</v>
      </c>
      <c r="AO54" s="630"/>
      <c r="AP54" s="632">
        <f>+X54-AH54</f>
        <v>0</v>
      </c>
      <c r="AQ54" s="630"/>
      <c r="AR54" s="630">
        <f>SUM(AL54:AP54)</f>
        <v>0</v>
      </c>
      <c r="AT54" s="630">
        <v>0</v>
      </c>
      <c r="AU54" s="630"/>
      <c r="AV54" s="634"/>
      <c r="AW54" s="630"/>
      <c r="AX54" s="630">
        <v>0</v>
      </c>
      <c r="AY54" s="630"/>
      <c r="AZ54" s="632">
        <f>+AL54-AT54</f>
        <v>0</v>
      </c>
      <c r="BA54" s="630"/>
      <c r="BB54" s="632">
        <f>+AN54-AV54</f>
        <v>0</v>
      </c>
      <c r="BC54" s="630"/>
      <c r="BD54" s="632">
        <f>+AP54-AX54</f>
        <v>0</v>
      </c>
      <c r="BE54" s="630"/>
      <c r="BF54" s="630">
        <f>SUM(AZ54:BD54)</f>
        <v>0</v>
      </c>
      <c r="BG54" s="630"/>
      <c r="BH54" s="630">
        <f>+BF54*$BH$9</f>
        <v>0</v>
      </c>
      <c r="BJ54" s="629">
        <f>A54</f>
        <v>412</v>
      </c>
    </row>
    <row r="55" spans="1:62" x14ac:dyDescent="0.25">
      <c r="A55" s="629">
        <f>A54+1</f>
        <v>413</v>
      </c>
      <c r="B55" s="698" t="s">
        <v>1642</v>
      </c>
      <c r="F55" s="643" t="s">
        <v>1589</v>
      </c>
      <c r="H55" s="634"/>
      <c r="J55" s="634"/>
      <c r="K55" s="630"/>
      <c r="L55" s="634"/>
      <c r="M55" s="630"/>
      <c r="N55" s="634"/>
      <c r="O55" s="630"/>
      <c r="R55" s="645" t="s">
        <v>1588</v>
      </c>
      <c r="T55" s="630">
        <v>0</v>
      </c>
      <c r="U55" s="630"/>
      <c r="V55" s="630">
        <f>N55</f>
        <v>0</v>
      </c>
      <c r="W55" s="630"/>
      <c r="X55" s="630">
        <v>0</v>
      </c>
      <c r="Y55" s="630"/>
      <c r="Z55" s="630">
        <f>SUM(T55:X55)</f>
        <v>0</v>
      </c>
      <c r="AA55" s="630"/>
      <c r="AB55" s="644" t="s">
        <v>1581</v>
      </c>
      <c r="AC55" s="630"/>
      <c r="AD55" s="630">
        <v>0</v>
      </c>
      <c r="AE55" s="630"/>
      <c r="AF55" s="634"/>
      <c r="AG55" s="630"/>
      <c r="AH55" s="630">
        <v>0</v>
      </c>
      <c r="AI55" s="630"/>
      <c r="AJ55" s="644" t="s">
        <v>1586</v>
      </c>
      <c r="AK55" s="630"/>
      <c r="AL55" s="632">
        <f>+T55-AD55</f>
        <v>0</v>
      </c>
      <c r="AM55" s="630"/>
      <c r="AN55" s="632">
        <f>+V55-AF55</f>
        <v>0</v>
      </c>
      <c r="AO55" s="630"/>
      <c r="AP55" s="632">
        <f>+X55-AH55</f>
        <v>0</v>
      </c>
      <c r="AQ55" s="630"/>
      <c r="AR55" s="630">
        <f>SUM(AL55:AP55)</f>
        <v>0</v>
      </c>
      <c r="AT55" s="630">
        <v>0</v>
      </c>
      <c r="AU55" s="630"/>
      <c r="AV55" s="634"/>
      <c r="AW55" s="630"/>
      <c r="AX55" s="630">
        <v>0</v>
      </c>
      <c r="AY55" s="630"/>
      <c r="AZ55" s="632">
        <f>+AL55-AT55</f>
        <v>0</v>
      </c>
      <c r="BA55" s="630"/>
      <c r="BB55" s="632">
        <f>+AN55-AV55</f>
        <v>0</v>
      </c>
      <c r="BC55" s="630"/>
      <c r="BD55" s="632">
        <f>+AP55-AX55</f>
        <v>0</v>
      </c>
      <c r="BE55" s="630"/>
      <c r="BF55" s="630">
        <f>SUM(AZ55:BD55)</f>
        <v>0</v>
      </c>
      <c r="BG55" s="630"/>
      <c r="BH55" s="630">
        <f>+BF55*$BH$9</f>
        <v>0</v>
      </c>
      <c r="BJ55" s="629">
        <f>A55</f>
        <v>413</v>
      </c>
    </row>
    <row r="56" spans="1:62" x14ac:dyDescent="0.25">
      <c r="A56" s="629">
        <f>A55+1</f>
        <v>414</v>
      </c>
      <c r="B56" s="698" t="s">
        <v>1641</v>
      </c>
      <c r="F56" s="643" t="s">
        <v>1589</v>
      </c>
      <c r="H56" s="634"/>
      <c r="J56" s="634"/>
      <c r="K56" s="630"/>
      <c r="L56" s="634"/>
      <c r="M56" s="630"/>
      <c r="N56" s="634"/>
      <c r="O56" s="630"/>
      <c r="R56" s="645" t="s">
        <v>1588</v>
      </c>
      <c r="T56" s="630">
        <v>0</v>
      </c>
      <c r="U56" s="630"/>
      <c r="V56" s="630">
        <f>N56</f>
        <v>0</v>
      </c>
      <c r="W56" s="630"/>
      <c r="X56" s="630">
        <v>0</v>
      </c>
      <c r="Y56" s="630"/>
      <c r="Z56" s="630">
        <f>SUM(T56:X56)</f>
        <v>0</v>
      </c>
      <c r="AA56" s="630"/>
      <c r="AB56" s="644" t="s">
        <v>1581</v>
      </c>
      <c r="AC56" s="630"/>
      <c r="AD56" s="630">
        <v>0</v>
      </c>
      <c r="AE56" s="630"/>
      <c r="AF56" s="634"/>
      <c r="AG56" s="630"/>
      <c r="AH56" s="630">
        <v>0</v>
      </c>
      <c r="AI56" s="630"/>
      <c r="AJ56" s="644" t="s">
        <v>1586</v>
      </c>
      <c r="AK56" s="630"/>
      <c r="AL56" s="632">
        <f>+T56-AD56</f>
        <v>0</v>
      </c>
      <c r="AM56" s="630"/>
      <c r="AN56" s="632">
        <f>+V56-AF56</f>
        <v>0</v>
      </c>
      <c r="AO56" s="630"/>
      <c r="AP56" s="632">
        <f>+X56-AH56</f>
        <v>0</v>
      </c>
      <c r="AQ56" s="630"/>
      <c r="AR56" s="630">
        <f>SUM(AL56:AP56)</f>
        <v>0</v>
      </c>
      <c r="AT56" s="630">
        <v>0</v>
      </c>
      <c r="AU56" s="630"/>
      <c r="AV56" s="634"/>
      <c r="AW56" s="630"/>
      <c r="AX56" s="630">
        <v>0</v>
      </c>
      <c r="AY56" s="630"/>
      <c r="AZ56" s="632">
        <f>+AL56-AT56</f>
        <v>0</v>
      </c>
      <c r="BA56" s="630"/>
      <c r="BB56" s="632">
        <f>+AN56-AV56</f>
        <v>0</v>
      </c>
      <c r="BC56" s="630"/>
      <c r="BD56" s="632">
        <f>+AP56-AX56</f>
        <v>0</v>
      </c>
      <c r="BE56" s="630"/>
      <c r="BF56" s="630">
        <f>SUM(AZ56:BD56)</f>
        <v>0</v>
      </c>
      <c r="BG56" s="630"/>
      <c r="BH56" s="630">
        <f>+BF56*$BH$9</f>
        <v>0</v>
      </c>
      <c r="BJ56" s="629">
        <f>A56</f>
        <v>414</v>
      </c>
    </row>
    <row r="57" spans="1:62" x14ac:dyDescent="0.25">
      <c r="A57" s="629">
        <f>A56+1</f>
        <v>415</v>
      </c>
      <c r="B57" s="698" t="s">
        <v>1640</v>
      </c>
      <c r="F57" s="643" t="s">
        <v>1589</v>
      </c>
      <c r="H57" s="634"/>
      <c r="J57" s="634"/>
      <c r="K57" s="630"/>
      <c r="L57" s="634"/>
      <c r="M57" s="630"/>
      <c r="N57" s="634"/>
      <c r="O57" s="630"/>
      <c r="R57" s="645" t="s">
        <v>1588</v>
      </c>
      <c r="T57" s="630">
        <v>0</v>
      </c>
      <c r="U57" s="630"/>
      <c r="V57" s="630">
        <f>N57</f>
        <v>0</v>
      </c>
      <c r="W57" s="630"/>
      <c r="X57" s="630">
        <v>0</v>
      </c>
      <c r="Y57" s="630"/>
      <c r="Z57" s="630">
        <f>SUM(T57:X57)</f>
        <v>0</v>
      </c>
      <c r="AA57" s="630"/>
      <c r="AB57" s="644" t="s">
        <v>1581</v>
      </c>
      <c r="AC57" s="630"/>
      <c r="AD57" s="630">
        <v>0</v>
      </c>
      <c r="AE57" s="630"/>
      <c r="AF57" s="634"/>
      <c r="AG57" s="630"/>
      <c r="AH57" s="630">
        <v>0</v>
      </c>
      <c r="AI57" s="630"/>
      <c r="AJ57" s="644" t="s">
        <v>1586</v>
      </c>
      <c r="AK57" s="630"/>
      <c r="AL57" s="632">
        <f>+T57-AD57</f>
        <v>0</v>
      </c>
      <c r="AM57" s="630"/>
      <c r="AN57" s="632">
        <f>+V57-AF57</f>
        <v>0</v>
      </c>
      <c r="AO57" s="630"/>
      <c r="AP57" s="632">
        <f>+X57-AH57</f>
        <v>0</v>
      </c>
      <c r="AQ57" s="630"/>
      <c r="AR57" s="630">
        <f>SUM(AL57:AP57)</f>
        <v>0</v>
      </c>
      <c r="AT57" s="630">
        <v>0</v>
      </c>
      <c r="AU57" s="630"/>
      <c r="AV57" s="634"/>
      <c r="AW57" s="630"/>
      <c r="AX57" s="630">
        <v>0</v>
      </c>
      <c r="AY57" s="630"/>
      <c r="AZ57" s="632">
        <f>+AL57-AT57</f>
        <v>0</v>
      </c>
      <c r="BA57" s="630"/>
      <c r="BB57" s="632">
        <f>+AN57-AV57</f>
        <v>0</v>
      </c>
      <c r="BC57" s="630"/>
      <c r="BD57" s="632">
        <f>+AP57-AX57</f>
        <v>0</v>
      </c>
      <c r="BE57" s="630"/>
      <c r="BF57" s="630">
        <f>SUM(AZ57:BD57)</f>
        <v>0</v>
      </c>
      <c r="BG57" s="630"/>
      <c r="BH57" s="630">
        <f>+BF57*$BH$9</f>
        <v>0</v>
      </c>
      <c r="BJ57" s="629">
        <f>A57</f>
        <v>415</v>
      </c>
    </row>
    <row r="58" spans="1:62" x14ac:dyDescent="0.25">
      <c r="A58" s="629">
        <f>A57+1</f>
        <v>416</v>
      </c>
      <c r="B58" s="698" t="s">
        <v>1639</v>
      </c>
      <c r="F58" s="643" t="s">
        <v>1589</v>
      </c>
      <c r="H58" s="634"/>
      <c r="J58" s="634"/>
      <c r="K58" s="630"/>
      <c r="L58" s="634"/>
      <c r="M58" s="630"/>
      <c r="N58" s="634"/>
      <c r="O58" s="630"/>
      <c r="R58" s="645" t="s">
        <v>1588</v>
      </c>
      <c r="T58" s="630">
        <v>0</v>
      </c>
      <c r="U58" s="630"/>
      <c r="V58" s="630">
        <f>N58</f>
        <v>0</v>
      </c>
      <c r="W58" s="630"/>
      <c r="X58" s="630">
        <v>0</v>
      </c>
      <c r="Y58" s="630"/>
      <c r="Z58" s="630">
        <f>SUM(T58:X58)</f>
        <v>0</v>
      </c>
      <c r="AA58" s="630"/>
      <c r="AB58" s="644" t="s">
        <v>1581</v>
      </c>
      <c r="AC58" s="630"/>
      <c r="AD58" s="630">
        <v>0</v>
      </c>
      <c r="AE58" s="630"/>
      <c r="AF58" s="634"/>
      <c r="AG58" s="630"/>
      <c r="AH58" s="630">
        <v>0</v>
      </c>
      <c r="AI58" s="630"/>
      <c r="AJ58" s="644" t="s">
        <v>1586</v>
      </c>
      <c r="AK58" s="630"/>
      <c r="AL58" s="632">
        <f>+T58-AD58</f>
        <v>0</v>
      </c>
      <c r="AM58" s="630"/>
      <c r="AN58" s="632">
        <f>+V58-AF58</f>
        <v>0</v>
      </c>
      <c r="AO58" s="630"/>
      <c r="AP58" s="632">
        <f>+X58-AH58</f>
        <v>0</v>
      </c>
      <c r="AQ58" s="630"/>
      <c r="AR58" s="630">
        <f>SUM(AL58:AP58)</f>
        <v>0</v>
      </c>
      <c r="AT58" s="630">
        <v>0</v>
      </c>
      <c r="AU58" s="630"/>
      <c r="AV58" s="634"/>
      <c r="AW58" s="630"/>
      <c r="AX58" s="630">
        <v>0</v>
      </c>
      <c r="AY58" s="630"/>
      <c r="AZ58" s="632">
        <f>+AL58-AT58</f>
        <v>0</v>
      </c>
      <c r="BA58" s="630"/>
      <c r="BB58" s="632">
        <f>+AN58-AV58</f>
        <v>0</v>
      </c>
      <c r="BC58" s="630"/>
      <c r="BD58" s="632">
        <f>+AP58-AX58</f>
        <v>0</v>
      </c>
      <c r="BE58" s="630"/>
      <c r="BF58" s="630">
        <f>SUM(AZ58:BD58)</f>
        <v>0</v>
      </c>
      <c r="BG58" s="630"/>
      <c r="BH58" s="630">
        <f>+BF58*$BH$9</f>
        <v>0</v>
      </c>
      <c r="BJ58" s="629">
        <f>A58</f>
        <v>416</v>
      </c>
    </row>
    <row r="59" spans="1:62" x14ac:dyDescent="0.25">
      <c r="A59" s="629">
        <f>A58+1</f>
        <v>417</v>
      </c>
      <c r="B59" s="698" t="s">
        <v>1638</v>
      </c>
      <c r="F59" s="643" t="s">
        <v>1589</v>
      </c>
      <c r="H59" s="634"/>
      <c r="J59" s="634"/>
      <c r="K59" s="630"/>
      <c r="L59" s="634"/>
      <c r="M59" s="630"/>
      <c r="N59" s="634"/>
      <c r="O59" s="630"/>
      <c r="R59" s="645" t="s">
        <v>1588</v>
      </c>
      <c r="T59" s="630">
        <v>0</v>
      </c>
      <c r="U59" s="630"/>
      <c r="V59" s="630">
        <f>N59</f>
        <v>0</v>
      </c>
      <c r="W59" s="630"/>
      <c r="X59" s="630">
        <v>0</v>
      </c>
      <c r="Y59" s="630"/>
      <c r="Z59" s="630">
        <f>SUM(T59:X59)</f>
        <v>0</v>
      </c>
      <c r="AA59" s="630"/>
      <c r="AB59" s="644" t="s">
        <v>1581</v>
      </c>
      <c r="AC59" s="630"/>
      <c r="AD59" s="630">
        <v>0</v>
      </c>
      <c r="AE59" s="630"/>
      <c r="AF59" s="634"/>
      <c r="AG59" s="630"/>
      <c r="AH59" s="630">
        <v>0</v>
      </c>
      <c r="AI59" s="630"/>
      <c r="AJ59" s="644" t="s">
        <v>1586</v>
      </c>
      <c r="AK59" s="630"/>
      <c r="AL59" s="632">
        <f>+T59-AD59</f>
        <v>0</v>
      </c>
      <c r="AM59" s="630"/>
      <c r="AN59" s="632">
        <f>+V59-AF59</f>
        <v>0</v>
      </c>
      <c r="AO59" s="630"/>
      <c r="AP59" s="632">
        <f>+X59-AH59</f>
        <v>0</v>
      </c>
      <c r="AQ59" s="630"/>
      <c r="AR59" s="630">
        <f>SUM(AL59:AP59)</f>
        <v>0</v>
      </c>
      <c r="AT59" s="630">
        <v>0</v>
      </c>
      <c r="AU59" s="630"/>
      <c r="AV59" s="634"/>
      <c r="AW59" s="630"/>
      <c r="AX59" s="630">
        <v>0</v>
      </c>
      <c r="AY59" s="630"/>
      <c r="AZ59" s="632">
        <f>+AL59-AT59</f>
        <v>0</v>
      </c>
      <c r="BA59" s="630"/>
      <c r="BB59" s="632">
        <f>+AN59-AV59</f>
        <v>0</v>
      </c>
      <c r="BC59" s="630"/>
      <c r="BD59" s="632">
        <f>+AP59-AX59</f>
        <v>0</v>
      </c>
      <c r="BE59" s="630"/>
      <c r="BF59" s="630">
        <f>SUM(AZ59:BD59)</f>
        <v>0</v>
      </c>
      <c r="BG59" s="630"/>
      <c r="BH59" s="630">
        <f>+BF59*$BH$9</f>
        <v>0</v>
      </c>
      <c r="BJ59" s="629">
        <f>A59</f>
        <v>417</v>
      </c>
    </row>
    <row r="60" spans="1:62" x14ac:dyDescent="0.25">
      <c r="A60" s="629">
        <f>A59+1</f>
        <v>418</v>
      </c>
      <c r="B60" s="698" t="s">
        <v>1637</v>
      </c>
      <c r="F60" s="643" t="s">
        <v>1589</v>
      </c>
      <c r="H60" s="634"/>
      <c r="J60" s="634"/>
      <c r="K60" s="630"/>
      <c r="L60" s="634"/>
      <c r="M60" s="630"/>
      <c r="N60" s="634"/>
      <c r="O60" s="630"/>
      <c r="R60" s="645" t="s">
        <v>1588</v>
      </c>
      <c r="T60" s="630">
        <v>0</v>
      </c>
      <c r="U60" s="630"/>
      <c r="V60" s="630">
        <f>N60</f>
        <v>0</v>
      </c>
      <c r="W60" s="630"/>
      <c r="X60" s="630">
        <v>0</v>
      </c>
      <c r="Y60" s="630"/>
      <c r="Z60" s="630">
        <f>SUM(T60:X60)</f>
        <v>0</v>
      </c>
      <c r="AA60" s="630"/>
      <c r="AB60" s="644" t="s">
        <v>1581</v>
      </c>
      <c r="AC60" s="630"/>
      <c r="AD60" s="630">
        <v>0</v>
      </c>
      <c r="AE60" s="630"/>
      <c r="AF60" s="634"/>
      <c r="AG60" s="630"/>
      <c r="AH60" s="630">
        <v>0</v>
      </c>
      <c r="AI60" s="630"/>
      <c r="AJ60" s="644" t="s">
        <v>1586</v>
      </c>
      <c r="AK60" s="630"/>
      <c r="AL60" s="632">
        <f>+T60-AD60</f>
        <v>0</v>
      </c>
      <c r="AM60" s="630"/>
      <c r="AN60" s="632">
        <f>+V60-AF60</f>
        <v>0</v>
      </c>
      <c r="AO60" s="630"/>
      <c r="AP60" s="632">
        <f>+X60-AH60</f>
        <v>0</v>
      </c>
      <c r="AQ60" s="630"/>
      <c r="AR60" s="630">
        <f>SUM(AL60:AP60)</f>
        <v>0</v>
      </c>
      <c r="AT60" s="630">
        <v>0</v>
      </c>
      <c r="AU60" s="630"/>
      <c r="AV60" s="634"/>
      <c r="AW60" s="630"/>
      <c r="AX60" s="630">
        <v>0</v>
      </c>
      <c r="AY60" s="630"/>
      <c r="AZ60" s="632">
        <f>+AL60-AT60</f>
        <v>0</v>
      </c>
      <c r="BA60" s="630"/>
      <c r="BB60" s="632">
        <f>+AN60-AV60</f>
        <v>0</v>
      </c>
      <c r="BC60" s="630"/>
      <c r="BD60" s="632">
        <f>+AP60-AX60</f>
        <v>0</v>
      </c>
      <c r="BE60" s="630"/>
      <c r="BF60" s="630">
        <f>SUM(AZ60:BD60)</f>
        <v>0</v>
      </c>
      <c r="BG60" s="630"/>
      <c r="BH60" s="630">
        <f>+BF60*$BH$9</f>
        <v>0</v>
      </c>
      <c r="BJ60" s="629">
        <f>A60</f>
        <v>418</v>
      </c>
    </row>
    <row r="61" spans="1:62" x14ac:dyDescent="0.25">
      <c r="A61" s="629">
        <f>A60+1</f>
        <v>419</v>
      </c>
      <c r="B61" s="698" t="s">
        <v>1636</v>
      </c>
      <c r="F61" s="643" t="s">
        <v>1589</v>
      </c>
      <c r="H61" s="634"/>
      <c r="J61" s="634"/>
      <c r="K61" s="630"/>
      <c r="L61" s="634"/>
      <c r="M61" s="630"/>
      <c r="N61" s="634"/>
      <c r="O61" s="630"/>
      <c r="R61" s="645" t="s">
        <v>1588</v>
      </c>
      <c r="T61" s="630">
        <v>0</v>
      </c>
      <c r="U61" s="630"/>
      <c r="V61" s="630">
        <f>N61</f>
        <v>0</v>
      </c>
      <c r="W61" s="630"/>
      <c r="X61" s="630">
        <v>0</v>
      </c>
      <c r="Y61" s="630"/>
      <c r="Z61" s="630">
        <f>SUM(T61:X61)</f>
        <v>0</v>
      </c>
      <c r="AA61" s="630"/>
      <c r="AB61" s="644" t="s">
        <v>1581</v>
      </c>
      <c r="AC61" s="630"/>
      <c r="AD61" s="630">
        <v>0</v>
      </c>
      <c r="AE61" s="630"/>
      <c r="AF61" s="634"/>
      <c r="AG61" s="630"/>
      <c r="AH61" s="630">
        <v>0</v>
      </c>
      <c r="AI61" s="630"/>
      <c r="AJ61" s="644" t="s">
        <v>1586</v>
      </c>
      <c r="AK61" s="630"/>
      <c r="AL61" s="632">
        <f>+T61-AD61</f>
        <v>0</v>
      </c>
      <c r="AM61" s="630"/>
      <c r="AN61" s="632">
        <f>+V61-AF61</f>
        <v>0</v>
      </c>
      <c r="AO61" s="630"/>
      <c r="AP61" s="632">
        <f>+X61-AH61</f>
        <v>0</v>
      </c>
      <c r="AQ61" s="630"/>
      <c r="AR61" s="630">
        <f>SUM(AL61:AP61)</f>
        <v>0</v>
      </c>
      <c r="AT61" s="630">
        <v>0</v>
      </c>
      <c r="AU61" s="630"/>
      <c r="AV61" s="634"/>
      <c r="AW61" s="630"/>
      <c r="AX61" s="630">
        <v>0</v>
      </c>
      <c r="AY61" s="630"/>
      <c r="AZ61" s="632">
        <f>+AL61-AT61</f>
        <v>0</v>
      </c>
      <c r="BA61" s="630"/>
      <c r="BB61" s="632">
        <f>+AN61-AV61</f>
        <v>0</v>
      </c>
      <c r="BC61" s="630"/>
      <c r="BD61" s="632">
        <f>+AP61-AX61</f>
        <v>0</v>
      </c>
      <c r="BE61" s="630"/>
      <c r="BF61" s="630">
        <f>SUM(AZ61:BD61)</f>
        <v>0</v>
      </c>
      <c r="BG61" s="630"/>
      <c r="BH61" s="630">
        <f>+BF61*$BH$9</f>
        <v>0</v>
      </c>
      <c r="BJ61" s="629">
        <f>A61</f>
        <v>419</v>
      </c>
    </row>
    <row r="62" spans="1:62" x14ac:dyDescent="0.25">
      <c r="A62" s="629">
        <f>A61+1</f>
        <v>420</v>
      </c>
      <c r="B62" s="698" t="s">
        <v>1635</v>
      </c>
      <c r="F62" s="643" t="s">
        <v>1589</v>
      </c>
      <c r="H62" s="634"/>
      <c r="J62" s="634"/>
      <c r="K62" s="630"/>
      <c r="L62" s="634"/>
      <c r="M62" s="630"/>
      <c r="N62" s="634"/>
      <c r="O62" s="630"/>
      <c r="R62" s="645" t="s">
        <v>1588</v>
      </c>
      <c r="T62" s="630">
        <v>0</v>
      </c>
      <c r="U62" s="630"/>
      <c r="V62" s="630">
        <f>N62</f>
        <v>0</v>
      </c>
      <c r="W62" s="630"/>
      <c r="X62" s="630">
        <v>0</v>
      </c>
      <c r="Y62" s="630"/>
      <c r="Z62" s="630">
        <f>SUM(T62:X62)</f>
        <v>0</v>
      </c>
      <c r="AA62" s="630"/>
      <c r="AB62" s="644" t="s">
        <v>1581</v>
      </c>
      <c r="AC62" s="630"/>
      <c r="AD62" s="630">
        <v>0</v>
      </c>
      <c r="AE62" s="630"/>
      <c r="AF62" s="634"/>
      <c r="AG62" s="630"/>
      <c r="AH62" s="630">
        <v>0</v>
      </c>
      <c r="AI62" s="630"/>
      <c r="AJ62" s="644" t="s">
        <v>1586</v>
      </c>
      <c r="AK62" s="630"/>
      <c r="AL62" s="632">
        <f>+T62-AD62</f>
        <v>0</v>
      </c>
      <c r="AM62" s="630"/>
      <c r="AN62" s="632">
        <f>+V62-AF62</f>
        <v>0</v>
      </c>
      <c r="AO62" s="630"/>
      <c r="AP62" s="632">
        <f>+X62-AH62</f>
        <v>0</v>
      </c>
      <c r="AQ62" s="630"/>
      <c r="AR62" s="630">
        <f>SUM(AL62:AP62)</f>
        <v>0</v>
      </c>
      <c r="AT62" s="630">
        <v>0</v>
      </c>
      <c r="AU62" s="630"/>
      <c r="AV62" s="634"/>
      <c r="AW62" s="630"/>
      <c r="AX62" s="630">
        <v>0</v>
      </c>
      <c r="AY62" s="630"/>
      <c r="AZ62" s="632">
        <f>+AL62-AT62</f>
        <v>0</v>
      </c>
      <c r="BA62" s="630"/>
      <c r="BB62" s="632">
        <f>+AN62-AV62</f>
        <v>0</v>
      </c>
      <c r="BC62" s="630"/>
      <c r="BD62" s="632">
        <f>+AP62-AX62</f>
        <v>0</v>
      </c>
      <c r="BE62" s="630"/>
      <c r="BF62" s="630">
        <f>SUM(AZ62:BD62)</f>
        <v>0</v>
      </c>
      <c r="BG62" s="630"/>
      <c r="BH62" s="630">
        <f>+BF62*$BH$9</f>
        <v>0</v>
      </c>
      <c r="BJ62" s="629">
        <f>A62</f>
        <v>420</v>
      </c>
    </row>
    <row r="63" spans="1:62" x14ac:dyDescent="0.25">
      <c r="A63" s="629">
        <f>A62+1</f>
        <v>421</v>
      </c>
      <c r="B63" s="698" t="s">
        <v>1634</v>
      </c>
      <c r="F63" s="643" t="s">
        <v>1589</v>
      </c>
      <c r="H63" s="634"/>
      <c r="J63" s="634"/>
      <c r="K63" s="630"/>
      <c r="L63" s="634"/>
      <c r="M63" s="630"/>
      <c r="N63" s="634"/>
      <c r="O63" s="630"/>
      <c r="R63" s="645" t="s">
        <v>1588</v>
      </c>
      <c r="T63" s="630">
        <v>0</v>
      </c>
      <c r="U63" s="630"/>
      <c r="V63" s="630">
        <f>N63</f>
        <v>0</v>
      </c>
      <c r="W63" s="630"/>
      <c r="X63" s="630">
        <v>0</v>
      </c>
      <c r="Y63" s="630"/>
      <c r="Z63" s="630">
        <f>SUM(T63:X63)</f>
        <v>0</v>
      </c>
      <c r="AA63" s="630"/>
      <c r="AB63" s="644" t="s">
        <v>1581</v>
      </c>
      <c r="AC63" s="630"/>
      <c r="AD63" s="630">
        <v>0</v>
      </c>
      <c r="AE63" s="630"/>
      <c r="AF63" s="634"/>
      <c r="AG63" s="630"/>
      <c r="AH63" s="630">
        <v>0</v>
      </c>
      <c r="AI63" s="630"/>
      <c r="AJ63" s="644" t="s">
        <v>1586</v>
      </c>
      <c r="AK63" s="630"/>
      <c r="AL63" s="632">
        <f>+T63-AD63</f>
        <v>0</v>
      </c>
      <c r="AM63" s="630"/>
      <c r="AN63" s="632">
        <f>+V63-AF63</f>
        <v>0</v>
      </c>
      <c r="AO63" s="630"/>
      <c r="AP63" s="632">
        <f>+X63-AH63</f>
        <v>0</v>
      </c>
      <c r="AQ63" s="630"/>
      <c r="AR63" s="630">
        <f>SUM(AL63:AP63)</f>
        <v>0</v>
      </c>
      <c r="AT63" s="630">
        <v>0</v>
      </c>
      <c r="AU63" s="630"/>
      <c r="AV63" s="634"/>
      <c r="AW63" s="630"/>
      <c r="AX63" s="630">
        <v>0</v>
      </c>
      <c r="AY63" s="630"/>
      <c r="AZ63" s="632">
        <f>+AL63-AT63</f>
        <v>0</v>
      </c>
      <c r="BA63" s="630"/>
      <c r="BB63" s="632">
        <f>+AN63-AV63</f>
        <v>0</v>
      </c>
      <c r="BC63" s="630"/>
      <c r="BD63" s="632">
        <f>+AP63-AX63</f>
        <v>0</v>
      </c>
      <c r="BE63" s="630"/>
      <c r="BF63" s="630">
        <f>SUM(AZ63:BD63)</f>
        <v>0</v>
      </c>
      <c r="BG63" s="630"/>
      <c r="BH63" s="630">
        <f>+BF63*$BH$9</f>
        <v>0</v>
      </c>
      <c r="BJ63" s="629">
        <f>A63</f>
        <v>421</v>
      </c>
    </row>
    <row r="64" spans="1:62" x14ac:dyDescent="0.25">
      <c r="A64" s="629">
        <f>A63+1</f>
        <v>422</v>
      </c>
      <c r="B64" s="698" t="s">
        <v>1633</v>
      </c>
      <c r="F64" s="643" t="s">
        <v>1589</v>
      </c>
      <c r="H64" s="634"/>
      <c r="J64" s="634"/>
      <c r="K64" s="630"/>
      <c r="L64" s="634"/>
      <c r="M64" s="630"/>
      <c r="N64" s="634"/>
      <c r="O64" s="630"/>
      <c r="R64" s="645" t="s">
        <v>1588</v>
      </c>
      <c r="T64" s="630">
        <v>0</v>
      </c>
      <c r="U64" s="630"/>
      <c r="V64" s="630">
        <f>N64</f>
        <v>0</v>
      </c>
      <c r="W64" s="630"/>
      <c r="X64" s="630">
        <v>0</v>
      </c>
      <c r="Y64" s="630"/>
      <c r="Z64" s="630">
        <f>SUM(T64:X64)</f>
        <v>0</v>
      </c>
      <c r="AA64" s="630"/>
      <c r="AB64" s="644" t="s">
        <v>1581</v>
      </c>
      <c r="AC64" s="630"/>
      <c r="AD64" s="630">
        <v>0</v>
      </c>
      <c r="AE64" s="630"/>
      <c r="AF64" s="634"/>
      <c r="AG64" s="630"/>
      <c r="AH64" s="630">
        <v>0</v>
      </c>
      <c r="AI64" s="630"/>
      <c r="AJ64" s="644" t="s">
        <v>1586</v>
      </c>
      <c r="AK64" s="630"/>
      <c r="AL64" s="632">
        <f>+T64-AD64</f>
        <v>0</v>
      </c>
      <c r="AM64" s="630"/>
      <c r="AN64" s="632">
        <f>+V64-AF64</f>
        <v>0</v>
      </c>
      <c r="AO64" s="630"/>
      <c r="AP64" s="632">
        <f>+X64-AH64</f>
        <v>0</v>
      </c>
      <c r="AQ64" s="630"/>
      <c r="AR64" s="630">
        <f>SUM(AL64:AP64)</f>
        <v>0</v>
      </c>
      <c r="AT64" s="630">
        <v>0</v>
      </c>
      <c r="AU64" s="630"/>
      <c r="AV64" s="634"/>
      <c r="AW64" s="630"/>
      <c r="AX64" s="630">
        <v>0</v>
      </c>
      <c r="AY64" s="630"/>
      <c r="AZ64" s="632">
        <f>+AL64-AT64</f>
        <v>0</v>
      </c>
      <c r="BA64" s="630"/>
      <c r="BB64" s="632">
        <f>+AN64-AV64</f>
        <v>0</v>
      </c>
      <c r="BC64" s="630"/>
      <c r="BD64" s="632">
        <f>+AP64-AX64</f>
        <v>0</v>
      </c>
      <c r="BE64" s="630"/>
      <c r="BF64" s="630">
        <f>SUM(AZ64:BD64)</f>
        <v>0</v>
      </c>
      <c r="BG64" s="630"/>
      <c r="BH64" s="630">
        <f>+BF64*$BH$9</f>
        <v>0</v>
      </c>
      <c r="BJ64" s="629">
        <f>A64</f>
        <v>422</v>
      </c>
    </row>
    <row r="65" spans="1:62" x14ac:dyDescent="0.25">
      <c r="A65" s="629">
        <f>A64+1</f>
        <v>423</v>
      </c>
      <c r="B65" s="698" t="s">
        <v>1632</v>
      </c>
      <c r="F65" s="643" t="s">
        <v>1589</v>
      </c>
      <c r="H65" s="634"/>
      <c r="J65" s="634"/>
      <c r="K65" s="630"/>
      <c r="L65" s="634"/>
      <c r="M65" s="630"/>
      <c r="N65" s="634"/>
      <c r="O65" s="630"/>
      <c r="R65" s="645" t="s">
        <v>1588</v>
      </c>
      <c r="T65" s="630">
        <v>0</v>
      </c>
      <c r="U65" s="630"/>
      <c r="V65" s="630">
        <f>N65</f>
        <v>0</v>
      </c>
      <c r="W65" s="630"/>
      <c r="X65" s="630">
        <v>0</v>
      </c>
      <c r="Y65" s="630"/>
      <c r="Z65" s="630">
        <f>SUM(T65:X65)</f>
        <v>0</v>
      </c>
      <c r="AA65" s="630"/>
      <c r="AB65" s="644" t="s">
        <v>1581</v>
      </c>
      <c r="AC65" s="630"/>
      <c r="AD65" s="630">
        <v>0</v>
      </c>
      <c r="AE65" s="630"/>
      <c r="AF65" s="634"/>
      <c r="AG65" s="630"/>
      <c r="AH65" s="630">
        <v>0</v>
      </c>
      <c r="AI65" s="630"/>
      <c r="AJ65" s="644" t="s">
        <v>1586</v>
      </c>
      <c r="AK65" s="630"/>
      <c r="AL65" s="632">
        <f>+T65-AD65</f>
        <v>0</v>
      </c>
      <c r="AM65" s="630"/>
      <c r="AN65" s="632">
        <f>+V65-AF65</f>
        <v>0</v>
      </c>
      <c r="AO65" s="630"/>
      <c r="AP65" s="632">
        <f>+X65-AH65</f>
        <v>0</v>
      </c>
      <c r="AQ65" s="630"/>
      <c r="AR65" s="630">
        <f>SUM(AL65:AP65)</f>
        <v>0</v>
      </c>
      <c r="AT65" s="630">
        <v>0</v>
      </c>
      <c r="AU65" s="630"/>
      <c r="AV65" s="634"/>
      <c r="AW65" s="630"/>
      <c r="AX65" s="630">
        <v>0</v>
      </c>
      <c r="AY65" s="630"/>
      <c r="AZ65" s="632">
        <f>+AL65-AT65</f>
        <v>0</v>
      </c>
      <c r="BA65" s="630"/>
      <c r="BB65" s="632">
        <f>+AN65-AV65</f>
        <v>0</v>
      </c>
      <c r="BC65" s="630"/>
      <c r="BD65" s="632">
        <f>+AP65-AX65</f>
        <v>0</v>
      </c>
      <c r="BE65" s="630"/>
      <c r="BF65" s="630">
        <f>SUM(AZ65:BD65)</f>
        <v>0</v>
      </c>
      <c r="BG65" s="630"/>
      <c r="BH65" s="630">
        <f>+BF65*$BH$9</f>
        <v>0</v>
      </c>
      <c r="BJ65" s="629">
        <f>A65</f>
        <v>423</v>
      </c>
    </row>
    <row r="66" spans="1:62" x14ac:dyDescent="0.25">
      <c r="A66" s="629">
        <f>A65+1</f>
        <v>424</v>
      </c>
      <c r="B66" s="698" t="s">
        <v>1631</v>
      </c>
      <c r="F66" s="643" t="s">
        <v>1589</v>
      </c>
      <c r="H66" s="634"/>
      <c r="J66" s="634"/>
      <c r="K66" s="630"/>
      <c r="L66" s="634"/>
      <c r="M66" s="630"/>
      <c r="N66" s="634"/>
      <c r="O66" s="630"/>
      <c r="R66" s="645" t="s">
        <v>1588</v>
      </c>
      <c r="T66" s="630">
        <v>0</v>
      </c>
      <c r="U66" s="630"/>
      <c r="V66" s="630">
        <f>N66</f>
        <v>0</v>
      </c>
      <c r="W66" s="630"/>
      <c r="X66" s="630">
        <v>0</v>
      </c>
      <c r="Y66" s="630"/>
      <c r="Z66" s="630">
        <f>SUM(T66:X66)</f>
        <v>0</v>
      </c>
      <c r="AA66" s="630"/>
      <c r="AB66" s="644" t="s">
        <v>1581</v>
      </c>
      <c r="AC66" s="630"/>
      <c r="AD66" s="630">
        <v>0</v>
      </c>
      <c r="AE66" s="630"/>
      <c r="AF66" s="634"/>
      <c r="AG66" s="630"/>
      <c r="AH66" s="630">
        <v>0</v>
      </c>
      <c r="AI66" s="630"/>
      <c r="AJ66" s="644" t="s">
        <v>1586</v>
      </c>
      <c r="AK66" s="630"/>
      <c r="AL66" s="632">
        <f>+T66-AD66</f>
        <v>0</v>
      </c>
      <c r="AM66" s="630"/>
      <c r="AN66" s="632">
        <f>+V66-AF66</f>
        <v>0</v>
      </c>
      <c r="AO66" s="630"/>
      <c r="AP66" s="632">
        <f>+X66-AH66</f>
        <v>0</v>
      </c>
      <c r="AQ66" s="630"/>
      <c r="AR66" s="630">
        <f>SUM(AL66:AP66)</f>
        <v>0</v>
      </c>
      <c r="AT66" s="630">
        <v>0</v>
      </c>
      <c r="AU66" s="630"/>
      <c r="AV66" s="634"/>
      <c r="AW66" s="630"/>
      <c r="AX66" s="630">
        <v>0</v>
      </c>
      <c r="AY66" s="630"/>
      <c r="AZ66" s="632">
        <f>+AL66-AT66</f>
        <v>0</v>
      </c>
      <c r="BA66" s="630"/>
      <c r="BB66" s="632">
        <f>+AN66-AV66</f>
        <v>0</v>
      </c>
      <c r="BC66" s="630"/>
      <c r="BD66" s="632">
        <f>+AP66-AX66</f>
        <v>0</v>
      </c>
      <c r="BE66" s="630"/>
      <c r="BF66" s="630">
        <f>SUM(AZ66:BD66)</f>
        <v>0</v>
      </c>
      <c r="BG66" s="630"/>
      <c r="BH66" s="630">
        <f>+BF66*$BH$9</f>
        <v>0</v>
      </c>
      <c r="BJ66" s="629">
        <f>A66</f>
        <v>424</v>
      </c>
    </row>
    <row r="67" spans="1:62" x14ac:dyDescent="0.25">
      <c r="A67" s="629">
        <f>A66+1</f>
        <v>425</v>
      </c>
      <c r="B67" s="698" t="s">
        <v>1630</v>
      </c>
      <c r="F67" s="643" t="s">
        <v>1589</v>
      </c>
      <c r="H67" s="634"/>
      <c r="J67" s="634"/>
      <c r="K67" s="630"/>
      <c r="L67" s="634"/>
      <c r="M67" s="630"/>
      <c r="N67" s="634"/>
      <c r="O67" s="630"/>
      <c r="R67" s="645" t="s">
        <v>1588</v>
      </c>
      <c r="T67" s="630">
        <v>0</v>
      </c>
      <c r="U67" s="630"/>
      <c r="V67" s="630">
        <f>N67</f>
        <v>0</v>
      </c>
      <c r="W67" s="630"/>
      <c r="X67" s="630">
        <v>0</v>
      </c>
      <c r="Y67" s="630"/>
      <c r="Z67" s="630">
        <f>SUM(T67:X67)</f>
        <v>0</v>
      </c>
      <c r="AA67" s="630"/>
      <c r="AB67" s="644" t="s">
        <v>1581</v>
      </c>
      <c r="AC67" s="630"/>
      <c r="AD67" s="630">
        <v>0</v>
      </c>
      <c r="AE67" s="630"/>
      <c r="AF67" s="634"/>
      <c r="AG67" s="630"/>
      <c r="AH67" s="630">
        <v>0</v>
      </c>
      <c r="AI67" s="630"/>
      <c r="AJ67" s="644" t="s">
        <v>1586</v>
      </c>
      <c r="AK67" s="630"/>
      <c r="AL67" s="632">
        <f>+T67-AD67</f>
        <v>0</v>
      </c>
      <c r="AM67" s="630"/>
      <c r="AN67" s="632">
        <f>+V67-AF67</f>
        <v>0</v>
      </c>
      <c r="AO67" s="630"/>
      <c r="AP67" s="632">
        <f>+X67-AH67</f>
        <v>0</v>
      </c>
      <c r="AQ67" s="630"/>
      <c r="AR67" s="630">
        <f>SUM(AL67:AP67)</f>
        <v>0</v>
      </c>
      <c r="AT67" s="630">
        <v>0</v>
      </c>
      <c r="AU67" s="630"/>
      <c r="AV67" s="634"/>
      <c r="AW67" s="630"/>
      <c r="AX67" s="630">
        <v>0</v>
      </c>
      <c r="AY67" s="630"/>
      <c r="AZ67" s="632">
        <f>+AL67-AT67</f>
        <v>0</v>
      </c>
      <c r="BA67" s="630"/>
      <c r="BB67" s="632">
        <f>+AN67-AV67</f>
        <v>0</v>
      </c>
      <c r="BC67" s="630"/>
      <c r="BD67" s="632">
        <f>+AP67-AX67</f>
        <v>0</v>
      </c>
      <c r="BE67" s="630"/>
      <c r="BF67" s="630">
        <f>SUM(AZ67:BD67)</f>
        <v>0</v>
      </c>
      <c r="BG67" s="630"/>
      <c r="BH67" s="630">
        <f>+BF67*$BH$9</f>
        <v>0</v>
      </c>
      <c r="BJ67" s="629">
        <f>A67</f>
        <v>425</v>
      </c>
    </row>
    <row r="68" spans="1:62" x14ac:dyDescent="0.25">
      <c r="A68" s="629">
        <f>A67+1</f>
        <v>426</v>
      </c>
      <c r="B68" s="698" t="s">
        <v>1629</v>
      </c>
      <c r="F68" s="643" t="s">
        <v>1589</v>
      </c>
      <c r="H68" s="634"/>
      <c r="J68" s="634"/>
      <c r="K68" s="630"/>
      <c r="L68" s="634"/>
      <c r="M68" s="630"/>
      <c r="N68" s="634"/>
      <c r="O68" s="630"/>
      <c r="R68" s="645" t="s">
        <v>1588</v>
      </c>
      <c r="T68" s="630">
        <v>0</v>
      </c>
      <c r="U68" s="630"/>
      <c r="V68" s="630">
        <f>N68</f>
        <v>0</v>
      </c>
      <c r="W68" s="630"/>
      <c r="X68" s="630">
        <v>0</v>
      </c>
      <c r="Y68" s="630"/>
      <c r="Z68" s="630">
        <f>SUM(T68:X68)</f>
        <v>0</v>
      </c>
      <c r="AA68" s="630"/>
      <c r="AB68" s="644" t="s">
        <v>1581</v>
      </c>
      <c r="AC68" s="630"/>
      <c r="AD68" s="630">
        <v>0</v>
      </c>
      <c r="AE68" s="630"/>
      <c r="AF68" s="634"/>
      <c r="AG68" s="630"/>
      <c r="AH68" s="630">
        <v>0</v>
      </c>
      <c r="AI68" s="630"/>
      <c r="AJ68" s="644" t="s">
        <v>1586</v>
      </c>
      <c r="AK68" s="630"/>
      <c r="AL68" s="632">
        <f>+T68-AD68</f>
        <v>0</v>
      </c>
      <c r="AM68" s="630"/>
      <c r="AN68" s="632">
        <f>+V68-AF68</f>
        <v>0</v>
      </c>
      <c r="AO68" s="630"/>
      <c r="AP68" s="632">
        <f>+X68-AH68</f>
        <v>0</v>
      </c>
      <c r="AQ68" s="630"/>
      <c r="AR68" s="630">
        <f>SUM(AL68:AP68)</f>
        <v>0</v>
      </c>
      <c r="AT68" s="630">
        <v>0</v>
      </c>
      <c r="AU68" s="630"/>
      <c r="AV68" s="634"/>
      <c r="AW68" s="630"/>
      <c r="AX68" s="630">
        <v>0</v>
      </c>
      <c r="AY68" s="630"/>
      <c r="AZ68" s="632">
        <f>+AL68-AT68</f>
        <v>0</v>
      </c>
      <c r="BA68" s="630"/>
      <c r="BB68" s="632">
        <f>+AN68-AV68</f>
        <v>0</v>
      </c>
      <c r="BC68" s="630"/>
      <c r="BD68" s="632">
        <f>+AP68-AX68</f>
        <v>0</v>
      </c>
      <c r="BE68" s="630"/>
      <c r="BF68" s="630">
        <f>SUM(AZ68:BD68)</f>
        <v>0</v>
      </c>
      <c r="BG68" s="630"/>
      <c r="BH68" s="630">
        <f>+BF68*$BH$9</f>
        <v>0</v>
      </c>
      <c r="BJ68" s="629">
        <f>A68</f>
        <v>426</v>
      </c>
    </row>
    <row r="69" spans="1:62" x14ac:dyDescent="0.25">
      <c r="A69" s="629">
        <f>A68+1</f>
        <v>427</v>
      </c>
      <c r="B69" s="698" t="s">
        <v>1628</v>
      </c>
      <c r="F69" s="643" t="s">
        <v>1589</v>
      </c>
      <c r="H69" s="634"/>
      <c r="J69" s="634"/>
      <c r="K69" s="630"/>
      <c r="L69" s="634"/>
      <c r="M69" s="630"/>
      <c r="N69" s="634"/>
      <c r="O69" s="630"/>
      <c r="R69" s="645" t="s">
        <v>1588</v>
      </c>
      <c r="T69" s="630">
        <v>0</v>
      </c>
      <c r="U69" s="630"/>
      <c r="V69" s="630">
        <f>N69</f>
        <v>0</v>
      </c>
      <c r="W69" s="630"/>
      <c r="X69" s="630">
        <v>0</v>
      </c>
      <c r="Y69" s="630"/>
      <c r="Z69" s="630">
        <f>SUM(T69:X69)</f>
        <v>0</v>
      </c>
      <c r="AA69" s="630"/>
      <c r="AB69" s="644" t="s">
        <v>1581</v>
      </c>
      <c r="AC69" s="630"/>
      <c r="AD69" s="630">
        <v>0</v>
      </c>
      <c r="AE69" s="630"/>
      <c r="AF69" s="634"/>
      <c r="AG69" s="630"/>
      <c r="AH69" s="630">
        <v>0</v>
      </c>
      <c r="AI69" s="630"/>
      <c r="AJ69" s="644" t="s">
        <v>1586</v>
      </c>
      <c r="AK69" s="630"/>
      <c r="AL69" s="632">
        <f>+T69-AD69</f>
        <v>0</v>
      </c>
      <c r="AM69" s="630"/>
      <c r="AN69" s="632">
        <f>+V69-AF69</f>
        <v>0</v>
      </c>
      <c r="AO69" s="630"/>
      <c r="AP69" s="632">
        <f>+X69-AH69</f>
        <v>0</v>
      </c>
      <c r="AQ69" s="630"/>
      <c r="AR69" s="630">
        <f>SUM(AL69:AP69)</f>
        <v>0</v>
      </c>
      <c r="AT69" s="630">
        <v>0</v>
      </c>
      <c r="AU69" s="630"/>
      <c r="AV69" s="634"/>
      <c r="AW69" s="630"/>
      <c r="AX69" s="630">
        <v>0</v>
      </c>
      <c r="AY69" s="630"/>
      <c r="AZ69" s="632">
        <f>+AL69-AT69</f>
        <v>0</v>
      </c>
      <c r="BA69" s="630"/>
      <c r="BB69" s="632">
        <f>+AN69-AV69</f>
        <v>0</v>
      </c>
      <c r="BC69" s="630"/>
      <c r="BD69" s="632">
        <f>+AP69-AX69</f>
        <v>0</v>
      </c>
      <c r="BE69" s="630"/>
      <c r="BF69" s="630">
        <f>SUM(AZ69:BD69)</f>
        <v>0</v>
      </c>
      <c r="BG69" s="630"/>
      <c r="BH69" s="630">
        <f>+BF69*$BH$9</f>
        <v>0</v>
      </c>
      <c r="BJ69" s="629">
        <f>A69</f>
        <v>427</v>
      </c>
    </row>
    <row r="70" spans="1:62" x14ac:dyDescent="0.25">
      <c r="A70" s="629">
        <f>A69+1</f>
        <v>428</v>
      </c>
      <c r="B70" s="698" t="s">
        <v>1627</v>
      </c>
      <c r="F70" s="643" t="s">
        <v>1589</v>
      </c>
      <c r="H70" s="634"/>
      <c r="J70" s="634"/>
      <c r="K70" s="630"/>
      <c r="L70" s="634"/>
      <c r="M70" s="630"/>
      <c r="N70" s="634"/>
      <c r="O70" s="630"/>
      <c r="R70" s="645" t="s">
        <v>1588</v>
      </c>
      <c r="T70" s="630">
        <v>0</v>
      </c>
      <c r="U70" s="630"/>
      <c r="V70" s="630">
        <f>N70</f>
        <v>0</v>
      </c>
      <c r="W70" s="630"/>
      <c r="X70" s="630">
        <v>0</v>
      </c>
      <c r="Y70" s="630"/>
      <c r="Z70" s="630">
        <f>SUM(T70:X70)</f>
        <v>0</v>
      </c>
      <c r="AA70" s="630"/>
      <c r="AB70" s="644" t="s">
        <v>1581</v>
      </c>
      <c r="AC70" s="630"/>
      <c r="AD70" s="630">
        <v>0</v>
      </c>
      <c r="AE70" s="630"/>
      <c r="AF70" s="634"/>
      <c r="AG70" s="630"/>
      <c r="AH70" s="630">
        <v>0</v>
      </c>
      <c r="AI70" s="630"/>
      <c r="AJ70" s="644" t="s">
        <v>1586</v>
      </c>
      <c r="AK70" s="630"/>
      <c r="AL70" s="632">
        <f>+T70-AD70</f>
        <v>0</v>
      </c>
      <c r="AM70" s="630"/>
      <c r="AN70" s="632">
        <f>+V70-AF70</f>
        <v>0</v>
      </c>
      <c r="AO70" s="630"/>
      <c r="AP70" s="632">
        <f>+X70-AH70</f>
        <v>0</v>
      </c>
      <c r="AQ70" s="630"/>
      <c r="AR70" s="630">
        <f>SUM(AL70:AP70)</f>
        <v>0</v>
      </c>
      <c r="AT70" s="630">
        <v>0</v>
      </c>
      <c r="AU70" s="630"/>
      <c r="AV70" s="634"/>
      <c r="AW70" s="630"/>
      <c r="AX70" s="630">
        <v>0</v>
      </c>
      <c r="AY70" s="630"/>
      <c r="AZ70" s="632">
        <f>+AL70-AT70</f>
        <v>0</v>
      </c>
      <c r="BA70" s="630"/>
      <c r="BB70" s="632">
        <f>+AN70-AV70</f>
        <v>0</v>
      </c>
      <c r="BC70" s="630"/>
      <c r="BD70" s="632">
        <f>+AP70-AX70</f>
        <v>0</v>
      </c>
      <c r="BE70" s="630"/>
      <c r="BF70" s="630">
        <f>SUM(AZ70:BD70)</f>
        <v>0</v>
      </c>
      <c r="BG70" s="630"/>
      <c r="BH70" s="630">
        <f>+BF70*$BH$9</f>
        <v>0</v>
      </c>
      <c r="BJ70" s="629">
        <f>A70</f>
        <v>428</v>
      </c>
    </row>
    <row r="71" spans="1:62" x14ac:dyDescent="0.25">
      <c r="A71" s="629">
        <f>A70+1</f>
        <v>429</v>
      </c>
      <c r="B71" s="698" t="s">
        <v>1626</v>
      </c>
      <c r="F71" s="643" t="s">
        <v>1589</v>
      </c>
      <c r="H71" s="634"/>
      <c r="J71" s="634"/>
      <c r="K71" s="630"/>
      <c r="L71" s="634"/>
      <c r="M71" s="630"/>
      <c r="N71" s="634"/>
      <c r="O71" s="630"/>
      <c r="R71" s="645" t="s">
        <v>1588</v>
      </c>
      <c r="T71" s="630">
        <v>0</v>
      </c>
      <c r="U71" s="630"/>
      <c r="V71" s="630">
        <f>N71</f>
        <v>0</v>
      </c>
      <c r="W71" s="630"/>
      <c r="X71" s="630">
        <v>0</v>
      </c>
      <c r="Y71" s="630"/>
      <c r="Z71" s="630">
        <f>SUM(T71:X71)</f>
        <v>0</v>
      </c>
      <c r="AA71" s="630"/>
      <c r="AB71" s="644" t="s">
        <v>1581</v>
      </c>
      <c r="AC71" s="630"/>
      <c r="AD71" s="630">
        <v>0</v>
      </c>
      <c r="AE71" s="630"/>
      <c r="AF71" s="634"/>
      <c r="AG71" s="630"/>
      <c r="AH71" s="630">
        <v>0</v>
      </c>
      <c r="AI71" s="630"/>
      <c r="AJ71" s="644" t="s">
        <v>1586</v>
      </c>
      <c r="AK71" s="630"/>
      <c r="AL71" s="632">
        <f>+T71-AD71</f>
        <v>0</v>
      </c>
      <c r="AM71" s="630"/>
      <c r="AN71" s="632">
        <f>+V71-AF71</f>
        <v>0</v>
      </c>
      <c r="AO71" s="630"/>
      <c r="AP71" s="632">
        <f>+X71-AH71</f>
        <v>0</v>
      </c>
      <c r="AQ71" s="630"/>
      <c r="AR71" s="630">
        <f>SUM(AL71:AP71)</f>
        <v>0</v>
      </c>
      <c r="AT71" s="630">
        <v>0</v>
      </c>
      <c r="AU71" s="630"/>
      <c r="AV71" s="634"/>
      <c r="AW71" s="630"/>
      <c r="AX71" s="630">
        <v>0</v>
      </c>
      <c r="AY71" s="630"/>
      <c r="AZ71" s="632">
        <f>+AL71-AT71</f>
        <v>0</v>
      </c>
      <c r="BA71" s="630"/>
      <c r="BB71" s="632">
        <f>+AN71-AV71</f>
        <v>0</v>
      </c>
      <c r="BC71" s="630"/>
      <c r="BD71" s="632">
        <f>+AP71-AX71</f>
        <v>0</v>
      </c>
      <c r="BE71" s="630"/>
      <c r="BF71" s="630">
        <f>SUM(AZ71:BD71)</f>
        <v>0</v>
      </c>
      <c r="BG71" s="630"/>
      <c r="BH71" s="630">
        <f>+BF71*$BH$9</f>
        <v>0</v>
      </c>
      <c r="BJ71" s="629">
        <f>A71</f>
        <v>429</v>
      </c>
    </row>
    <row r="72" spans="1:62" x14ac:dyDescent="0.25">
      <c r="A72" s="629">
        <f>A71+1</f>
        <v>430</v>
      </c>
      <c r="B72" s="698" t="s">
        <v>1625</v>
      </c>
      <c r="F72" s="643" t="s">
        <v>1589</v>
      </c>
      <c r="H72" s="634"/>
      <c r="J72" s="634"/>
      <c r="K72" s="630"/>
      <c r="L72" s="634"/>
      <c r="M72" s="630"/>
      <c r="N72" s="634"/>
      <c r="O72" s="630"/>
      <c r="R72" s="645" t="s">
        <v>1588</v>
      </c>
      <c r="T72" s="630">
        <v>0</v>
      </c>
      <c r="U72" s="630"/>
      <c r="V72" s="630">
        <f>N72</f>
        <v>0</v>
      </c>
      <c r="W72" s="630"/>
      <c r="X72" s="630">
        <v>0</v>
      </c>
      <c r="Y72" s="630"/>
      <c r="Z72" s="630">
        <f>SUM(T72:X72)</f>
        <v>0</v>
      </c>
      <c r="AA72" s="630"/>
      <c r="AB72" s="644" t="s">
        <v>1581</v>
      </c>
      <c r="AC72" s="630"/>
      <c r="AD72" s="630">
        <v>0</v>
      </c>
      <c r="AE72" s="630"/>
      <c r="AF72" s="634"/>
      <c r="AG72" s="630"/>
      <c r="AH72" s="630">
        <v>0</v>
      </c>
      <c r="AI72" s="630"/>
      <c r="AJ72" s="644" t="s">
        <v>1586</v>
      </c>
      <c r="AK72" s="630"/>
      <c r="AL72" s="632">
        <f>+T72-AD72</f>
        <v>0</v>
      </c>
      <c r="AM72" s="630"/>
      <c r="AN72" s="632">
        <f>+V72-AF72</f>
        <v>0</v>
      </c>
      <c r="AO72" s="630"/>
      <c r="AP72" s="632">
        <f>+X72-AH72</f>
        <v>0</v>
      </c>
      <c r="AQ72" s="630"/>
      <c r="AR72" s="630">
        <f>SUM(AL72:AP72)</f>
        <v>0</v>
      </c>
      <c r="AT72" s="630">
        <v>0</v>
      </c>
      <c r="AU72" s="630"/>
      <c r="AV72" s="634"/>
      <c r="AW72" s="630"/>
      <c r="AX72" s="630">
        <v>0</v>
      </c>
      <c r="AY72" s="630"/>
      <c r="AZ72" s="632">
        <f>+AL72-AT72</f>
        <v>0</v>
      </c>
      <c r="BA72" s="630"/>
      <c r="BB72" s="632">
        <f>+AN72-AV72</f>
        <v>0</v>
      </c>
      <c r="BC72" s="630"/>
      <c r="BD72" s="632">
        <f>+AP72-AX72</f>
        <v>0</v>
      </c>
      <c r="BE72" s="630"/>
      <c r="BF72" s="630">
        <f>SUM(AZ72:BD72)</f>
        <v>0</v>
      </c>
      <c r="BG72" s="630"/>
      <c r="BH72" s="630">
        <f>+BF72*$BH$9</f>
        <v>0</v>
      </c>
      <c r="BJ72" s="629">
        <f>A72</f>
        <v>430</v>
      </c>
    </row>
    <row r="73" spans="1:62" x14ac:dyDescent="0.25">
      <c r="A73" s="629">
        <f>A72+1</f>
        <v>431</v>
      </c>
      <c r="B73" s="698" t="s">
        <v>1624</v>
      </c>
      <c r="F73" s="643" t="s">
        <v>1589</v>
      </c>
      <c r="H73" s="634"/>
      <c r="J73" s="634"/>
      <c r="K73" s="630"/>
      <c r="L73" s="634"/>
      <c r="M73" s="630"/>
      <c r="N73" s="634"/>
      <c r="O73" s="630"/>
      <c r="R73" s="645" t="s">
        <v>1588</v>
      </c>
      <c r="T73" s="630">
        <v>0</v>
      </c>
      <c r="U73" s="630"/>
      <c r="V73" s="630">
        <f>N73</f>
        <v>0</v>
      </c>
      <c r="W73" s="630"/>
      <c r="X73" s="630">
        <v>0</v>
      </c>
      <c r="Y73" s="630"/>
      <c r="Z73" s="630">
        <f>SUM(T73:X73)</f>
        <v>0</v>
      </c>
      <c r="AA73" s="630"/>
      <c r="AB73" s="644" t="s">
        <v>1581</v>
      </c>
      <c r="AC73" s="630"/>
      <c r="AD73" s="630">
        <v>0</v>
      </c>
      <c r="AE73" s="630"/>
      <c r="AF73" s="634"/>
      <c r="AG73" s="630"/>
      <c r="AH73" s="630">
        <v>0</v>
      </c>
      <c r="AI73" s="630"/>
      <c r="AJ73" s="644" t="s">
        <v>1586</v>
      </c>
      <c r="AK73" s="630"/>
      <c r="AL73" s="632">
        <f>+T73-AD73</f>
        <v>0</v>
      </c>
      <c r="AM73" s="630"/>
      <c r="AN73" s="632">
        <f>+V73-AF73</f>
        <v>0</v>
      </c>
      <c r="AO73" s="630"/>
      <c r="AP73" s="632">
        <f>+X73-AH73</f>
        <v>0</v>
      </c>
      <c r="AQ73" s="630"/>
      <c r="AR73" s="630">
        <f>SUM(AL73:AP73)</f>
        <v>0</v>
      </c>
      <c r="AT73" s="630">
        <v>0</v>
      </c>
      <c r="AU73" s="630"/>
      <c r="AV73" s="634"/>
      <c r="AW73" s="630"/>
      <c r="AX73" s="630">
        <v>0</v>
      </c>
      <c r="AY73" s="630"/>
      <c r="AZ73" s="632">
        <f>+AL73-AT73</f>
        <v>0</v>
      </c>
      <c r="BA73" s="630"/>
      <c r="BB73" s="632">
        <f>+AN73-AV73</f>
        <v>0</v>
      </c>
      <c r="BC73" s="630"/>
      <c r="BD73" s="632">
        <f>+AP73-AX73</f>
        <v>0</v>
      </c>
      <c r="BE73" s="630"/>
      <c r="BF73" s="630">
        <f>SUM(AZ73:BD73)</f>
        <v>0</v>
      </c>
      <c r="BG73" s="630"/>
      <c r="BH73" s="630">
        <f>+BF73*$BH$9</f>
        <v>0</v>
      </c>
      <c r="BJ73" s="629">
        <f>A73</f>
        <v>431</v>
      </c>
    </row>
    <row r="74" spans="1:62" x14ac:dyDescent="0.25">
      <c r="A74" s="629">
        <f>A73+1</f>
        <v>432</v>
      </c>
      <c r="B74" s="698" t="s">
        <v>1623</v>
      </c>
      <c r="F74" s="643" t="s">
        <v>1589</v>
      </c>
      <c r="H74" s="634"/>
      <c r="J74" s="634"/>
      <c r="K74" s="630"/>
      <c r="L74" s="634"/>
      <c r="M74" s="630"/>
      <c r="N74" s="634"/>
      <c r="O74" s="630"/>
      <c r="R74" s="645" t="s">
        <v>1588</v>
      </c>
      <c r="T74" s="630">
        <v>0</v>
      </c>
      <c r="U74" s="630"/>
      <c r="V74" s="630">
        <f>N74</f>
        <v>0</v>
      </c>
      <c r="W74" s="630"/>
      <c r="X74" s="630">
        <v>0</v>
      </c>
      <c r="Y74" s="630"/>
      <c r="Z74" s="630">
        <f>SUM(T74:X74)</f>
        <v>0</v>
      </c>
      <c r="AA74" s="630"/>
      <c r="AB74" s="644" t="s">
        <v>1581</v>
      </c>
      <c r="AC74" s="630"/>
      <c r="AD74" s="630">
        <v>0</v>
      </c>
      <c r="AE74" s="630"/>
      <c r="AF74" s="634"/>
      <c r="AG74" s="630"/>
      <c r="AH74" s="630">
        <v>0</v>
      </c>
      <c r="AI74" s="630"/>
      <c r="AJ74" s="644" t="s">
        <v>1586</v>
      </c>
      <c r="AK74" s="630"/>
      <c r="AL74" s="632">
        <f>+T74-AD74</f>
        <v>0</v>
      </c>
      <c r="AM74" s="630"/>
      <c r="AN74" s="632">
        <f>+V74-AF74</f>
        <v>0</v>
      </c>
      <c r="AO74" s="630"/>
      <c r="AP74" s="632">
        <f>+X74-AH74</f>
        <v>0</v>
      </c>
      <c r="AQ74" s="630"/>
      <c r="AR74" s="630">
        <f>SUM(AL74:AP74)</f>
        <v>0</v>
      </c>
      <c r="AT74" s="630">
        <v>0</v>
      </c>
      <c r="AU74" s="630"/>
      <c r="AV74" s="634"/>
      <c r="AW74" s="630"/>
      <c r="AX74" s="630">
        <v>0</v>
      </c>
      <c r="AY74" s="630"/>
      <c r="AZ74" s="632">
        <f>+AL74-AT74</f>
        <v>0</v>
      </c>
      <c r="BA74" s="630"/>
      <c r="BB74" s="632">
        <f>+AN74-AV74</f>
        <v>0</v>
      </c>
      <c r="BC74" s="630"/>
      <c r="BD74" s="632">
        <f>+AP74-AX74</f>
        <v>0</v>
      </c>
      <c r="BE74" s="630"/>
      <c r="BF74" s="630">
        <f>SUM(AZ74:BD74)</f>
        <v>0</v>
      </c>
      <c r="BG74" s="630"/>
      <c r="BH74" s="630">
        <f>+BF74*$BH$9</f>
        <v>0</v>
      </c>
      <c r="BJ74" s="629">
        <f>A74</f>
        <v>432</v>
      </c>
    </row>
    <row r="75" spans="1:62" x14ac:dyDescent="0.25">
      <c r="A75" s="629">
        <f>A74+1</f>
        <v>433</v>
      </c>
      <c r="B75" s="698" t="s">
        <v>1622</v>
      </c>
      <c r="F75" s="643" t="s">
        <v>1589</v>
      </c>
      <c r="H75" s="634"/>
      <c r="J75" s="634"/>
      <c r="K75" s="630"/>
      <c r="L75" s="634"/>
      <c r="M75" s="630"/>
      <c r="N75" s="634"/>
      <c r="O75" s="630"/>
      <c r="R75" s="645" t="s">
        <v>1588</v>
      </c>
      <c r="T75" s="630">
        <v>0</v>
      </c>
      <c r="U75" s="630"/>
      <c r="V75" s="630">
        <f>N75</f>
        <v>0</v>
      </c>
      <c r="W75" s="630"/>
      <c r="X75" s="630">
        <v>0</v>
      </c>
      <c r="Y75" s="630"/>
      <c r="Z75" s="630">
        <f>SUM(T75:X75)</f>
        <v>0</v>
      </c>
      <c r="AA75" s="630"/>
      <c r="AB75" s="644" t="s">
        <v>1581</v>
      </c>
      <c r="AC75" s="630"/>
      <c r="AD75" s="630">
        <v>0</v>
      </c>
      <c r="AE75" s="630"/>
      <c r="AF75" s="634"/>
      <c r="AG75" s="630"/>
      <c r="AH75" s="630">
        <v>0</v>
      </c>
      <c r="AI75" s="630"/>
      <c r="AJ75" s="644" t="s">
        <v>1586</v>
      </c>
      <c r="AK75" s="630"/>
      <c r="AL75" s="632">
        <f>+T75-AD75</f>
        <v>0</v>
      </c>
      <c r="AM75" s="630"/>
      <c r="AN75" s="632">
        <f>+V75-AF75</f>
        <v>0</v>
      </c>
      <c r="AO75" s="630"/>
      <c r="AP75" s="632">
        <f>+X75-AH75</f>
        <v>0</v>
      </c>
      <c r="AQ75" s="630"/>
      <c r="AR75" s="630">
        <f>SUM(AL75:AP75)</f>
        <v>0</v>
      </c>
      <c r="AT75" s="630">
        <v>0</v>
      </c>
      <c r="AU75" s="630"/>
      <c r="AV75" s="634"/>
      <c r="AW75" s="630"/>
      <c r="AX75" s="630">
        <v>0</v>
      </c>
      <c r="AY75" s="630"/>
      <c r="AZ75" s="632">
        <f>+AL75-AT75</f>
        <v>0</v>
      </c>
      <c r="BA75" s="630"/>
      <c r="BB75" s="632">
        <f>+AN75-AV75</f>
        <v>0</v>
      </c>
      <c r="BC75" s="630"/>
      <c r="BD75" s="632">
        <f>+AP75-AX75</f>
        <v>0</v>
      </c>
      <c r="BE75" s="630"/>
      <c r="BF75" s="630">
        <f>SUM(AZ75:BD75)</f>
        <v>0</v>
      </c>
      <c r="BG75" s="630"/>
      <c r="BH75" s="630">
        <f>+BF75*$BH$9</f>
        <v>0</v>
      </c>
      <c r="BJ75" s="629">
        <f>A75</f>
        <v>433</v>
      </c>
    </row>
    <row r="76" spans="1:62" x14ac:dyDescent="0.25">
      <c r="A76" s="629">
        <f>A75+1</f>
        <v>434</v>
      </c>
      <c r="B76" s="698" t="s">
        <v>1621</v>
      </c>
      <c r="F76" s="643" t="s">
        <v>1589</v>
      </c>
      <c r="H76" s="634"/>
      <c r="J76" s="634"/>
      <c r="K76" s="630"/>
      <c r="L76" s="634"/>
      <c r="M76" s="630"/>
      <c r="N76" s="634"/>
      <c r="O76" s="630"/>
      <c r="R76" s="645" t="s">
        <v>1588</v>
      </c>
      <c r="T76" s="630">
        <v>0</v>
      </c>
      <c r="U76" s="630"/>
      <c r="V76" s="630">
        <f>N76</f>
        <v>0</v>
      </c>
      <c r="W76" s="630"/>
      <c r="X76" s="630">
        <v>0</v>
      </c>
      <c r="Y76" s="630"/>
      <c r="Z76" s="630">
        <f>SUM(T76:X76)</f>
        <v>0</v>
      </c>
      <c r="AA76" s="630"/>
      <c r="AB76" s="644" t="s">
        <v>1581</v>
      </c>
      <c r="AC76" s="630"/>
      <c r="AD76" s="630">
        <v>0</v>
      </c>
      <c r="AE76" s="630"/>
      <c r="AF76" s="634"/>
      <c r="AG76" s="630"/>
      <c r="AH76" s="630">
        <v>0</v>
      </c>
      <c r="AI76" s="630"/>
      <c r="AJ76" s="644" t="s">
        <v>1586</v>
      </c>
      <c r="AK76" s="630"/>
      <c r="AL76" s="632">
        <f>+T76-AD76</f>
        <v>0</v>
      </c>
      <c r="AM76" s="630"/>
      <c r="AN76" s="632">
        <f>+V76-AF76</f>
        <v>0</v>
      </c>
      <c r="AO76" s="630"/>
      <c r="AP76" s="632">
        <f>+X76-AH76</f>
        <v>0</v>
      </c>
      <c r="AQ76" s="630"/>
      <c r="AR76" s="630">
        <f>SUM(AL76:AP76)</f>
        <v>0</v>
      </c>
      <c r="AT76" s="630">
        <v>0</v>
      </c>
      <c r="AU76" s="630"/>
      <c r="AV76" s="634"/>
      <c r="AW76" s="630"/>
      <c r="AX76" s="630">
        <v>0</v>
      </c>
      <c r="AY76" s="630"/>
      <c r="AZ76" s="632">
        <f>+AL76-AT76</f>
        <v>0</v>
      </c>
      <c r="BA76" s="630"/>
      <c r="BB76" s="632">
        <f>+AN76-AV76</f>
        <v>0</v>
      </c>
      <c r="BC76" s="630"/>
      <c r="BD76" s="632">
        <f>+AP76-AX76</f>
        <v>0</v>
      </c>
      <c r="BE76" s="630"/>
      <c r="BF76" s="630">
        <f>SUM(AZ76:BD76)</f>
        <v>0</v>
      </c>
      <c r="BG76" s="630"/>
      <c r="BH76" s="630">
        <f>+BF76*$BH$9</f>
        <v>0</v>
      </c>
      <c r="BJ76" s="629">
        <f>A76</f>
        <v>434</v>
      </c>
    </row>
    <row r="77" spans="1:62" x14ac:dyDescent="0.25">
      <c r="A77" s="629">
        <f>A76+1</f>
        <v>435</v>
      </c>
      <c r="B77" s="698" t="s">
        <v>1620</v>
      </c>
      <c r="F77" s="643" t="s">
        <v>1589</v>
      </c>
      <c r="H77" s="634"/>
      <c r="J77" s="634"/>
      <c r="K77" s="630"/>
      <c r="L77" s="634"/>
      <c r="M77" s="630"/>
      <c r="N77" s="634"/>
      <c r="O77" s="630"/>
      <c r="R77" s="645" t="s">
        <v>1588</v>
      </c>
      <c r="T77" s="630">
        <v>0</v>
      </c>
      <c r="U77" s="630"/>
      <c r="V77" s="630">
        <f>N77</f>
        <v>0</v>
      </c>
      <c r="W77" s="630"/>
      <c r="X77" s="630">
        <v>0</v>
      </c>
      <c r="Y77" s="630"/>
      <c r="Z77" s="630">
        <f>SUM(T77:X77)</f>
        <v>0</v>
      </c>
      <c r="AA77" s="630"/>
      <c r="AB77" s="644" t="s">
        <v>1581</v>
      </c>
      <c r="AC77" s="630"/>
      <c r="AD77" s="630">
        <v>0</v>
      </c>
      <c r="AE77" s="630"/>
      <c r="AF77" s="634"/>
      <c r="AG77" s="630"/>
      <c r="AH77" s="630">
        <v>0</v>
      </c>
      <c r="AI77" s="630"/>
      <c r="AJ77" s="644" t="s">
        <v>1586</v>
      </c>
      <c r="AK77" s="630"/>
      <c r="AL77" s="632">
        <f>+T77-AD77</f>
        <v>0</v>
      </c>
      <c r="AM77" s="630"/>
      <c r="AN77" s="632">
        <f>+V77-AF77</f>
        <v>0</v>
      </c>
      <c r="AO77" s="630"/>
      <c r="AP77" s="632">
        <f>+X77-AH77</f>
        <v>0</v>
      </c>
      <c r="AQ77" s="630"/>
      <c r="AR77" s="630">
        <f>SUM(AL77:AP77)</f>
        <v>0</v>
      </c>
      <c r="AT77" s="630">
        <v>0</v>
      </c>
      <c r="AU77" s="630"/>
      <c r="AV77" s="634"/>
      <c r="AW77" s="630"/>
      <c r="AX77" s="630">
        <v>0</v>
      </c>
      <c r="AY77" s="630"/>
      <c r="AZ77" s="632">
        <f>+AL77-AT77</f>
        <v>0</v>
      </c>
      <c r="BA77" s="630"/>
      <c r="BB77" s="632">
        <f>+AN77-AV77</f>
        <v>0</v>
      </c>
      <c r="BC77" s="630"/>
      <c r="BD77" s="632">
        <f>+AP77-AX77</f>
        <v>0</v>
      </c>
      <c r="BE77" s="630"/>
      <c r="BF77" s="630">
        <f>SUM(AZ77:BD77)</f>
        <v>0</v>
      </c>
      <c r="BG77" s="630"/>
      <c r="BH77" s="630">
        <f>+BF77*$BH$9</f>
        <v>0</v>
      </c>
      <c r="BJ77" s="629">
        <f>A77</f>
        <v>435</v>
      </c>
    </row>
    <row r="78" spans="1:62" x14ac:dyDescent="0.25">
      <c r="A78" s="629">
        <f>A77+1</f>
        <v>436</v>
      </c>
      <c r="B78" s="698" t="s">
        <v>1619</v>
      </c>
      <c r="F78" s="643" t="s">
        <v>1589</v>
      </c>
      <c r="H78" s="634"/>
      <c r="J78" s="634"/>
      <c r="K78" s="630"/>
      <c r="L78" s="634"/>
      <c r="M78" s="630"/>
      <c r="N78" s="634"/>
      <c r="O78" s="630"/>
      <c r="R78" s="645" t="s">
        <v>1588</v>
      </c>
      <c r="T78" s="630">
        <v>0</v>
      </c>
      <c r="U78" s="630"/>
      <c r="V78" s="630">
        <f>N78</f>
        <v>0</v>
      </c>
      <c r="W78" s="630"/>
      <c r="X78" s="630">
        <v>0</v>
      </c>
      <c r="Y78" s="630"/>
      <c r="Z78" s="630">
        <f>SUM(T78:X78)</f>
        <v>0</v>
      </c>
      <c r="AA78" s="630"/>
      <c r="AB78" s="644" t="s">
        <v>1581</v>
      </c>
      <c r="AC78" s="630"/>
      <c r="AD78" s="630">
        <v>0</v>
      </c>
      <c r="AE78" s="630"/>
      <c r="AF78" s="634"/>
      <c r="AG78" s="630"/>
      <c r="AH78" s="630">
        <v>0</v>
      </c>
      <c r="AI78" s="630"/>
      <c r="AJ78" s="644" t="s">
        <v>1586</v>
      </c>
      <c r="AK78" s="630"/>
      <c r="AL78" s="632">
        <f>+T78-AD78</f>
        <v>0</v>
      </c>
      <c r="AM78" s="630"/>
      <c r="AN78" s="632">
        <f>+V78-AF78</f>
        <v>0</v>
      </c>
      <c r="AO78" s="630"/>
      <c r="AP78" s="632">
        <f>+X78-AH78</f>
        <v>0</v>
      </c>
      <c r="AQ78" s="630"/>
      <c r="AR78" s="630">
        <f>SUM(AL78:AP78)</f>
        <v>0</v>
      </c>
      <c r="AT78" s="630">
        <v>0</v>
      </c>
      <c r="AU78" s="630"/>
      <c r="AV78" s="634"/>
      <c r="AW78" s="630"/>
      <c r="AX78" s="630">
        <v>0</v>
      </c>
      <c r="AY78" s="630"/>
      <c r="AZ78" s="632">
        <f>+AL78-AT78</f>
        <v>0</v>
      </c>
      <c r="BA78" s="630"/>
      <c r="BB78" s="632">
        <f>+AN78-AV78</f>
        <v>0</v>
      </c>
      <c r="BC78" s="630"/>
      <c r="BD78" s="632">
        <f>+AP78-AX78</f>
        <v>0</v>
      </c>
      <c r="BE78" s="630"/>
      <c r="BF78" s="630">
        <f>SUM(AZ78:BD78)</f>
        <v>0</v>
      </c>
      <c r="BG78" s="630"/>
      <c r="BH78" s="630">
        <f>+BF78*$BH$9</f>
        <v>0</v>
      </c>
      <c r="BJ78" s="629">
        <f>A78</f>
        <v>436</v>
      </c>
    </row>
    <row r="79" spans="1:62" x14ac:dyDescent="0.25">
      <c r="A79" s="629">
        <f>A78+1</f>
        <v>437</v>
      </c>
      <c r="B79" s="698" t="s">
        <v>1618</v>
      </c>
      <c r="F79" s="643" t="s">
        <v>1589</v>
      </c>
      <c r="H79" s="634"/>
      <c r="J79" s="634"/>
      <c r="K79" s="630"/>
      <c r="L79" s="634"/>
      <c r="M79" s="630"/>
      <c r="N79" s="634"/>
      <c r="O79" s="630"/>
      <c r="R79" s="645" t="s">
        <v>1588</v>
      </c>
      <c r="T79" s="630">
        <v>0</v>
      </c>
      <c r="U79" s="630"/>
      <c r="V79" s="630">
        <f>N79</f>
        <v>0</v>
      </c>
      <c r="W79" s="630"/>
      <c r="X79" s="630">
        <v>0</v>
      </c>
      <c r="Y79" s="630"/>
      <c r="Z79" s="630">
        <f>SUM(T79:X79)</f>
        <v>0</v>
      </c>
      <c r="AA79" s="630"/>
      <c r="AB79" s="644" t="s">
        <v>1581</v>
      </c>
      <c r="AC79" s="630"/>
      <c r="AD79" s="630">
        <v>0</v>
      </c>
      <c r="AE79" s="630"/>
      <c r="AF79" s="634"/>
      <c r="AG79" s="630"/>
      <c r="AH79" s="630">
        <v>0</v>
      </c>
      <c r="AI79" s="630"/>
      <c r="AJ79" s="644" t="s">
        <v>1586</v>
      </c>
      <c r="AK79" s="630"/>
      <c r="AL79" s="632">
        <f>+T79-AD79</f>
        <v>0</v>
      </c>
      <c r="AM79" s="630"/>
      <c r="AN79" s="632">
        <f>+V79-AF79</f>
        <v>0</v>
      </c>
      <c r="AO79" s="630"/>
      <c r="AP79" s="632">
        <f>+X79-AH79</f>
        <v>0</v>
      </c>
      <c r="AQ79" s="630"/>
      <c r="AR79" s="630">
        <f>SUM(AL79:AP79)</f>
        <v>0</v>
      </c>
      <c r="AT79" s="630">
        <v>0</v>
      </c>
      <c r="AU79" s="630"/>
      <c r="AV79" s="634"/>
      <c r="AW79" s="630"/>
      <c r="AX79" s="630">
        <v>0</v>
      </c>
      <c r="AY79" s="630"/>
      <c r="AZ79" s="632">
        <f>+AL79-AT79</f>
        <v>0</v>
      </c>
      <c r="BA79" s="630"/>
      <c r="BB79" s="632">
        <f>+AN79-AV79</f>
        <v>0</v>
      </c>
      <c r="BC79" s="630"/>
      <c r="BD79" s="632">
        <f>+AP79-AX79</f>
        <v>0</v>
      </c>
      <c r="BE79" s="630"/>
      <c r="BF79" s="630">
        <f>SUM(AZ79:BD79)</f>
        <v>0</v>
      </c>
      <c r="BG79" s="630"/>
      <c r="BH79" s="630">
        <f>+BF79*$BH$9</f>
        <v>0</v>
      </c>
      <c r="BJ79" s="629">
        <f>A79</f>
        <v>437</v>
      </c>
    </row>
    <row r="80" spans="1:62" x14ac:dyDescent="0.25">
      <c r="A80" s="629">
        <f>A79+1</f>
        <v>438</v>
      </c>
      <c r="B80" s="698" t="s">
        <v>1617</v>
      </c>
      <c r="F80" s="643" t="s">
        <v>1589</v>
      </c>
      <c r="H80" s="634"/>
      <c r="J80" s="634"/>
      <c r="K80" s="630"/>
      <c r="L80" s="634"/>
      <c r="M80" s="630"/>
      <c r="N80" s="634"/>
      <c r="O80" s="630"/>
      <c r="R80" s="645" t="s">
        <v>1588</v>
      </c>
      <c r="T80" s="630">
        <v>0</v>
      </c>
      <c r="U80" s="630"/>
      <c r="V80" s="630">
        <f>N80</f>
        <v>0</v>
      </c>
      <c r="W80" s="630"/>
      <c r="X80" s="630">
        <v>0</v>
      </c>
      <c r="Y80" s="630"/>
      <c r="Z80" s="630">
        <f>SUM(T80:X80)</f>
        <v>0</v>
      </c>
      <c r="AA80" s="630"/>
      <c r="AB80" s="644" t="s">
        <v>1581</v>
      </c>
      <c r="AC80" s="630"/>
      <c r="AD80" s="630">
        <v>0</v>
      </c>
      <c r="AE80" s="630"/>
      <c r="AF80" s="634"/>
      <c r="AG80" s="630"/>
      <c r="AH80" s="630">
        <v>0</v>
      </c>
      <c r="AI80" s="630"/>
      <c r="AJ80" s="644" t="s">
        <v>1586</v>
      </c>
      <c r="AK80" s="630"/>
      <c r="AL80" s="632">
        <f>+T80-AD80</f>
        <v>0</v>
      </c>
      <c r="AM80" s="630"/>
      <c r="AN80" s="632">
        <f>+V80-AF80</f>
        <v>0</v>
      </c>
      <c r="AO80" s="630"/>
      <c r="AP80" s="632">
        <f>+X80-AH80</f>
        <v>0</v>
      </c>
      <c r="AQ80" s="630"/>
      <c r="AR80" s="630">
        <f>SUM(AL80:AP80)</f>
        <v>0</v>
      </c>
      <c r="AT80" s="630">
        <v>0</v>
      </c>
      <c r="AU80" s="630"/>
      <c r="AV80" s="634"/>
      <c r="AW80" s="630"/>
      <c r="AX80" s="630">
        <v>0</v>
      </c>
      <c r="AY80" s="630"/>
      <c r="AZ80" s="632">
        <f>+AL80-AT80</f>
        <v>0</v>
      </c>
      <c r="BA80" s="630"/>
      <c r="BB80" s="632">
        <f>+AN80-AV80</f>
        <v>0</v>
      </c>
      <c r="BC80" s="630"/>
      <c r="BD80" s="632">
        <f>+AP80-AX80</f>
        <v>0</v>
      </c>
      <c r="BE80" s="630"/>
      <c r="BF80" s="630">
        <f>SUM(AZ80:BD80)</f>
        <v>0</v>
      </c>
      <c r="BG80" s="630"/>
      <c r="BH80" s="630">
        <f>+BF80*$BH$9</f>
        <v>0</v>
      </c>
      <c r="BJ80" s="629">
        <f>A80</f>
        <v>438</v>
      </c>
    </row>
    <row r="81" spans="1:62" x14ac:dyDescent="0.25">
      <c r="A81" s="629">
        <f>A80+1</f>
        <v>439</v>
      </c>
      <c r="B81" s="698" t="s">
        <v>1616</v>
      </c>
      <c r="F81" s="643" t="s">
        <v>1589</v>
      </c>
      <c r="H81" s="634"/>
      <c r="J81" s="634"/>
      <c r="K81" s="630"/>
      <c r="L81" s="634"/>
      <c r="M81" s="630"/>
      <c r="N81" s="634"/>
      <c r="O81" s="630"/>
      <c r="R81" s="645" t="s">
        <v>1588</v>
      </c>
      <c r="T81" s="630">
        <v>0</v>
      </c>
      <c r="U81" s="630"/>
      <c r="V81" s="630">
        <f>N81</f>
        <v>0</v>
      </c>
      <c r="W81" s="630"/>
      <c r="X81" s="630">
        <v>0</v>
      </c>
      <c r="Y81" s="630"/>
      <c r="Z81" s="630">
        <f>SUM(T81:X81)</f>
        <v>0</v>
      </c>
      <c r="AA81" s="630"/>
      <c r="AB81" s="644" t="s">
        <v>1581</v>
      </c>
      <c r="AC81" s="630"/>
      <c r="AD81" s="630">
        <v>0</v>
      </c>
      <c r="AE81" s="630"/>
      <c r="AF81" s="634"/>
      <c r="AG81" s="630"/>
      <c r="AH81" s="630">
        <v>0</v>
      </c>
      <c r="AI81" s="630"/>
      <c r="AJ81" s="644" t="s">
        <v>1586</v>
      </c>
      <c r="AK81" s="630"/>
      <c r="AL81" s="632">
        <f>+T81-AD81</f>
        <v>0</v>
      </c>
      <c r="AM81" s="630"/>
      <c r="AN81" s="632">
        <f>+V81-AF81</f>
        <v>0</v>
      </c>
      <c r="AO81" s="630"/>
      <c r="AP81" s="632">
        <f>+X81-AH81</f>
        <v>0</v>
      </c>
      <c r="AQ81" s="630"/>
      <c r="AR81" s="630">
        <f>SUM(AL81:AP81)</f>
        <v>0</v>
      </c>
      <c r="AT81" s="630">
        <v>0</v>
      </c>
      <c r="AU81" s="630"/>
      <c r="AV81" s="634"/>
      <c r="AW81" s="630"/>
      <c r="AX81" s="630">
        <v>0</v>
      </c>
      <c r="AY81" s="630"/>
      <c r="AZ81" s="632">
        <f>+AL81-AT81</f>
        <v>0</v>
      </c>
      <c r="BA81" s="630"/>
      <c r="BB81" s="632">
        <f>+AN81-AV81</f>
        <v>0</v>
      </c>
      <c r="BC81" s="630"/>
      <c r="BD81" s="632">
        <f>+AP81-AX81</f>
        <v>0</v>
      </c>
      <c r="BE81" s="630"/>
      <c r="BF81" s="630">
        <f>SUM(AZ81:BD81)</f>
        <v>0</v>
      </c>
      <c r="BG81" s="630"/>
      <c r="BH81" s="630">
        <f>+BF81*$BH$9</f>
        <v>0</v>
      </c>
      <c r="BJ81" s="629">
        <f>A81</f>
        <v>439</v>
      </c>
    </row>
    <row r="82" spans="1:62" x14ac:dyDescent="0.25">
      <c r="A82" s="629">
        <f>A81+1</f>
        <v>440</v>
      </c>
      <c r="B82" s="698" t="s">
        <v>1615</v>
      </c>
      <c r="F82" s="643" t="s">
        <v>1589</v>
      </c>
      <c r="H82" s="634"/>
      <c r="J82" s="634"/>
      <c r="K82" s="630"/>
      <c r="L82" s="634"/>
      <c r="M82" s="630"/>
      <c r="N82" s="634"/>
      <c r="O82" s="630"/>
      <c r="R82" s="645" t="s">
        <v>1588</v>
      </c>
      <c r="T82" s="630">
        <v>0</v>
      </c>
      <c r="U82" s="630"/>
      <c r="V82" s="630">
        <f>N82</f>
        <v>0</v>
      </c>
      <c r="W82" s="630"/>
      <c r="X82" s="630">
        <v>0</v>
      </c>
      <c r="Y82" s="630"/>
      <c r="Z82" s="630">
        <f>SUM(T82:X82)</f>
        <v>0</v>
      </c>
      <c r="AA82" s="630"/>
      <c r="AB82" s="644" t="s">
        <v>1581</v>
      </c>
      <c r="AC82" s="630"/>
      <c r="AD82" s="630">
        <v>0</v>
      </c>
      <c r="AE82" s="630"/>
      <c r="AF82" s="634"/>
      <c r="AG82" s="630"/>
      <c r="AH82" s="630">
        <v>0</v>
      </c>
      <c r="AI82" s="630"/>
      <c r="AJ82" s="644" t="s">
        <v>1586</v>
      </c>
      <c r="AK82" s="630"/>
      <c r="AL82" s="632">
        <f>+T82-AD82</f>
        <v>0</v>
      </c>
      <c r="AM82" s="630"/>
      <c r="AN82" s="632">
        <f>+V82-AF82</f>
        <v>0</v>
      </c>
      <c r="AO82" s="630"/>
      <c r="AP82" s="632">
        <f>+X82-AH82</f>
        <v>0</v>
      </c>
      <c r="AQ82" s="630"/>
      <c r="AR82" s="630">
        <f>SUM(AL82:AP82)</f>
        <v>0</v>
      </c>
      <c r="AT82" s="630">
        <v>0</v>
      </c>
      <c r="AU82" s="630"/>
      <c r="AV82" s="634"/>
      <c r="AW82" s="630"/>
      <c r="AX82" s="630">
        <v>0</v>
      </c>
      <c r="AY82" s="630"/>
      <c r="AZ82" s="632">
        <f>+AL82-AT82</f>
        <v>0</v>
      </c>
      <c r="BA82" s="630"/>
      <c r="BB82" s="632">
        <f>+AN82-AV82</f>
        <v>0</v>
      </c>
      <c r="BC82" s="630"/>
      <c r="BD82" s="632">
        <f>+AP82-AX82</f>
        <v>0</v>
      </c>
      <c r="BE82" s="630"/>
      <c r="BF82" s="630">
        <f>SUM(AZ82:BD82)</f>
        <v>0</v>
      </c>
      <c r="BG82" s="630"/>
      <c r="BH82" s="630">
        <f>+BF82*$BH$9</f>
        <v>0</v>
      </c>
      <c r="BJ82" s="629">
        <f>A82</f>
        <v>440</v>
      </c>
    </row>
    <row r="83" spans="1:62" x14ac:dyDescent="0.25">
      <c r="A83" s="629">
        <f>A82+1</f>
        <v>441</v>
      </c>
      <c r="B83" s="698" t="s">
        <v>1614</v>
      </c>
      <c r="F83" s="643" t="s">
        <v>1589</v>
      </c>
      <c r="H83" s="634"/>
      <c r="J83" s="634"/>
      <c r="K83" s="630"/>
      <c r="L83" s="634"/>
      <c r="M83" s="630"/>
      <c r="N83" s="634"/>
      <c r="O83" s="630"/>
      <c r="R83" s="645" t="s">
        <v>1588</v>
      </c>
      <c r="T83" s="630">
        <v>0</v>
      </c>
      <c r="U83" s="630"/>
      <c r="V83" s="630">
        <f>N83</f>
        <v>0</v>
      </c>
      <c r="W83" s="630"/>
      <c r="X83" s="630">
        <v>0</v>
      </c>
      <c r="Y83" s="630"/>
      <c r="Z83" s="630">
        <f>SUM(T83:X83)</f>
        <v>0</v>
      </c>
      <c r="AA83" s="630"/>
      <c r="AB83" s="644" t="s">
        <v>1581</v>
      </c>
      <c r="AC83" s="630"/>
      <c r="AD83" s="630">
        <v>0</v>
      </c>
      <c r="AE83" s="630"/>
      <c r="AF83" s="634"/>
      <c r="AG83" s="630"/>
      <c r="AH83" s="630">
        <v>0</v>
      </c>
      <c r="AI83" s="630"/>
      <c r="AJ83" s="644" t="s">
        <v>1586</v>
      </c>
      <c r="AK83" s="630"/>
      <c r="AL83" s="632">
        <f>+T83-AD83</f>
        <v>0</v>
      </c>
      <c r="AM83" s="630"/>
      <c r="AN83" s="632">
        <f>+V83-AF83</f>
        <v>0</v>
      </c>
      <c r="AO83" s="630"/>
      <c r="AP83" s="632">
        <f>+X83-AH83</f>
        <v>0</v>
      </c>
      <c r="AQ83" s="630"/>
      <c r="AR83" s="630">
        <f>SUM(AL83:AP83)</f>
        <v>0</v>
      </c>
      <c r="AT83" s="630">
        <v>0</v>
      </c>
      <c r="AU83" s="630"/>
      <c r="AV83" s="634"/>
      <c r="AW83" s="630"/>
      <c r="AX83" s="630">
        <v>0</v>
      </c>
      <c r="AY83" s="630"/>
      <c r="AZ83" s="632">
        <f>+AL83-AT83</f>
        <v>0</v>
      </c>
      <c r="BA83" s="630"/>
      <c r="BB83" s="632">
        <f>+AN83-AV83</f>
        <v>0</v>
      </c>
      <c r="BC83" s="630"/>
      <c r="BD83" s="632">
        <f>+AP83-AX83</f>
        <v>0</v>
      </c>
      <c r="BE83" s="630"/>
      <c r="BF83" s="630">
        <f>SUM(AZ83:BD83)</f>
        <v>0</v>
      </c>
      <c r="BG83" s="630"/>
      <c r="BH83" s="630">
        <f>+BF83*$BH$9</f>
        <v>0</v>
      </c>
      <c r="BJ83" s="629">
        <f>A83</f>
        <v>441</v>
      </c>
    </row>
    <row r="84" spans="1:62" x14ac:dyDescent="0.25">
      <c r="A84" s="629">
        <f>A83+1</f>
        <v>442</v>
      </c>
      <c r="B84" s="698" t="s">
        <v>1613</v>
      </c>
      <c r="F84" s="643" t="s">
        <v>1589</v>
      </c>
      <c r="H84" s="634"/>
      <c r="J84" s="634"/>
      <c r="K84" s="630"/>
      <c r="L84" s="634"/>
      <c r="M84" s="630"/>
      <c r="N84" s="634"/>
      <c r="O84" s="630"/>
      <c r="R84" s="645" t="s">
        <v>1588</v>
      </c>
      <c r="T84" s="630">
        <v>0</v>
      </c>
      <c r="U84" s="630"/>
      <c r="V84" s="630">
        <f>N84</f>
        <v>0</v>
      </c>
      <c r="W84" s="630"/>
      <c r="X84" s="630">
        <v>0</v>
      </c>
      <c r="Y84" s="630"/>
      <c r="Z84" s="630">
        <f>SUM(T84:X84)</f>
        <v>0</v>
      </c>
      <c r="AA84" s="630"/>
      <c r="AB84" s="644" t="s">
        <v>1581</v>
      </c>
      <c r="AC84" s="630"/>
      <c r="AD84" s="630">
        <v>0</v>
      </c>
      <c r="AE84" s="630"/>
      <c r="AF84" s="634"/>
      <c r="AG84" s="630"/>
      <c r="AH84" s="630">
        <v>0</v>
      </c>
      <c r="AI84" s="630"/>
      <c r="AJ84" s="644" t="s">
        <v>1586</v>
      </c>
      <c r="AK84" s="630"/>
      <c r="AL84" s="632">
        <f>+T84-AD84</f>
        <v>0</v>
      </c>
      <c r="AM84" s="630"/>
      <c r="AN84" s="632">
        <f>+V84-AF84</f>
        <v>0</v>
      </c>
      <c r="AO84" s="630"/>
      <c r="AP84" s="632">
        <f>+X84-AH84</f>
        <v>0</v>
      </c>
      <c r="AQ84" s="630"/>
      <c r="AR84" s="630">
        <f>SUM(AL84:AP84)</f>
        <v>0</v>
      </c>
      <c r="AT84" s="630">
        <v>0</v>
      </c>
      <c r="AU84" s="630"/>
      <c r="AV84" s="634"/>
      <c r="AW84" s="630"/>
      <c r="AX84" s="630">
        <v>0</v>
      </c>
      <c r="AY84" s="630"/>
      <c r="AZ84" s="632">
        <f>+AL84-AT84</f>
        <v>0</v>
      </c>
      <c r="BA84" s="630"/>
      <c r="BB84" s="632">
        <f>+AN84-AV84</f>
        <v>0</v>
      </c>
      <c r="BC84" s="630"/>
      <c r="BD84" s="632">
        <f>+AP84-AX84</f>
        <v>0</v>
      </c>
      <c r="BE84" s="630"/>
      <c r="BF84" s="630">
        <f>SUM(AZ84:BD84)</f>
        <v>0</v>
      </c>
      <c r="BG84" s="630"/>
      <c r="BH84" s="630">
        <f>+BF84*$BH$9</f>
        <v>0</v>
      </c>
      <c r="BJ84" s="629">
        <f>A84</f>
        <v>442</v>
      </c>
    </row>
    <row r="85" spans="1:62" x14ac:dyDescent="0.25">
      <c r="A85" s="629">
        <f>A84+1</f>
        <v>443</v>
      </c>
      <c r="B85" s="698" t="s">
        <v>1612</v>
      </c>
      <c r="F85" s="643" t="s">
        <v>1589</v>
      </c>
      <c r="H85" s="634"/>
      <c r="J85" s="634"/>
      <c r="K85" s="630"/>
      <c r="L85" s="634"/>
      <c r="M85" s="630"/>
      <c r="N85" s="634"/>
      <c r="O85" s="630"/>
      <c r="R85" s="645" t="s">
        <v>1588</v>
      </c>
      <c r="T85" s="630">
        <v>0</v>
      </c>
      <c r="U85" s="630"/>
      <c r="V85" s="630">
        <f>N85</f>
        <v>0</v>
      </c>
      <c r="W85" s="630"/>
      <c r="X85" s="630">
        <v>0</v>
      </c>
      <c r="Y85" s="630"/>
      <c r="Z85" s="630">
        <f>SUM(T85:X85)</f>
        <v>0</v>
      </c>
      <c r="AA85" s="630"/>
      <c r="AB85" s="644" t="s">
        <v>1581</v>
      </c>
      <c r="AC85" s="630"/>
      <c r="AD85" s="630">
        <v>0</v>
      </c>
      <c r="AE85" s="630"/>
      <c r="AF85" s="634"/>
      <c r="AG85" s="630"/>
      <c r="AH85" s="630">
        <v>0</v>
      </c>
      <c r="AI85" s="630"/>
      <c r="AJ85" s="644" t="s">
        <v>1586</v>
      </c>
      <c r="AK85" s="630"/>
      <c r="AL85" s="632">
        <f>+T85-AD85</f>
        <v>0</v>
      </c>
      <c r="AM85" s="630"/>
      <c r="AN85" s="632">
        <f>+V85-AF85</f>
        <v>0</v>
      </c>
      <c r="AO85" s="630"/>
      <c r="AP85" s="632">
        <f>+X85-AH85</f>
        <v>0</v>
      </c>
      <c r="AQ85" s="630"/>
      <c r="AR85" s="630">
        <f>SUM(AL85:AP85)</f>
        <v>0</v>
      </c>
      <c r="AT85" s="630">
        <v>0</v>
      </c>
      <c r="AU85" s="630"/>
      <c r="AV85" s="634"/>
      <c r="AW85" s="630"/>
      <c r="AX85" s="630">
        <v>0</v>
      </c>
      <c r="AY85" s="630"/>
      <c r="AZ85" s="632">
        <f>+AL85-AT85</f>
        <v>0</v>
      </c>
      <c r="BA85" s="630"/>
      <c r="BB85" s="632">
        <f>+AN85-AV85</f>
        <v>0</v>
      </c>
      <c r="BC85" s="630"/>
      <c r="BD85" s="632">
        <f>+AP85-AX85</f>
        <v>0</v>
      </c>
      <c r="BE85" s="630"/>
      <c r="BF85" s="630">
        <f>SUM(AZ85:BD85)</f>
        <v>0</v>
      </c>
      <c r="BG85" s="630"/>
      <c r="BH85" s="630">
        <f>+BF85*$BH$9</f>
        <v>0</v>
      </c>
      <c r="BJ85" s="629">
        <f>A85</f>
        <v>443</v>
      </c>
    </row>
    <row r="86" spans="1:62" x14ac:dyDescent="0.25">
      <c r="A86" s="629">
        <f>A85+1</f>
        <v>444</v>
      </c>
      <c r="B86" s="698" t="s">
        <v>1611</v>
      </c>
      <c r="F86" s="643" t="s">
        <v>1589</v>
      </c>
      <c r="H86" s="634"/>
      <c r="J86" s="634"/>
      <c r="K86" s="630"/>
      <c r="L86" s="634"/>
      <c r="M86" s="630"/>
      <c r="N86" s="634"/>
      <c r="O86" s="630"/>
      <c r="R86" s="645" t="s">
        <v>1588</v>
      </c>
      <c r="T86" s="630">
        <v>0</v>
      </c>
      <c r="U86" s="630"/>
      <c r="V86" s="630">
        <f>N86</f>
        <v>0</v>
      </c>
      <c r="W86" s="630"/>
      <c r="X86" s="630">
        <v>0</v>
      </c>
      <c r="Y86" s="630"/>
      <c r="Z86" s="630">
        <f>SUM(T86:X86)</f>
        <v>0</v>
      </c>
      <c r="AA86" s="630"/>
      <c r="AB86" s="644" t="s">
        <v>1581</v>
      </c>
      <c r="AC86" s="630"/>
      <c r="AD86" s="630">
        <v>0</v>
      </c>
      <c r="AE86" s="630"/>
      <c r="AF86" s="634"/>
      <c r="AG86" s="630"/>
      <c r="AH86" s="630">
        <v>0</v>
      </c>
      <c r="AI86" s="630"/>
      <c r="AJ86" s="644" t="s">
        <v>1586</v>
      </c>
      <c r="AK86" s="630"/>
      <c r="AL86" s="632">
        <f>+T86-AD86</f>
        <v>0</v>
      </c>
      <c r="AM86" s="630"/>
      <c r="AN86" s="632">
        <f>+V86-AF86</f>
        <v>0</v>
      </c>
      <c r="AO86" s="630"/>
      <c r="AP86" s="632">
        <f>+X86-AH86</f>
        <v>0</v>
      </c>
      <c r="AQ86" s="630"/>
      <c r="AR86" s="630">
        <f>SUM(AL86:AP86)</f>
        <v>0</v>
      </c>
      <c r="AT86" s="630">
        <v>0</v>
      </c>
      <c r="AU86" s="630"/>
      <c r="AV86" s="634"/>
      <c r="AW86" s="630"/>
      <c r="AX86" s="630">
        <v>0</v>
      </c>
      <c r="AY86" s="630"/>
      <c r="AZ86" s="632">
        <f>+AL86-AT86</f>
        <v>0</v>
      </c>
      <c r="BA86" s="630"/>
      <c r="BB86" s="632">
        <f>+AN86-AV86</f>
        <v>0</v>
      </c>
      <c r="BC86" s="630"/>
      <c r="BD86" s="632">
        <f>+AP86-AX86</f>
        <v>0</v>
      </c>
      <c r="BE86" s="630"/>
      <c r="BF86" s="630">
        <f>SUM(AZ86:BD86)</f>
        <v>0</v>
      </c>
      <c r="BG86" s="630"/>
      <c r="BH86" s="630">
        <f>+BF86*$BH$9</f>
        <v>0</v>
      </c>
      <c r="BJ86" s="629">
        <f>A86</f>
        <v>444</v>
      </c>
    </row>
    <row r="87" spans="1:62" x14ac:dyDescent="0.25">
      <c r="A87" s="629">
        <f>A86+1</f>
        <v>445</v>
      </c>
      <c r="B87" s="698" t="s">
        <v>1610</v>
      </c>
      <c r="F87" s="643" t="s">
        <v>1589</v>
      </c>
      <c r="H87" s="634"/>
      <c r="J87" s="634"/>
      <c r="K87" s="630"/>
      <c r="L87" s="634"/>
      <c r="M87" s="630"/>
      <c r="N87" s="634"/>
      <c r="O87" s="630"/>
      <c r="R87" s="645" t="s">
        <v>1588</v>
      </c>
      <c r="T87" s="630">
        <v>0</v>
      </c>
      <c r="U87" s="630"/>
      <c r="V87" s="630">
        <f>N87</f>
        <v>0</v>
      </c>
      <c r="W87" s="630"/>
      <c r="X87" s="630">
        <v>0</v>
      </c>
      <c r="Y87" s="630"/>
      <c r="Z87" s="630">
        <f>SUM(T87:X87)</f>
        <v>0</v>
      </c>
      <c r="AA87" s="630"/>
      <c r="AB87" s="644" t="s">
        <v>1581</v>
      </c>
      <c r="AC87" s="630"/>
      <c r="AD87" s="630">
        <v>0</v>
      </c>
      <c r="AE87" s="630"/>
      <c r="AF87" s="634"/>
      <c r="AG87" s="630"/>
      <c r="AH87" s="630">
        <v>0</v>
      </c>
      <c r="AI87" s="630"/>
      <c r="AJ87" s="644" t="s">
        <v>1586</v>
      </c>
      <c r="AK87" s="630"/>
      <c r="AL87" s="632">
        <f>+T87-AD87</f>
        <v>0</v>
      </c>
      <c r="AM87" s="630"/>
      <c r="AN87" s="632">
        <f>+V87-AF87</f>
        <v>0</v>
      </c>
      <c r="AO87" s="630"/>
      <c r="AP87" s="632">
        <f>+X87-AH87</f>
        <v>0</v>
      </c>
      <c r="AQ87" s="630"/>
      <c r="AR87" s="630">
        <f>SUM(AL87:AP87)</f>
        <v>0</v>
      </c>
      <c r="AT87" s="630">
        <v>0</v>
      </c>
      <c r="AU87" s="630"/>
      <c r="AV87" s="634"/>
      <c r="AW87" s="630"/>
      <c r="AX87" s="630">
        <v>0</v>
      </c>
      <c r="AY87" s="630"/>
      <c r="AZ87" s="632">
        <f>+AL87-AT87</f>
        <v>0</v>
      </c>
      <c r="BA87" s="630"/>
      <c r="BB87" s="632">
        <f>+AN87-AV87</f>
        <v>0</v>
      </c>
      <c r="BC87" s="630"/>
      <c r="BD87" s="632">
        <f>+AP87-AX87</f>
        <v>0</v>
      </c>
      <c r="BE87" s="630"/>
      <c r="BF87" s="630">
        <f>SUM(AZ87:BD87)</f>
        <v>0</v>
      </c>
      <c r="BG87" s="630"/>
      <c r="BH87" s="630">
        <f>+BF87*$BH$9</f>
        <v>0</v>
      </c>
      <c r="BJ87" s="629">
        <f>A87</f>
        <v>445</v>
      </c>
    </row>
    <row r="88" spans="1:62" x14ac:dyDescent="0.25">
      <c r="A88" s="629">
        <f>A87+1</f>
        <v>446</v>
      </c>
      <c r="B88" s="698" t="s">
        <v>1609</v>
      </c>
      <c r="F88" s="643" t="s">
        <v>1589</v>
      </c>
      <c r="H88" s="634"/>
      <c r="J88" s="634"/>
      <c r="K88" s="630"/>
      <c r="L88" s="634"/>
      <c r="M88" s="630"/>
      <c r="N88" s="634"/>
      <c r="O88" s="630"/>
      <c r="R88" s="645" t="s">
        <v>1588</v>
      </c>
      <c r="T88" s="630">
        <v>0</v>
      </c>
      <c r="U88" s="630"/>
      <c r="V88" s="630">
        <f>N88</f>
        <v>0</v>
      </c>
      <c r="W88" s="630"/>
      <c r="X88" s="630">
        <v>0</v>
      </c>
      <c r="Y88" s="630"/>
      <c r="Z88" s="630">
        <f>SUM(T88:X88)</f>
        <v>0</v>
      </c>
      <c r="AA88" s="630"/>
      <c r="AB88" s="644" t="s">
        <v>1581</v>
      </c>
      <c r="AC88" s="630"/>
      <c r="AD88" s="630">
        <v>0</v>
      </c>
      <c r="AE88" s="630"/>
      <c r="AF88" s="634"/>
      <c r="AG88" s="630"/>
      <c r="AH88" s="630">
        <v>0</v>
      </c>
      <c r="AI88" s="630"/>
      <c r="AJ88" s="644" t="s">
        <v>1586</v>
      </c>
      <c r="AK88" s="630"/>
      <c r="AL88" s="632">
        <f>+T88-AD88</f>
        <v>0</v>
      </c>
      <c r="AM88" s="630"/>
      <c r="AN88" s="632">
        <f>+V88-AF88</f>
        <v>0</v>
      </c>
      <c r="AO88" s="630"/>
      <c r="AP88" s="632">
        <f>+X88-AH88</f>
        <v>0</v>
      </c>
      <c r="AQ88" s="630"/>
      <c r="AR88" s="630">
        <f>SUM(AL88:AP88)</f>
        <v>0</v>
      </c>
      <c r="AT88" s="630">
        <v>0</v>
      </c>
      <c r="AU88" s="630"/>
      <c r="AV88" s="634"/>
      <c r="AW88" s="630"/>
      <c r="AX88" s="630">
        <v>0</v>
      </c>
      <c r="AY88" s="630"/>
      <c r="AZ88" s="632">
        <f>+AL88-AT88</f>
        <v>0</v>
      </c>
      <c r="BA88" s="630"/>
      <c r="BB88" s="632">
        <f>+AN88-AV88</f>
        <v>0</v>
      </c>
      <c r="BC88" s="630"/>
      <c r="BD88" s="632">
        <f>+AP88-AX88</f>
        <v>0</v>
      </c>
      <c r="BE88" s="630"/>
      <c r="BF88" s="630">
        <f>SUM(AZ88:BD88)</f>
        <v>0</v>
      </c>
      <c r="BG88" s="630"/>
      <c r="BH88" s="630">
        <f>+BF88*$BH$9</f>
        <v>0</v>
      </c>
      <c r="BJ88" s="629">
        <f>A88</f>
        <v>446</v>
      </c>
    </row>
    <row r="89" spans="1:62" x14ac:dyDescent="0.25">
      <c r="A89" s="629">
        <f>A88+1</f>
        <v>447</v>
      </c>
      <c r="B89" s="698" t="s">
        <v>1608</v>
      </c>
      <c r="F89" s="643" t="s">
        <v>1589</v>
      </c>
      <c r="H89" s="634"/>
      <c r="J89" s="634"/>
      <c r="K89" s="630"/>
      <c r="L89" s="634"/>
      <c r="M89" s="630"/>
      <c r="N89" s="634"/>
      <c r="O89" s="630"/>
      <c r="R89" s="645" t="s">
        <v>1588</v>
      </c>
      <c r="T89" s="630">
        <v>0</v>
      </c>
      <c r="U89" s="630"/>
      <c r="V89" s="630">
        <f>N89</f>
        <v>0</v>
      </c>
      <c r="W89" s="630"/>
      <c r="X89" s="630">
        <v>0</v>
      </c>
      <c r="Y89" s="630"/>
      <c r="Z89" s="630">
        <f>SUM(T89:X89)</f>
        <v>0</v>
      </c>
      <c r="AA89" s="630"/>
      <c r="AB89" s="644" t="s">
        <v>1581</v>
      </c>
      <c r="AC89" s="630"/>
      <c r="AD89" s="630">
        <v>0</v>
      </c>
      <c r="AE89" s="630"/>
      <c r="AF89" s="634"/>
      <c r="AG89" s="630"/>
      <c r="AH89" s="630">
        <v>0</v>
      </c>
      <c r="AI89" s="630"/>
      <c r="AJ89" s="644" t="s">
        <v>1586</v>
      </c>
      <c r="AK89" s="630"/>
      <c r="AL89" s="632">
        <f>+T89-AD89</f>
        <v>0</v>
      </c>
      <c r="AM89" s="630"/>
      <c r="AN89" s="632">
        <f>+V89-AF89</f>
        <v>0</v>
      </c>
      <c r="AO89" s="630"/>
      <c r="AP89" s="632">
        <f>+X89-AH89</f>
        <v>0</v>
      </c>
      <c r="AQ89" s="630"/>
      <c r="AR89" s="630">
        <f>SUM(AL89:AP89)</f>
        <v>0</v>
      </c>
      <c r="AT89" s="630">
        <v>0</v>
      </c>
      <c r="AU89" s="630"/>
      <c r="AV89" s="634"/>
      <c r="AW89" s="630"/>
      <c r="AX89" s="630">
        <v>0</v>
      </c>
      <c r="AY89" s="630"/>
      <c r="AZ89" s="632">
        <f>+AL89-AT89</f>
        <v>0</v>
      </c>
      <c r="BA89" s="630"/>
      <c r="BB89" s="632">
        <f>+AN89-AV89</f>
        <v>0</v>
      </c>
      <c r="BC89" s="630"/>
      <c r="BD89" s="632">
        <f>+AP89-AX89</f>
        <v>0</v>
      </c>
      <c r="BE89" s="630"/>
      <c r="BF89" s="630">
        <f>SUM(AZ89:BD89)</f>
        <v>0</v>
      </c>
      <c r="BG89" s="630"/>
      <c r="BH89" s="630">
        <f>+BF89*$BH$9</f>
        <v>0</v>
      </c>
      <c r="BJ89" s="629">
        <f>A89</f>
        <v>447</v>
      </c>
    </row>
    <row r="90" spans="1:62" x14ac:dyDescent="0.25">
      <c r="A90" s="629">
        <f>A89+1</f>
        <v>448</v>
      </c>
      <c r="B90" s="698" t="s">
        <v>1607</v>
      </c>
      <c r="F90" s="643" t="s">
        <v>1589</v>
      </c>
      <c r="H90" s="634"/>
      <c r="J90" s="634"/>
      <c r="K90" s="630"/>
      <c r="L90" s="634"/>
      <c r="M90" s="630"/>
      <c r="N90" s="634"/>
      <c r="O90" s="630"/>
      <c r="R90" s="645" t="s">
        <v>1588</v>
      </c>
      <c r="T90" s="630">
        <v>0</v>
      </c>
      <c r="U90" s="630"/>
      <c r="V90" s="630">
        <f>N90</f>
        <v>0</v>
      </c>
      <c r="W90" s="630"/>
      <c r="X90" s="630">
        <v>0</v>
      </c>
      <c r="Y90" s="630"/>
      <c r="Z90" s="630">
        <f>SUM(T90:X90)</f>
        <v>0</v>
      </c>
      <c r="AA90" s="630"/>
      <c r="AB90" s="644" t="s">
        <v>1581</v>
      </c>
      <c r="AC90" s="630"/>
      <c r="AD90" s="630">
        <v>0</v>
      </c>
      <c r="AE90" s="630"/>
      <c r="AF90" s="634"/>
      <c r="AG90" s="630"/>
      <c r="AH90" s="630">
        <v>0</v>
      </c>
      <c r="AI90" s="630"/>
      <c r="AJ90" s="644" t="s">
        <v>1586</v>
      </c>
      <c r="AK90" s="630"/>
      <c r="AL90" s="632">
        <f>+T90-AD90</f>
        <v>0</v>
      </c>
      <c r="AM90" s="630"/>
      <c r="AN90" s="632">
        <f>+V90-AF90</f>
        <v>0</v>
      </c>
      <c r="AO90" s="630"/>
      <c r="AP90" s="632">
        <f>+X90-AH90</f>
        <v>0</v>
      </c>
      <c r="AQ90" s="630"/>
      <c r="AR90" s="630">
        <f>SUM(AL90:AP90)</f>
        <v>0</v>
      </c>
      <c r="AT90" s="630">
        <v>0</v>
      </c>
      <c r="AU90" s="630"/>
      <c r="AV90" s="634"/>
      <c r="AW90" s="630"/>
      <c r="AX90" s="630">
        <v>0</v>
      </c>
      <c r="AY90" s="630"/>
      <c r="AZ90" s="632">
        <f>+AL90-AT90</f>
        <v>0</v>
      </c>
      <c r="BA90" s="630"/>
      <c r="BB90" s="632">
        <f>+AN90-AV90</f>
        <v>0</v>
      </c>
      <c r="BC90" s="630"/>
      <c r="BD90" s="632">
        <f>+AP90-AX90</f>
        <v>0</v>
      </c>
      <c r="BE90" s="630"/>
      <c r="BF90" s="630">
        <f>SUM(AZ90:BD90)</f>
        <v>0</v>
      </c>
      <c r="BG90" s="630"/>
      <c r="BH90" s="630">
        <f>+BF90*$BH$9</f>
        <v>0</v>
      </c>
      <c r="BJ90" s="629">
        <f>A90</f>
        <v>448</v>
      </c>
    </row>
    <row r="91" spans="1:62" x14ac:dyDescent="0.25">
      <c r="A91" s="629">
        <f>A90+1</f>
        <v>449</v>
      </c>
      <c r="B91" s="698" t="s">
        <v>1606</v>
      </c>
      <c r="F91" s="643" t="s">
        <v>1589</v>
      </c>
      <c r="H91" s="634"/>
      <c r="J91" s="634"/>
      <c r="K91" s="630"/>
      <c r="L91" s="634"/>
      <c r="M91" s="630"/>
      <c r="N91" s="634"/>
      <c r="O91" s="630"/>
      <c r="R91" s="645" t="s">
        <v>1588</v>
      </c>
      <c r="T91" s="630">
        <v>0</v>
      </c>
      <c r="U91" s="630"/>
      <c r="V91" s="630">
        <f>N91</f>
        <v>0</v>
      </c>
      <c r="W91" s="630"/>
      <c r="X91" s="630">
        <v>0</v>
      </c>
      <c r="Y91" s="630"/>
      <c r="Z91" s="630">
        <f>SUM(T91:X91)</f>
        <v>0</v>
      </c>
      <c r="AA91" s="630"/>
      <c r="AB91" s="644" t="s">
        <v>1581</v>
      </c>
      <c r="AC91" s="630"/>
      <c r="AD91" s="630">
        <v>0</v>
      </c>
      <c r="AE91" s="630"/>
      <c r="AF91" s="634"/>
      <c r="AG91" s="630"/>
      <c r="AH91" s="630">
        <v>0</v>
      </c>
      <c r="AI91" s="630"/>
      <c r="AJ91" s="644" t="s">
        <v>1586</v>
      </c>
      <c r="AK91" s="630"/>
      <c r="AL91" s="632">
        <f>+T91-AD91</f>
        <v>0</v>
      </c>
      <c r="AM91" s="630"/>
      <c r="AN91" s="632">
        <f>+V91-AF91</f>
        <v>0</v>
      </c>
      <c r="AO91" s="630"/>
      <c r="AP91" s="632">
        <f>+X91-AH91</f>
        <v>0</v>
      </c>
      <c r="AQ91" s="630"/>
      <c r="AR91" s="630">
        <f>SUM(AL91:AP91)</f>
        <v>0</v>
      </c>
      <c r="AT91" s="630">
        <v>0</v>
      </c>
      <c r="AU91" s="630"/>
      <c r="AV91" s="634"/>
      <c r="AW91" s="630"/>
      <c r="AX91" s="630">
        <v>0</v>
      </c>
      <c r="AY91" s="630"/>
      <c r="AZ91" s="632">
        <f>+AL91-AT91</f>
        <v>0</v>
      </c>
      <c r="BA91" s="630"/>
      <c r="BB91" s="632">
        <f>+AN91-AV91</f>
        <v>0</v>
      </c>
      <c r="BC91" s="630"/>
      <c r="BD91" s="632">
        <f>+AP91-AX91</f>
        <v>0</v>
      </c>
      <c r="BE91" s="630"/>
      <c r="BF91" s="630">
        <f>SUM(AZ91:BD91)</f>
        <v>0</v>
      </c>
      <c r="BG91" s="630"/>
      <c r="BH91" s="630">
        <f>+BF91*$BH$9</f>
        <v>0</v>
      </c>
      <c r="BJ91" s="629">
        <f>A91</f>
        <v>449</v>
      </c>
    </row>
    <row r="92" spans="1:62" x14ac:dyDescent="0.25">
      <c r="A92" s="629">
        <f>A91+1</f>
        <v>450</v>
      </c>
      <c r="B92" s="698" t="s">
        <v>1605</v>
      </c>
      <c r="F92" s="643" t="s">
        <v>1589</v>
      </c>
      <c r="H92" s="634"/>
      <c r="J92" s="634"/>
      <c r="K92" s="630"/>
      <c r="L92" s="634"/>
      <c r="M92" s="630"/>
      <c r="N92" s="634"/>
      <c r="O92" s="630"/>
      <c r="R92" s="645" t="s">
        <v>1588</v>
      </c>
      <c r="T92" s="630">
        <v>0</v>
      </c>
      <c r="U92" s="630"/>
      <c r="V92" s="630">
        <f>N92</f>
        <v>0</v>
      </c>
      <c r="W92" s="630"/>
      <c r="X92" s="630">
        <v>0</v>
      </c>
      <c r="Y92" s="630"/>
      <c r="Z92" s="630">
        <f>SUM(T92:X92)</f>
        <v>0</v>
      </c>
      <c r="AA92" s="630"/>
      <c r="AB92" s="644" t="s">
        <v>1581</v>
      </c>
      <c r="AC92" s="630"/>
      <c r="AD92" s="630">
        <v>0</v>
      </c>
      <c r="AE92" s="630"/>
      <c r="AF92" s="634"/>
      <c r="AG92" s="630"/>
      <c r="AH92" s="630">
        <v>0</v>
      </c>
      <c r="AI92" s="630"/>
      <c r="AJ92" s="644" t="s">
        <v>1586</v>
      </c>
      <c r="AK92" s="630"/>
      <c r="AL92" s="632">
        <f>+T92-AD92</f>
        <v>0</v>
      </c>
      <c r="AM92" s="630"/>
      <c r="AN92" s="632">
        <f>+V92-AF92</f>
        <v>0</v>
      </c>
      <c r="AO92" s="630"/>
      <c r="AP92" s="632">
        <f>+X92-AH92</f>
        <v>0</v>
      </c>
      <c r="AQ92" s="630"/>
      <c r="AR92" s="630">
        <f>SUM(AL92:AP92)</f>
        <v>0</v>
      </c>
      <c r="AT92" s="630">
        <v>0</v>
      </c>
      <c r="AU92" s="630"/>
      <c r="AV92" s="634"/>
      <c r="AW92" s="630"/>
      <c r="AX92" s="630">
        <v>0</v>
      </c>
      <c r="AY92" s="630"/>
      <c r="AZ92" s="632">
        <f>+AL92-AT92</f>
        <v>0</v>
      </c>
      <c r="BA92" s="630"/>
      <c r="BB92" s="632">
        <f>+AN92-AV92</f>
        <v>0</v>
      </c>
      <c r="BC92" s="630"/>
      <c r="BD92" s="632">
        <f>+AP92-AX92</f>
        <v>0</v>
      </c>
      <c r="BE92" s="630"/>
      <c r="BF92" s="630">
        <f>SUM(AZ92:BD92)</f>
        <v>0</v>
      </c>
      <c r="BG92" s="630"/>
      <c r="BH92" s="630">
        <f>+BF92*$BH$9</f>
        <v>0</v>
      </c>
      <c r="BJ92" s="629">
        <f>A92</f>
        <v>450</v>
      </c>
    </row>
    <row r="93" spans="1:62" x14ac:dyDescent="0.25">
      <c r="A93" s="629">
        <f>A92+1</f>
        <v>451</v>
      </c>
      <c r="B93" s="698" t="s">
        <v>1604</v>
      </c>
      <c r="F93" s="643" t="s">
        <v>1589</v>
      </c>
      <c r="H93" s="634"/>
      <c r="J93" s="634"/>
      <c r="K93" s="630"/>
      <c r="L93" s="634"/>
      <c r="M93" s="630"/>
      <c r="N93" s="634"/>
      <c r="O93" s="630"/>
      <c r="R93" s="645" t="s">
        <v>1588</v>
      </c>
      <c r="T93" s="630">
        <v>0</v>
      </c>
      <c r="U93" s="630"/>
      <c r="V93" s="630">
        <f>N93</f>
        <v>0</v>
      </c>
      <c r="W93" s="630"/>
      <c r="X93" s="630">
        <v>0</v>
      </c>
      <c r="Y93" s="630"/>
      <c r="Z93" s="630">
        <f>SUM(T93:X93)</f>
        <v>0</v>
      </c>
      <c r="AA93" s="630"/>
      <c r="AB93" s="644" t="s">
        <v>1581</v>
      </c>
      <c r="AC93" s="630"/>
      <c r="AD93" s="630">
        <v>0</v>
      </c>
      <c r="AE93" s="630"/>
      <c r="AF93" s="634"/>
      <c r="AG93" s="630"/>
      <c r="AH93" s="630">
        <v>0</v>
      </c>
      <c r="AI93" s="630"/>
      <c r="AJ93" s="644" t="s">
        <v>1586</v>
      </c>
      <c r="AK93" s="630"/>
      <c r="AL93" s="632">
        <f>+T93-AD93</f>
        <v>0</v>
      </c>
      <c r="AM93" s="630"/>
      <c r="AN93" s="632">
        <f>+V93-AF93</f>
        <v>0</v>
      </c>
      <c r="AO93" s="630"/>
      <c r="AP93" s="632">
        <f>+X93-AH93</f>
        <v>0</v>
      </c>
      <c r="AQ93" s="630"/>
      <c r="AR93" s="630">
        <f>SUM(AL93:AP93)</f>
        <v>0</v>
      </c>
      <c r="AT93" s="630">
        <v>0</v>
      </c>
      <c r="AU93" s="630"/>
      <c r="AV93" s="634"/>
      <c r="AW93" s="630"/>
      <c r="AX93" s="630">
        <v>0</v>
      </c>
      <c r="AY93" s="630"/>
      <c r="AZ93" s="632">
        <f>+AL93-AT93</f>
        <v>0</v>
      </c>
      <c r="BA93" s="630"/>
      <c r="BB93" s="632">
        <f>+AN93-AV93</f>
        <v>0</v>
      </c>
      <c r="BC93" s="630"/>
      <c r="BD93" s="632">
        <f>+AP93-AX93</f>
        <v>0</v>
      </c>
      <c r="BE93" s="630"/>
      <c r="BF93" s="630">
        <f>SUM(AZ93:BD93)</f>
        <v>0</v>
      </c>
      <c r="BG93" s="630"/>
      <c r="BH93" s="630">
        <f>+BF93*$BH$9</f>
        <v>0</v>
      </c>
      <c r="BJ93" s="629">
        <f>A93</f>
        <v>451</v>
      </c>
    </row>
    <row r="94" spans="1:62" x14ac:dyDescent="0.25">
      <c r="A94" s="629">
        <f>A93+1</f>
        <v>452</v>
      </c>
      <c r="B94" s="698" t="s">
        <v>1603</v>
      </c>
      <c r="F94" s="643" t="s">
        <v>1589</v>
      </c>
      <c r="H94" s="634"/>
      <c r="J94" s="634"/>
      <c r="K94" s="630"/>
      <c r="L94" s="634"/>
      <c r="M94" s="630"/>
      <c r="N94" s="634"/>
      <c r="O94" s="630"/>
      <c r="R94" s="645" t="s">
        <v>1588</v>
      </c>
      <c r="T94" s="630">
        <v>0</v>
      </c>
      <c r="U94" s="630"/>
      <c r="V94" s="630">
        <f>N94</f>
        <v>0</v>
      </c>
      <c r="W94" s="630"/>
      <c r="X94" s="630">
        <v>0</v>
      </c>
      <c r="Y94" s="630"/>
      <c r="Z94" s="630">
        <f>SUM(T94:X94)</f>
        <v>0</v>
      </c>
      <c r="AA94" s="630"/>
      <c r="AB94" s="644" t="s">
        <v>1581</v>
      </c>
      <c r="AC94" s="630"/>
      <c r="AD94" s="630">
        <v>0</v>
      </c>
      <c r="AE94" s="630"/>
      <c r="AF94" s="634"/>
      <c r="AG94" s="630"/>
      <c r="AH94" s="630">
        <v>0</v>
      </c>
      <c r="AI94" s="630"/>
      <c r="AJ94" s="644" t="s">
        <v>1586</v>
      </c>
      <c r="AK94" s="630"/>
      <c r="AL94" s="632">
        <f>+T94-AD94</f>
        <v>0</v>
      </c>
      <c r="AM94" s="630"/>
      <c r="AN94" s="632">
        <f>+V94-AF94</f>
        <v>0</v>
      </c>
      <c r="AO94" s="630"/>
      <c r="AP94" s="632">
        <f>+X94-AH94</f>
        <v>0</v>
      </c>
      <c r="AQ94" s="630"/>
      <c r="AR94" s="630">
        <f>SUM(AL94:AP94)</f>
        <v>0</v>
      </c>
      <c r="AT94" s="630">
        <v>0</v>
      </c>
      <c r="AU94" s="630"/>
      <c r="AV94" s="634"/>
      <c r="AW94" s="630"/>
      <c r="AX94" s="630">
        <v>0</v>
      </c>
      <c r="AY94" s="630"/>
      <c r="AZ94" s="632">
        <f>+AL94-AT94</f>
        <v>0</v>
      </c>
      <c r="BA94" s="630"/>
      <c r="BB94" s="632">
        <f>+AN94-AV94</f>
        <v>0</v>
      </c>
      <c r="BC94" s="630"/>
      <c r="BD94" s="632">
        <f>+AP94-AX94</f>
        <v>0</v>
      </c>
      <c r="BE94" s="630"/>
      <c r="BF94" s="630">
        <f>SUM(AZ94:BD94)</f>
        <v>0</v>
      </c>
      <c r="BG94" s="630"/>
      <c r="BH94" s="630">
        <f>+BF94*$BH$9</f>
        <v>0</v>
      </c>
      <c r="BJ94" s="629">
        <f>A94</f>
        <v>452</v>
      </c>
    </row>
    <row r="95" spans="1:62" x14ac:dyDescent="0.25">
      <c r="A95" s="629">
        <f>A94+1</f>
        <v>453</v>
      </c>
      <c r="B95" s="698" t="s">
        <v>1602</v>
      </c>
      <c r="F95" s="643" t="s">
        <v>1589</v>
      </c>
      <c r="H95" s="634"/>
      <c r="J95" s="634"/>
      <c r="K95" s="630"/>
      <c r="L95" s="634"/>
      <c r="M95" s="630"/>
      <c r="N95" s="634"/>
      <c r="O95" s="630"/>
      <c r="R95" s="645" t="s">
        <v>1588</v>
      </c>
      <c r="T95" s="630">
        <v>0</v>
      </c>
      <c r="U95" s="630"/>
      <c r="V95" s="630">
        <f>N95</f>
        <v>0</v>
      </c>
      <c r="W95" s="630"/>
      <c r="X95" s="630">
        <v>0</v>
      </c>
      <c r="Y95" s="630"/>
      <c r="Z95" s="630">
        <f>SUM(T95:X95)</f>
        <v>0</v>
      </c>
      <c r="AA95" s="630"/>
      <c r="AB95" s="644" t="s">
        <v>1581</v>
      </c>
      <c r="AC95" s="630"/>
      <c r="AD95" s="630">
        <v>0</v>
      </c>
      <c r="AE95" s="630"/>
      <c r="AF95" s="634"/>
      <c r="AG95" s="630"/>
      <c r="AH95" s="630">
        <v>0</v>
      </c>
      <c r="AI95" s="630"/>
      <c r="AJ95" s="644" t="s">
        <v>1586</v>
      </c>
      <c r="AK95" s="630"/>
      <c r="AL95" s="632">
        <f>+T95-AD95</f>
        <v>0</v>
      </c>
      <c r="AM95" s="630"/>
      <c r="AN95" s="632">
        <f>+V95-AF95</f>
        <v>0</v>
      </c>
      <c r="AO95" s="630"/>
      <c r="AP95" s="632">
        <f>+X95-AH95</f>
        <v>0</v>
      </c>
      <c r="AQ95" s="630"/>
      <c r="AR95" s="630">
        <f>SUM(AL95:AP95)</f>
        <v>0</v>
      </c>
      <c r="AT95" s="630">
        <v>0</v>
      </c>
      <c r="AU95" s="630"/>
      <c r="AV95" s="634"/>
      <c r="AW95" s="630"/>
      <c r="AX95" s="630">
        <v>0</v>
      </c>
      <c r="AY95" s="630"/>
      <c r="AZ95" s="632">
        <f>+AL95-AT95</f>
        <v>0</v>
      </c>
      <c r="BA95" s="630"/>
      <c r="BB95" s="632">
        <f>+AN95-AV95</f>
        <v>0</v>
      </c>
      <c r="BC95" s="630"/>
      <c r="BD95" s="632">
        <f>+AP95-AX95</f>
        <v>0</v>
      </c>
      <c r="BE95" s="630"/>
      <c r="BF95" s="630">
        <f>SUM(AZ95:BD95)</f>
        <v>0</v>
      </c>
      <c r="BG95" s="630"/>
      <c r="BH95" s="630">
        <f>+BF95*$BH$9</f>
        <v>0</v>
      </c>
      <c r="BJ95" s="629">
        <f>A95</f>
        <v>453</v>
      </c>
    </row>
    <row r="96" spans="1:62" x14ac:dyDescent="0.25">
      <c r="A96" s="629">
        <f>A95+1</f>
        <v>454</v>
      </c>
      <c r="B96" s="698" t="s">
        <v>1601</v>
      </c>
      <c r="F96" s="643" t="s">
        <v>1589</v>
      </c>
      <c r="H96" s="634"/>
      <c r="J96" s="634"/>
      <c r="K96" s="630"/>
      <c r="L96" s="634"/>
      <c r="M96" s="630"/>
      <c r="N96" s="634"/>
      <c r="O96" s="630"/>
      <c r="R96" s="645" t="s">
        <v>1588</v>
      </c>
      <c r="T96" s="630">
        <v>0</v>
      </c>
      <c r="U96" s="630"/>
      <c r="V96" s="630">
        <f>N96</f>
        <v>0</v>
      </c>
      <c r="W96" s="630"/>
      <c r="X96" s="630">
        <v>0</v>
      </c>
      <c r="Y96" s="630"/>
      <c r="Z96" s="630">
        <f>SUM(T96:X96)</f>
        <v>0</v>
      </c>
      <c r="AA96" s="630"/>
      <c r="AB96" s="644" t="s">
        <v>1581</v>
      </c>
      <c r="AC96" s="630"/>
      <c r="AD96" s="630">
        <v>0</v>
      </c>
      <c r="AE96" s="630"/>
      <c r="AF96" s="634"/>
      <c r="AG96" s="630"/>
      <c r="AH96" s="630">
        <v>0</v>
      </c>
      <c r="AI96" s="630"/>
      <c r="AJ96" s="644" t="s">
        <v>1586</v>
      </c>
      <c r="AK96" s="630"/>
      <c r="AL96" s="632">
        <f>+T96-AD96</f>
        <v>0</v>
      </c>
      <c r="AM96" s="630"/>
      <c r="AN96" s="632">
        <f>+V96-AF96</f>
        <v>0</v>
      </c>
      <c r="AO96" s="630"/>
      <c r="AP96" s="632">
        <f>+X96-AH96</f>
        <v>0</v>
      </c>
      <c r="AQ96" s="630"/>
      <c r="AR96" s="630">
        <f>SUM(AL96:AP96)</f>
        <v>0</v>
      </c>
      <c r="AT96" s="630">
        <v>0</v>
      </c>
      <c r="AU96" s="630"/>
      <c r="AV96" s="634"/>
      <c r="AW96" s="630"/>
      <c r="AX96" s="630">
        <v>0</v>
      </c>
      <c r="AY96" s="630"/>
      <c r="AZ96" s="632">
        <f>+AL96-AT96</f>
        <v>0</v>
      </c>
      <c r="BA96" s="630"/>
      <c r="BB96" s="632">
        <f>+AN96-AV96</f>
        <v>0</v>
      </c>
      <c r="BC96" s="630"/>
      <c r="BD96" s="632">
        <f>+AP96-AX96</f>
        <v>0</v>
      </c>
      <c r="BE96" s="630"/>
      <c r="BF96" s="630">
        <f>SUM(AZ96:BD96)</f>
        <v>0</v>
      </c>
      <c r="BG96" s="630"/>
      <c r="BH96" s="630">
        <f>+BF96*$BH$9</f>
        <v>0</v>
      </c>
      <c r="BJ96" s="629">
        <f>A96</f>
        <v>454</v>
      </c>
    </row>
    <row r="97" spans="1:62" x14ac:dyDescent="0.25">
      <c r="A97" s="629">
        <f>A96+1</f>
        <v>455</v>
      </c>
      <c r="B97" s="698" t="s">
        <v>1600</v>
      </c>
      <c r="F97" s="643" t="s">
        <v>1589</v>
      </c>
      <c r="H97" s="634"/>
      <c r="J97" s="634"/>
      <c r="K97" s="630"/>
      <c r="L97" s="634"/>
      <c r="M97" s="630"/>
      <c r="N97" s="634"/>
      <c r="O97" s="630"/>
      <c r="R97" s="645" t="s">
        <v>1588</v>
      </c>
      <c r="T97" s="630">
        <v>0</v>
      </c>
      <c r="U97" s="630"/>
      <c r="V97" s="630">
        <f>N97</f>
        <v>0</v>
      </c>
      <c r="W97" s="630"/>
      <c r="X97" s="630">
        <v>0</v>
      </c>
      <c r="Y97" s="630"/>
      <c r="Z97" s="630">
        <f>SUM(T97:X97)</f>
        <v>0</v>
      </c>
      <c r="AA97" s="630"/>
      <c r="AB97" s="644" t="s">
        <v>1581</v>
      </c>
      <c r="AC97" s="630"/>
      <c r="AD97" s="630">
        <v>0</v>
      </c>
      <c r="AE97" s="630"/>
      <c r="AF97" s="634"/>
      <c r="AG97" s="630"/>
      <c r="AH97" s="630">
        <v>0</v>
      </c>
      <c r="AI97" s="630"/>
      <c r="AJ97" s="644" t="s">
        <v>1586</v>
      </c>
      <c r="AK97" s="630"/>
      <c r="AL97" s="632">
        <f>+T97-AD97</f>
        <v>0</v>
      </c>
      <c r="AM97" s="630"/>
      <c r="AN97" s="632">
        <f>+V97-AF97</f>
        <v>0</v>
      </c>
      <c r="AO97" s="630"/>
      <c r="AP97" s="632">
        <f>+X97-AH97</f>
        <v>0</v>
      </c>
      <c r="AQ97" s="630"/>
      <c r="AR97" s="630">
        <f>SUM(AL97:AP97)</f>
        <v>0</v>
      </c>
      <c r="AT97" s="630">
        <v>0</v>
      </c>
      <c r="AU97" s="630"/>
      <c r="AV97" s="634"/>
      <c r="AW97" s="630"/>
      <c r="AX97" s="630">
        <v>0</v>
      </c>
      <c r="AY97" s="630"/>
      <c r="AZ97" s="632">
        <f>+AL97-AT97</f>
        <v>0</v>
      </c>
      <c r="BA97" s="630"/>
      <c r="BB97" s="632">
        <f>+AN97-AV97</f>
        <v>0</v>
      </c>
      <c r="BC97" s="630"/>
      <c r="BD97" s="632">
        <f>+AP97-AX97</f>
        <v>0</v>
      </c>
      <c r="BE97" s="630"/>
      <c r="BF97" s="630">
        <f>SUM(AZ97:BD97)</f>
        <v>0</v>
      </c>
      <c r="BG97" s="630"/>
      <c r="BH97" s="630">
        <f>+BF97*$BH$9</f>
        <v>0</v>
      </c>
      <c r="BJ97" s="629">
        <f>A97</f>
        <v>455</v>
      </c>
    </row>
    <row r="98" spans="1:62" x14ac:dyDescent="0.25">
      <c r="A98" s="629">
        <f>A97+1</f>
        <v>456</v>
      </c>
      <c r="B98" s="695" t="s">
        <v>77</v>
      </c>
      <c r="H98" s="634"/>
      <c r="J98" s="634"/>
      <c r="K98" s="630"/>
      <c r="L98" s="634"/>
      <c r="M98" s="630"/>
      <c r="N98" s="634"/>
      <c r="O98" s="630"/>
      <c r="R98" s="648"/>
      <c r="T98" s="630">
        <v>0</v>
      </c>
      <c r="U98" s="630"/>
      <c r="V98" s="630">
        <f>N98</f>
        <v>0</v>
      </c>
      <c r="W98" s="630"/>
      <c r="X98" s="630">
        <v>0</v>
      </c>
      <c r="Y98" s="630"/>
      <c r="Z98" s="630">
        <f>SUM(T98:X98)</f>
        <v>0</v>
      </c>
      <c r="AA98" s="630"/>
      <c r="AB98" s="644"/>
      <c r="AC98" s="630"/>
      <c r="AD98" s="630">
        <v>0</v>
      </c>
      <c r="AE98" s="630"/>
      <c r="AF98" s="634"/>
      <c r="AG98" s="630"/>
      <c r="AH98" s="630">
        <v>0</v>
      </c>
      <c r="AI98" s="630"/>
      <c r="AJ98" s="630"/>
      <c r="AK98" s="630"/>
      <c r="AL98" s="632">
        <f>+T98-AD98</f>
        <v>0</v>
      </c>
      <c r="AM98" s="630"/>
      <c r="AN98" s="632">
        <f>+V98-AF98</f>
        <v>0</v>
      </c>
      <c r="AO98" s="630"/>
      <c r="AP98" s="632">
        <f>+X98-AH98</f>
        <v>0</v>
      </c>
      <c r="AQ98" s="630"/>
      <c r="AR98" s="630">
        <f>SUM(AL98:AP98)</f>
        <v>0</v>
      </c>
      <c r="AT98" s="630">
        <v>0</v>
      </c>
      <c r="AU98" s="630"/>
      <c r="AV98" s="634"/>
      <c r="AW98" s="630"/>
      <c r="AX98" s="630">
        <v>0</v>
      </c>
      <c r="AY98" s="630"/>
      <c r="AZ98" s="632">
        <f>+AL98-AT98</f>
        <v>0</v>
      </c>
      <c r="BA98" s="630"/>
      <c r="BB98" s="632">
        <f>+AN98-AV98</f>
        <v>0</v>
      </c>
      <c r="BC98" s="630"/>
      <c r="BD98" s="632">
        <f>+AP98-AX98</f>
        <v>0</v>
      </c>
      <c r="BE98" s="630"/>
      <c r="BF98" s="630">
        <f>SUM(AZ98:BD98)</f>
        <v>0</v>
      </c>
      <c r="BG98" s="630"/>
      <c r="BH98" s="630">
        <f>+BF98*$BH$9</f>
        <v>0</v>
      </c>
      <c r="BJ98" s="629">
        <f>A98</f>
        <v>456</v>
      </c>
    </row>
    <row r="99" spans="1:62" x14ac:dyDescent="0.25">
      <c r="A99" s="629">
        <f>A98+1</f>
        <v>457</v>
      </c>
      <c r="B99" s="695" t="s">
        <v>77</v>
      </c>
      <c r="H99" s="634"/>
      <c r="J99" s="634"/>
      <c r="K99" s="630"/>
      <c r="L99" s="634"/>
      <c r="M99" s="630"/>
      <c r="N99" s="634"/>
      <c r="O99" s="630"/>
      <c r="R99" s="648"/>
      <c r="T99" s="630">
        <v>0</v>
      </c>
      <c r="U99" s="630"/>
      <c r="V99" s="630">
        <f>N99</f>
        <v>0</v>
      </c>
      <c r="W99" s="630"/>
      <c r="X99" s="630">
        <v>0</v>
      </c>
      <c r="Y99" s="630"/>
      <c r="Z99" s="630">
        <f>SUM(T99:X99)</f>
        <v>0</v>
      </c>
      <c r="AA99" s="630"/>
      <c r="AB99" s="644"/>
      <c r="AC99" s="630"/>
      <c r="AD99" s="630">
        <v>0</v>
      </c>
      <c r="AE99" s="630"/>
      <c r="AF99" s="634"/>
      <c r="AG99" s="630"/>
      <c r="AH99" s="630">
        <v>0</v>
      </c>
      <c r="AI99" s="630"/>
      <c r="AJ99" s="630"/>
      <c r="AK99" s="630"/>
      <c r="AL99" s="632">
        <f>+T99-AD99</f>
        <v>0</v>
      </c>
      <c r="AM99" s="630"/>
      <c r="AN99" s="632">
        <f>+V99-AF99</f>
        <v>0</v>
      </c>
      <c r="AO99" s="630"/>
      <c r="AP99" s="632">
        <f>+X99-AH99</f>
        <v>0</v>
      </c>
      <c r="AQ99" s="630"/>
      <c r="AR99" s="630">
        <f>SUM(AL99:AP99)</f>
        <v>0</v>
      </c>
      <c r="AT99" s="630">
        <v>0</v>
      </c>
      <c r="AU99" s="630"/>
      <c r="AV99" s="634"/>
      <c r="AW99" s="630"/>
      <c r="AX99" s="630">
        <v>0</v>
      </c>
      <c r="AY99" s="630"/>
      <c r="AZ99" s="632">
        <f>+AL99-AT99</f>
        <v>0</v>
      </c>
      <c r="BA99" s="630"/>
      <c r="BB99" s="632">
        <f>+AN99-AV99</f>
        <v>0</v>
      </c>
      <c r="BC99" s="630"/>
      <c r="BD99" s="632">
        <f>+AP99-AX99</f>
        <v>0</v>
      </c>
      <c r="BE99" s="630"/>
      <c r="BF99" s="630">
        <f>SUM(AZ99:BD99)</f>
        <v>0</v>
      </c>
      <c r="BG99" s="630"/>
      <c r="BH99" s="630">
        <f>+BF99*$BH$9</f>
        <v>0</v>
      </c>
      <c r="BJ99" s="629">
        <f>A99</f>
        <v>457</v>
      </c>
    </row>
    <row r="100" spans="1:62" x14ac:dyDescent="0.25">
      <c r="A100" s="629"/>
      <c r="B100" s="649"/>
      <c r="H100" s="630"/>
      <c r="J100" s="630"/>
      <c r="K100" s="630"/>
      <c r="L100" s="630"/>
      <c r="M100" s="630"/>
      <c r="N100" s="630"/>
      <c r="O100" s="630"/>
      <c r="R100" s="648"/>
      <c r="T100" s="630"/>
      <c r="U100" s="630"/>
      <c r="V100" s="630"/>
      <c r="W100" s="630"/>
      <c r="X100" s="630"/>
      <c r="Y100" s="630"/>
      <c r="Z100" s="630"/>
      <c r="AA100" s="630"/>
      <c r="AB100" s="644"/>
      <c r="AC100" s="630"/>
      <c r="AD100" s="630"/>
      <c r="AE100" s="630"/>
      <c r="AF100" s="630"/>
      <c r="AG100" s="630"/>
      <c r="AH100" s="630"/>
      <c r="AI100" s="630"/>
      <c r="AJ100" s="630"/>
      <c r="AK100" s="630"/>
      <c r="AL100" s="630"/>
      <c r="AM100" s="630"/>
      <c r="AN100" s="630"/>
      <c r="AO100" s="630"/>
      <c r="AP100" s="630"/>
      <c r="AQ100" s="630"/>
      <c r="AR100" s="630"/>
      <c r="AT100" s="630"/>
      <c r="AU100" s="630"/>
      <c r="AV100" s="630"/>
      <c r="AW100" s="630"/>
      <c r="AX100" s="630"/>
      <c r="AY100" s="630"/>
      <c r="AZ100" s="630"/>
      <c r="BA100" s="630"/>
      <c r="BB100" s="630"/>
      <c r="BC100" s="630"/>
      <c r="BD100" s="630"/>
      <c r="BE100" s="630"/>
      <c r="BF100" s="630"/>
      <c r="BG100" s="630"/>
      <c r="BH100" s="630"/>
      <c r="BJ100" s="629"/>
    </row>
    <row r="101" spans="1:62" x14ac:dyDescent="0.25">
      <c r="A101" s="608" t="s">
        <v>100</v>
      </c>
      <c r="R101" s="648"/>
      <c r="Z101" s="630"/>
      <c r="AB101" s="643"/>
      <c r="BJ101" s="697" t="s">
        <v>100</v>
      </c>
    </row>
    <row r="102" spans="1:62" x14ac:dyDescent="0.25">
      <c r="A102" s="629">
        <v>500</v>
      </c>
      <c r="B102" s="653" t="s">
        <v>1599</v>
      </c>
      <c r="H102" s="637">
        <f>ROUND(SUM(H103:H112),0)</f>
        <v>0</v>
      </c>
      <c r="J102" s="637">
        <f>ROUND(SUM(J103:J112),0)</f>
        <v>0</v>
      </c>
      <c r="K102" s="630"/>
      <c r="L102" s="637">
        <f>ROUND(SUM(L103:L112),0)</f>
        <v>0</v>
      </c>
      <c r="M102" s="630"/>
      <c r="N102" s="637">
        <f>ROUND(SUM(N103:N112),0)</f>
        <v>0</v>
      </c>
      <c r="O102" s="630"/>
      <c r="Q102" s="629"/>
      <c r="R102" s="648"/>
      <c r="S102" s="629"/>
      <c r="T102" s="637">
        <f>ROUND(SUM(T103:T112),0)</f>
        <v>0</v>
      </c>
      <c r="U102" s="630"/>
      <c r="V102" s="637">
        <f>ROUND(SUM(V103:V112),0)</f>
        <v>0</v>
      </c>
      <c r="W102" s="630"/>
      <c r="X102" s="637">
        <f>ROUND(SUM(X103:X112),0)</f>
        <v>0</v>
      </c>
      <c r="Y102" s="630"/>
      <c r="Z102" s="637">
        <f>ROUND(SUM(Z103:Z112),0)</f>
        <v>0</v>
      </c>
      <c r="AA102" s="630"/>
      <c r="AB102" s="644"/>
      <c r="AC102" s="630"/>
      <c r="AD102" s="637">
        <f>SUM(AD103:AD112)</f>
        <v>0</v>
      </c>
      <c r="AE102" s="630"/>
      <c r="AF102" s="637">
        <f>SUM(AF103:AF112)</f>
        <v>0</v>
      </c>
      <c r="AG102" s="630"/>
      <c r="AH102" s="637">
        <f>SUM(AH103:AH112)</f>
        <v>0</v>
      </c>
      <c r="AI102" s="630"/>
      <c r="AJ102" s="630"/>
      <c r="AK102" s="630"/>
      <c r="AL102" s="637">
        <f>SUM(AL103:AL112)</f>
        <v>0</v>
      </c>
      <c r="AM102" s="630"/>
      <c r="AN102" s="637">
        <f>SUM(AN103:AN112)</f>
        <v>0</v>
      </c>
      <c r="AO102" s="630"/>
      <c r="AP102" s="637">
        <f>SUM(AP103:AP112)</f>
        <v>0</v>
      </c>
      <c r="AQ102" s="630"/>
      <c r="AR102" s="637">
        <f>SUM(AR103:AR112)</f>
        <v>0</v>
      </c>
      <c r="AT102" s="637">
        <f>SUM(AT103:AT112)</f>
        <v>0</v>
      </c>
      <c r="AU102" s="630"/>
      <c r="AV102" s="637">
        <f>SUM(AV103:AV112)</f>
        <v>0</v>
      </c>
      <c r="AW102" s="630"/>
      <c r="AX102" s="637">
        <f>SUM(AX103:AX112)</f>
        <v>0</v>
      </c>
      <c r="AY102" s="630"/>
      <c r="AZ102" s="637">
        <f>SUM(AZ103:AZ112)</f>
        <v>0</v>
      </c>
      <c r="BA102" s="630"/>
      <c r="BB102" s="637">
        <f>SUM(BB103:BB112)</f>
        <v>0</v>
      </c>
      <c r="BC102" s="630"/>
      <c r="BD102" s="637">
        <f>SUM(BD103:BD112)</f>
        <v>0</v>
      </c>
      <c r="BE102" s="630"/>
      <c r="BF102" s="637">
        <f>SUM(BF103:BF112)</f>
        <v>0</v>
      </c>
      <c r="BG102" s="630"/>
      <c r="BH102" s="637">
        <f>ROUND(SUM(BH103:BH112),0)</f>
        <v>0</v>
      </c>
      <c r="BJ102" s="629">
        <f>A102</f>
        <v>500</v>
      </c>
    </row>
    <row r="103" spans="1:62" x14ac:dyDescent="0.25">
      <c r="A103" s="629">
        <f>A102+1</f>
        <v>501</v>
      </c>
      <c r="B103" s="646" t="s">
        <v>1598</v>
      </c>
      <c r="F103" s="649" t="s">
        <v>1583</v>
      </c>
      <c r="H103" s="634"/>
      <c r="J103" s="634"/>
      <c r="K103" s="630"/>
      <c r="L103" s="634"/>
      <c r="M103" s="630"/>
      <c r="N103" s="634"/>
      <c r="O103" s="630"/>
      <c r="R103" s="645" t="s">
        <v>1582</v>
      </c>
      <c r="T103" s="630">
        <v>0</v>
      </c>
      <c r="U103" s="630"/>
      <c r="V103" s="630">
        <v>0</v>
      </c>
      <c r="W103" s="630"/>
      <c r="X103" s="630">
        <f>+N103</f>
        <v>0</v>
      </c>
      <c r="Y103" s="630"/>
      <c r="Z103" s="630">
        <f>SUM(T103:X103)</f>
        <v>0</v>
      </c>
      <c r="AA103" s="630"/>
      <c r="AB103" s="644" t="s">
        <v>1587</v>
      </c>
      <c r="AC103" s="630"/>
      <c r="AD103" s="630">
        <v>0</v>
      </c>
      <c r="AE103" s="630"/>
      <c r="AF103" s="630">
        <v>0</v>
      </c>
      <c r="AG103" s="630"/>
      <c r="AH103" s="634"/>
      <c r="AI103" s="630"/>
      <c r="AJ103" s="644" t="s">
        <v>1580</v>
      </c>
      <c r="AK103" s="630"/>
      <c r="AL103" s="632">
        <f>+T103-AD103</f>
        <v>0</v>
      </c>
      <c r="AM103" s="630"/>
      <c r="AN103" s="632">
        <f>+V103-AF103</f>
        <v>0</v>
      </c>
      <c r="AO103" s="630"/>
      <c r="AP103" s="632">
        <f>+X103-AH103</f>
        <v>0</v>
      </c>
      <c r="AQ103" s="630"/>
      <c r="AR103" s="630">
        <f>SUM(AL103:AP103)</f>
        <v>0</v>
      </c>
      <c r="AT103" s="630">
        <v>0</v>
      </c>
      <c r="AU103" s="630"/>
      <c r="AV103" s="630">
        <v>0</v>
      </c>
      <c r="AW103" s="630"/>
      <c r="AX103" s="634"/>
      <c r="AY103" s="630"/>
      <c r="AZ103" s="632">
        <f>+AL103-AT103</f>
        <v>0</v>
      </c>
      <c r="BA103" s="630"/>
      <c r="BB103" s="632">
        <f>+AN103-AV103</f>
        <v>0</v>
      </c>
      <c r="BC103" s="630"/>
      <c r="BD103" s="632">
        <f>+AP103-AX103</f>
        <v>0</v>
      </c>
      <c r="BE103" s="630"/>
      <c r="BF103" s="630">
        <f>SUM(AZ103:BD103)</f>
        <v>0</v>
      </c>
      <c r="BG103" s="630"/>
      <c r="BH103" s="630">
        <f>+BF103*$BH$9</f>
        <v>0</v>
      </c>
      <c r="BJ103" s="629">
        <f>A103</f>
        <v>501</v>
      </c>
    </row>
    <row r="104" spans="1:62" x14ac:dyDescent="0.25">
      <c r="A104" s="629">
        <f>A103+1</f>
        <v>502</v>
      </c>
      <c r="B104" s="646" t="s">
        <v>1397</v>
      </c>
      <c r="F104" s="649" t="s">
        <v>1583</v>
      </c>
      <c r="H104" s="634"/>
      <c r="J104" s="634"/>
      <c r="K104" s="630"/>
      <c r="L104" s="634"/>
      <c r="M104" s="630"/>
      <c r="N104" s="634"/>
      <c r="O104" s="630"/>
      <c r="R104" s="645" t="s">
        <v>1582</v>
      </c>
      <c r="T104" s="630">
        <v>0</v>
      </c>
      <c r="U104" s="630"/>
      <c r="V104" s="630">
        <v>0</v>
      </c>
      <c r="W104" s="630"/>
      <c r="X104" s="630">
        <f>+N104</f>
        <v>0</v>
      </c>
      <c r="Y104" s="630"/>
      <c r="Z104" s="630">
        <f>SUM(T104:X104)</f>
        <v>0</v>
      </c>
      <c r="AA104" s="630"/>
      <c r="AB104" s="644" t="s">
        <v>1587</v>
      </c>
      <c r="AC104" s="630"/>
      <c r="AD104" s="630">
        <v>0</v>
      </c>
      <c r="AE104" s="630"/>
      <c r="AF104" s="630">
        <v>0</v>
      </c>
      <c r="AG104" s="630"/>
      <c r="AH104" s="634"/>
      <c r="AI104" s="630"/>
      <c r="AJ104" s="644" t="s">
        <v>1580</v>
      </c>
      <c r="AK104" s="630"/>
      <c r="AL104" s="632">
        <f>+T104-AD104</f>
        <v>0</v>
      </c>
      <c r="AM104" s="630"/>
      <c r="AN104" s="632">
        <f>+V104-AF104</f>
        <v>0</v>
      </c>
      <c r="AO104" s="630"/>
      <c r="AP104" s="632">
        <f>+X104-AH104</f>
        <v>0</v>
      </c>
      <c r="AQ104" s="630"/>
      <c r="AR104" s="630">
        <f>SUM(AL104:AP104)</f>
        <v>0</v>
      </c>
      <c r="AT104" s="630">
        <v>0</v>
      </c>
      <c r="AU104" s="630"/>
      <c r="AV104" s="630">
        <v>0</v>
      </c>
      <c r="AW104" s="630"/>
      <c r="AX104" s="634"/>
      <c r="AY104" s="630"/>
      <c r="AZ104" s="632">
        <f>+AL104-AT104</f>
        <v>0</v>
      </c>
      <c r="BA104" s="630"/>
      <c r="BB104" s="632">
        <f>+AN104-AV104</f>
        <v>0</v>
      </c>
      <c r="BC104" s="630"/>
      <c r="BD104" s="632">
        <f>+AP104-AX104</f>
        <v>0</v>
      </c>
      <c r="BE104" s="630"/>
      <c r="BF104" s="630">
        <f>SUM(AZ104:BD104)</f>
        <v>0</v>
      </c>
      <c r="BG104" s="630"/>
      <c r="BH104" s="630">
        <f>+BF104*$BH$9</f>
        <v>0</v>
      </c>
      <c r="BJ104" s="629">
        <f>A104</f>
        <v>502</v>
      </c>
    </row>
    <row r="105" spans="1:62" x14ac:dyDescent="0.25">
      <c r="A105" s="629">
        <f>A104+1</f>
        <v>503</v>
      </c>
      <c r="B105" s="698" t="s">
        <v>1595</v>
      </c>
      <c r="F105" s="649" t="s">
        <v>1589</v>
      </c>
      <c r="H105" s="634"/>
      <c r="J105" s="634"/>
      <c r="K105" s="630"/>
      <c r="L105" s="634"/>
      <c r="M105" s="630"/>
      <c r="N105" s="634"/>
      <c r="O105" s="630"/>
      <c r="R105" s="645" t="s">
        <v>1588</v>
      </c>
      <c r="T105" s="630">
        <v>0</v>
      </c>
      <c r="U105" s="630"/>
      <c r="V105" s="630">
        <v>0</v>
      </c>
      <c r="W105" s="630"/>
      <c r="X105" s="630">
        <f>N105</f>
        <v>0</v>
      </c>
      <c r="Y105" s="630"/>
      <c r="Z105" s="630">
        <f>SUM(T105:X105)</f>
        <v>0</v>
      </c>
      <c r="AA105" s="630"/>
      <c r="AB105" s="644" t="s">
        <v>1587</v>
      </c>
      <c r="AC105" s="630"/>
      <c r="AD105" s="630">
        <v>0</v>
      </c>
      <c r="AE105" s="630"/>
      <c r="AF105" s="630">
        <v>0</v>
      </c>
      <c r="AG105" s="630"/>
      <c r="AH105" s="634"/>
      <c r="AI105" s="630"/>
      <c r="AJ105" s="644" t="s">
        <v>1586</v>
      </c>
      <c r="AK105" s="630"/>
      <c r="AL105" s="632">
        <f>+T105-AD105</f>
        <v>0</v>
      </c>
      <c r="AM105" s="630"/>
      <c r="AN105" s="632">
        <f>+V105-AF105</f>
        <v>0</v>
      </c>
      <c r="AO105" s="630"/>
      <c r="AP105" s="632">
        <f>+X105-AH105</f>
        <v>0</v>
      </c>
      <c r="AQ105" s="630"/>
      <c r="AR105" s="630">
        <f>SUM(AL105:AP105)</f>
        <v>0</v>
      </c>
      <c r="AT105" s="630">
        <v>0</v>
      </c>
      <c r="AU105" s="630"/>
      <c r="AV105" s="630">
        <v>0</v>
      </c>
      <c r="AW105" s="630"/>
      <c r="AX105" s="634"/>
      <c r="AY105" s="630"/>
      <c r="AZ105" s="632">
        <f>+AL105-AT105</f>
        <v>0</v>
      </c>
      <c r="BA105" s="630"/>
      <c r="BB105" s="632">
        <f>+AN105-AV105</f>
        <v>0</v>
      </c>
      <c r="BC105" s="630"/>
      <c r="BD105" s="632">
        <f>+AP105-AX105</f>
        <v>0</v>
      </c>
      <c r="BE105" s="630"/>
      <c r="BF105" s="630">
        <f>SUM(AZ105:BD105)</f>
        <v>0</v>
      </c>
      <c r="BG105" s="630"/>
      <c r="BH105" s="630">
        <f>+BF105*$BH$9</f>
        <v>0</v>
      </c>
      <c r="BJ105" s="629">
        <f>A105</f>
        <v>503</v>
      </c>
    </row>
    <row r="106" spans="1:62" x14ac:dyDescent="0.25">
      <c r="A106" s="629">
        <f>A105+1</f>
        <v>504</v>
      </c>
      <c r="B106" s="698" t="s">
        <v>1594</v>
      </c>
      <c r="F106" s="643" t="s">
        <v>1589</v>
      </c>
      <c r="H106" s="634"/>
      <c r="J106" s="634"/>
      <c r="K106" s="630"/>
      <c r="L106" s="634"/>
      <c r="M106" s="630"/>
      <c r="N106" s="634"/>
      <c r="O106" s="630"/>
      <c r="R106" s="645" t="s">
        <v>1588</v>
      </c>
      <c r="T106" s="630">
        <v>0</v>
      </c>
      <c r="U106" s="630"/>
      <c r="V106" s="630">
        <v>0</v>
      </c>
      <c r="W106" s="630"/>
      <c r="X106" s="630">
        <f>N106</f>
        <v>0</v>
      </c>
      <c r="Y106" s="630"/>
      <c r="Z106" s="630">
        <f>SUM(T106:X106)</f>
        <v>0</v>
      </c>
      <c r="AA106" s="630"/>
      <c r="AB106" s="644" t="s">
        <v>1587</v>
      </c>
      <c r="AC106" s="630"/>
      <c r="AD106" s="630">
        <v>0</v>
      </c>
      <c r="AE106" s="630"/>
      <c r="AF106" s="630">
        <v>0</v>
      </c>
      <c r="AG106" s="630"/>
      <c r="AH106" s="634"/>
      <c r="AI106" s="630"/>
      <c r="AJ106" s="644" t="s">
        <v>1586</v>
      </c>
      <c r="AK106" s="630"/>
      <c r="AL106" s="632">
        <f>+T106-AD106</f>
        <v>0</v>
      </c>
      <c r="AM106" s="630"/>
      <c r="AN106" s="632">
        <f>+V106-AF106</f>
        <v>0</v>
      </c>
      <c r="AO106" s="630"/>
      <c r="AP106" s="632">
        <f>+X106-AH106</f>
        <v>0</v>
      </c>
      <c r="AQ106" s="630"/>
      <c r="AR106" s="630">
        <f>SUM(AL106:AP106)</f>
        <v>0</v>
      </c>
      <c r="AT106" s="630">
        <v>0</v>
      </c>
      <c r="AU106" s="630"/>
      <c r="AV106" s="630">
        <v>0</v>
      </c>
      <c r="AW106" s="630"/>
      <c r="AX106" s="634"/>
      <c r="AY106" s="630"/>
      <c r="AZ106" s="632">
        <f>+AL106-AT106</f>
        <v>0</v>
      </c>
      <c r="BA106" s="630"/>
      <c r="BB106" s="632">
        <f>+AN106-AV106</f>
        <v>0</v>
      </c>
      <c r="BC106" s="630"/>
      <c r="BD106" s="632">
        <f>+AP106-AX106</f>
        <v>0</v>
      </c>
      <c r="BE106" s="630"/>
      <c r="BF106" s="630">
        <f>SUM(AZ106:BD106)</f>
        <v>0</v>
      </c>
      <c r="BG106" s="630"/>
      <c r="BH106" s="630">
        <f>+BF106*$BH$9</f>
        <v>0</v>
      </c>
      <c r="BJ106" s="629">
        <f>A106</f>
        <v>504</v>
      </c>
    </row>
    <row r="107" spans="1:62" x14ac:dyDescent="0.25">
      <c r="A107" s="629">
        <f>+A106+1</f>
        <v>505</v>
      </c>
      <c r="B107" s="698" t="s">
        <v>1593</v>
      </c>
      <c r="F107" s="643" t="s">
        <v>1589</v>
      </c>
      <c r="H107" s="634"/>
      <c r="J107" s="634"/>
      <c r="K107" s="630"/>
      <c r="L107" s="634"/>
      <c r="M107" s="630"/>
      <c r="N107" s="634"/>
      <c r="O107" s="630"/>
      <c r="R107" s="645" t="s">
        <v>1588</v>
      </c>
      <c r="T107" s="630">
        <v>0</v>
      </c>
      <c r="U107" s="630"/>
      <c r="V107" s="630">
        <v>0</v>
      </c>
      <c r="W107" s="630"/>
      <c r="X107" s="630">
        <f>N107</f>
        <v>0</v>
      </c>
      <c r="Y107" s="630"/>
      <c r="Z107" s="630">
        <f>SUM(T107:X107)</f>
        <v>0</v>
      </c>
      <c r="AA107" s="630"/>
      <c r="AB107" s="644" t="s">
        <v>1587</v>
      </c>
      <c r="AC107" s="630"/>
      <c r="AD107" s="630">
        <v>0</v>
      </c>
      <c r="AE107" s="630"/>
      <c r="AF107" s="630">
        <v>0</v>
      </c>
      <c r="AG107" s="630"/>
      <c r="AH107" s="634"/>
      <c r="AI107" s="630"/>
      <c r="AJ107" s="644" t="s">
        <v>1586</v>
      </c>
      <c r="AK107" s="630"/>
      <c r="AL107" s="632">
        <f>+T107-AD107</f>
        <v>0</v>
      </c>
      <c r="AM107" s="630"/>
      <c r="AN107" s="632">
        <f>+V107-AF107</f>
        <v>0</v>
      </c>
      <c r="AO107" s="630"/>
      <c r="AP107" s="632">
        <f>+X107-AH107</f>
        <v>0</v>
      </c>
      <c r="AQ107" s="630"/>
      <c r="AR107" s="630">
        <f>SUM(AL107:AP107)</f>
        <v>0</v>
      </c>
      <c r="AT107" s="630">
        <v>0</v>
      </c>
      <c r="AU107" s="630"/>
      <c r="AV107" s="630">
        <v>0</v>
      </c>
      <c r="AW107" s="630"/>
      <c r="AX107" s="634"/>
      <c r="AY107" s="630"/>
      <c r="AZ107" s="632">
        <f>+AL107-AT107</f>
        <v>0</v>
      </c>
      <c r="BA107" s="630"/>
      <c r="BB107" s="632">
        <f>+AN107-AV107</f>
        <v>0</v>
      </c>
      <c r="BC107" s="630"/>
      <c r="BD107" s="632">
        <f>+AP107-AX107</f>
        <v>0</v>
      </c>
      <c r="BE107" s="630"/>
      <c r="BF107" s="630">
        <f>SUM(AZ107:BD107)</f>
        <v>0</v>
      </c>
      <c r="BG107" s="630"/>
      <c r="BH107" s="630">
        <f>+BF107*$BH$9</f>
        <v>0</v>
      </c>
      <c r="BJ107" s="629">
        <f>A107</f>
        <v>505</v>
      </c>
    </row>
    <row r="108" spans="1:62" x14ac:dyDescent="0.25">
      <c r="A108" s="629">
        <f>+A107+1</f>
        <v>506</v>
      </c>
      <c r="B108" s="698" t="s">
        <v>1592</v>
      </c>
      <c r="F108" s="643" t="s">
        <v>1589</v>
      </c>
      <c r="H108" s="634"/>
      <c r="J108" s="634"/>
      <c r="K108" s="630"/>
      <c r="L108" s="634"/>
      <c r="M108" s="630"/>
      <c r="N108" s="634"/>
      <c r="O108" s="630"/>
      <c r="R108" s="645" t="s">
        <v>1588</v>
      </c>
      <c r="T108" s="630">
        <v>0</v>
      </c>
      <c r="U108" s="630"/>
      <c r="V108" s="630">
        <v>0</v>
      </c>
      <c r="W108" s="630"/>
      <c r="X108" s="630">
        <f>N108</f>
        <v>0</v>
      </c>
      <c r="Y108" s="630"/>
      <c r="Z108" s="630">
        <f>SUM(T108:X108)</f>
        <v>0</v>
      </c>
      <c r="AA108" s="630"/>
      <c r="AB108" s="644" t="s">
        <v>1587</v>
      </c>
      <c r="AC108" s="630"/>
      <c r="AD108" s="630">
        <v>0</v>
      </c>
      <c r="AE108" s="630"/>
      <c r="AF108" s="630">
        <v>0</v>
      </c>
      <c r="AG108" s="630"/>
      <c r="AH108" s="634"/>
      <c r="AI108" s="630"/>
      <c r="AJ108" s="644" t="s">
        <v>1586</v>
      </c>
      <c r="AK108" s="630"/>
      <c r="AL108" s="632">
        <f>+T108-AD108</f>
        <v>0</v>
      </c>
      <c r="AM108" s="630"/>
      <c r="AN108" s="632">
        <f>+V108-AF108</f>
        <v>0</v>
      </c>
      <c r="AO108" s="630"/>
      <c r="AP108" s="632">
        <f>+X108-AH108</f>
        <v>0</v>
      </c>
      <c r="AQ108" s="630"/>
      <c r="AR108" s="630">
        <f>SUM(AL108:AP108)</f>
        <v>0</v>
      </c>
      <c r="AT108" s="630">
        <v>0</v>
      </c>
      <c r="AU108" s="630"/>
      <c r="AV108" s="630">
        <v>0</v>
      </c>
      <c r="AW108" s="630"/>
      <c r="AX108" s="634"/>
      <c r="AY108" s="630"/>
      <c r="AZ108" s="632">
        <f>+AL108-AT108</f>
        <v>0</v>
      </c>
      <c r="BA108" s="630"/>
      <c r="BB108" s="632">
        <f>+AN108-AV108</f>
        <v>0</v>
      </c>
      <c r="BC108" s="630"/>
      <c r="BD108" s="632">
        <f>+AP108-AX108</f>
        <v>0</v>
      </c>
      <c r="BE108" s="630"/>
      <c r="BF108" s="630">
        <f>SUM(AZ108:BD108)</f>
        <v>0</v>
      </c>
      <c r="BG108" s="630"/>
      <c r="BH108" s="630">
        <f>+BF108*$BH$9</f>
        <v>0</v>
      </c>
      <c r="BJ108" s="629">
        <f>A108</f>
        <v>506</v>
      </c>
    </row>
    <row r="109" spans="1:62" x14ac:dyDescent="0.25">
      <c r="A109" s="629">
        <f>+A108+1</f>
        <v>507</v>
      </c>
      <c r="B109" s="698" t="s">
        <v>1591</v>
      </c>
      <c r="F109" s="643" t="s">
        <v>1589</v>
      </c>
      <c r="H109" s="634"/>
      <c r="J109" s="634"/>
      <c r="K109" s="630"/>
      <c r="L109" s="634"/>
      <c r="M109" s="630"/>
      <c r="N109" s="634"/>
      <c r="O109" s="630"/>
      <c r="R109" s="645" t="s">
        <v>1588</v>
      </c>
      <c r="T109" s="630">
        <v>0</v>
      </c>
      <c r="U109" s="630"/>
      <c r="V109" s="630">
        <v>0</v>
      </c>
      <c r="W109" s="630"/>
      <c r="X109" s="630">
        <f>N109</f>
        <v>0</v>
      </c>
      <c r="Y109" s="630"/>
      <c r="Z109" s="630">
        <f>SUM(T109:X109)</f>
        <v>0</v>
      </c>
      <c r="AA109" s="630"/>
      <c r="AB109" s="644" t="s">
        <v>1587</v>
      </c>
      <c r="AC109" s="630"/>
      <c r="AD109" s="630">
        <v>0</v>
      </c>
      <c r="AE109" s="630"/>
      <c r="AF109" s="630">
        <v>0</v>
      </c>
      <c r="AG109" s="630"/>
      <c r="AH109" s="634"/>
      <c r="AI109" s="630"/>
      <c r="AJ109" s="644" t="s">
        <v>1586</v>
      </c>
      <c r="AK109" s="630"/>
      <c r="AL109" s="632">
        <f>+T109-AD109</f>
        <v>0</v>
      </c>
      <c r="AM109" s="630"/>
      <c r="AN109" s="632">
        <f>+V109-AF109</f>
        <v>0</v>
      </c>
      <c r="AO109" s="630"/>
      <c r="AP109" s="632">
        <f>+X109-AH109</f>
        <v>0</v>
      </c>
      <c r="AQ109" s="630"/>
      <c r="AR109" s="630">
        <f>SUM(AL109:AP109)</f>
        <v>0</v>
      </c>
      <c r="AT109" s="630">
        <v>0</v>
      </c>
      <c r="AU109" s="630"/>
      <c r="AV109" s="630">
        <v>0</v>
      </c>
      <c r="AW109" s="630"/>
      <c r="AX109" s="634"/>
      <c r="AY109" s="630"/>
      <c r="AZ109" s="632">
        <f>+AL109-AT109</f>
        <v>0</v>
      </c>
      <c r="BA109" s="630"/>
      <c r="BB109" s="632">
        <f>+AN109-AV109</f>
        <v>0</v>
      </c>
      <c r="BC109" s="630"/>
      <c r="BD109" s="632">
        <f>+AP109-AX109</f>
        <v>0</v>
      </c>
      <c r="BE109" s="630"/>
      <c r="BF109" s="630">
        <f>SUM(AZ109:BD109)</f>
        <v>0</v>
      </c>
      <c r="BG109" s="630"/>
      <c r="BH109" s="630">
        <f>+BF109*$BH$9</f>
        <v>0</v>
      </c>
      <c r="BJ109" s="629">
        <f>A109</f>
        <v>507</v>
      </c>
    </row>
    <row r="110" spans="1:62" x14ac:dyDescent="0.25">
      <c r="A110" s="629">
        <f>+A109+1</f>
        <v>508</v>
      </c>
      <c r="B110" s="698" t="s">
        <v>1590</v>
      </c>
      <c r="F110" s="643" t="s">
        <v>1589</v>
      </c>
      <c r="H110" s="634"/>
      <c r="J110" s="634"/>
      <c r="K110" s="630"/>
      <c r="L110" s="634"/>
      <c r="M110" s="630"/>
      <c r="N110" s="634"/>
      <c r="O110" s="630"/>
      <c r="R110" s="645" t="s">
        <v>1588</v>
      </c>
      <c r="T110" s="630">
        <v>0</v>
      </c>
      <c r="U110" s="630"/>
      <c r="V110" s="630">
        <v>0</v>
      </c>
      <c r="W110" s="630"/>
      <c r="X110" s="630">
        <f>N110</f>
        <v>0</v>
      </c>
      <c r="Y110" s="630"/>
      <c r="Z110" s="630">
        <f>SUM(T110:X110)</f>
        <v>0</v>
      </c>
      <c r="AA110" s="630"/>
      <c r="AB110" s="644" t="s">
        <v>1587</v>
      </c>
      <c r="AC110" s="630"/>
      <c r="AD110" s="630">
        <v>0</v>
      </c>
      <c r="AE110" s="630"/>
      <c r="AF110" s="630">
        <v>0</v>
      </c>
      <c r="AG110" s="630"/>
      <c r="AH110" s="634"/>
      <c r="AI110" s="630"/>
      <c r="AJ110" s="644" t="s">
        <v>1586</v>
      </c>
      <c r="AK110" s="630"/>
      <c r="AL110" s="632">
        <f>+T110-AD110</f>
        <v>0</v>
      </c>
      <c r="AM110" s="630"/>
      <c r="AN110" s="632">
        <f>+V110-AF110</f>
        <v>0</v>
      </c>
      <c r="AO110" s="630"/>
      <c r="AP110" s="632">
        <f>+X110-AH110</f>
        <v>0</v>
      </c>
      <c r="AQ110" s="630"/>
      <c r="AR110" s="630">
        <f>SUM(AL110:AP110)</f>
        <v>0</v>
      </c>
      <c r="AT110" s="630">
        <v>0</v>
      </c>
      <c r="AU110" s="630"/>
      <c r="AV110" s="630">
        <v>0</v>
      </c>
      <c r="AW110" s="630"/>
      <c r="AX110" s="634"/>
      <c r="AY110" s="630"/>
      <c r="AZ110" s="632">
        <f>+AL110-AT110</f>
        <v>0</v>
      </c>
      <c r="BA110" s="630"/>
      <c r="BB110" s="632">
        <f>+AN110-AV110</f>
        <v>0</v>
      </c>
      <c r="BC110" s="630"/>
      <c r="BD110" s="632">
        <f>+AP110-AX110</f>
        <v>0</v>
      </c>
      <c r="BE110" s="630"/>
      <c r="BF110" s="630">
        <f>SUM(AZ110:BD110)</f>
        <v>0</v>
      </c>
      <c r="BG110" s="630"/>
      <c r="BH110" s="630">
        <f>+BF110*$BH$9</f>
        <v>0</v>
      </c>
      <c r="BJ110" s="629">
        <f>A110</f>
        <v>508</v>
      </c>
    </row>
    <row r="111" spans="1:62" x14ac:dyDescent="0.25">
      <c r="A111" s="629">
        <f>+A110+1</f>
        <v>509</v>
      </c>
      <c r="B111" s="698"/>
      <c r="H111" s="634"/>
      <c r="J111" s="634"/>
      <c r="K111" s="630"/>
      <c r="L111" s="634"/>
      <c r="M111" s="630"/>
      <c r="N111" s="634"/>
      <c r="O111" s="630"/>
      <c r="T111" s="630">
        <v>0</v>
      </c>
      <c r="U111" s="630"/>
      <c r="V111" s="630">
        <v>0</v>
      </c>
      <c r="W111" s="630"/>
      <c r="X111" s="630">
        <f>N111</f>
        <v>0</v>
      </c>
      <c r="Y111" s="630"/>
      <c r="Z111" s="630">
        <f>SUM(T111:X111)</f>
        <v>0</v>
      </c>
      <c r="AA111" s="630"/>
      <c r="AB111" s="630"/>
      <c r="AC111" s="630"/>
      <c r="AD111" s="630">
        <v>0</v>
      </c>
      <c r="AE111" s="630"/>
      <c r="AF111" s="630">
        <v>0</v>
      </c>
      <c r="AG111" s="630"/>
      <c r="AH111" s="634"/>
      <c r="AI111" s="630"/>
      <c r="AJ111" s="630"/>
      <c r="AK111" s="630"/>
      <c r="AL111" s="632">
        <f>+T111-AD111</f>
        <v>0</v>
      </c>
      <c r="AM111" s="630"/>
      <c r="AN111" s="632">
        <f>+V111-AF111</f>
        <v>0</v>
      </c>
      <c r="AO111" s="630"/>
      <c r="AP111" s="632">
        <f>+X111-AH111</f>
        <v>0</v>
      </c>
      <c r="AQ111" s="630"/>
      <c r="AR111" s="630">
        <f>SUM(AL111:AP111)</f>
        <v>0</v>
      </c>
      <c r="AT111" s="630">
        <v>0</v>
      </c>
      <c r="AU111" s="630"/>
      <c r="AV111" s="630">
        <v>0</v>
      </c>
      <c r="AW111" s="630"/>
      <c r="AX111" s="634"/>
      <c r="AY111" s="630"/>
      <c r="AZ111" s="632">
        <f>+AL111-AT111</f>
        <v>0</v>
      </c>
      <c r="BA111" s="630"/>
      <c r="BB111" s="632">
        <f>+AN111-AV111</f>
        <v>0</v>
      </c>
      <c r="BC111" s="630"/>
      <c r="BD111" s="632">
        <f>+AP111-AX111</f>
        <v>0</v>
      </c>
      <c r="BE111" s="630"/>
      <c r="BF111" s="630">
        <f>SUM(AZ111:BD111)</f>
        <v>0</v>
      </c>
      <c r="BG111" s="630"/>
      <c r="BH111" s="630"/>
      <c r="BJ111" s="629">
        <f>A111</f>
        <v>509</v>
      </c>
    </row>
    <row r="112" spans="1:62" x14ac:dyDescent="0.25">
      <c r="A112" s="629">
        <f>+A109+1</f>
        <v>508</v>
      </c>
      <c r="B112" s="698"/>
      <c r="H112" s="634"/>
      <c r="J112" s="634"/>
      <c r="K112" s="630"/>
      <c r="L112" s="634"/>
      <c r="M112" s="630"/>
      <c r="N112" s="634"/>
      <c r="O112" s="630"/>
      <c r="T112" s="630">
        <v>0</v>
      </c>
      <c r="U112" s="630"/>
      <c r="V112" s="630">
        <v>0</v>
      </c>
      <c r="W112" s="630"/>
      <c r="X112" s="630">
        <f>N112</f>
        <v>0</v>
      </c>
      <c r="Y112" s="630"/>
      <c r="Z112" s="630">
        <f>SUM(T112:X112)</f>
        <v>0</v>
      </c>
      <c r="AA112" s="630"/>
      <c r="AB112" s="630"/>
      <c r="AC112" s="630"/>
      <c r="AD112" s="630">
        <v>0</v>
      </c>
      <c r="AE112" s="630"/>
      <c r="AF112" s="630">
        <v>0</v>
      </c>
      <c r="AG112" s="630"/>
      <c r="AH112" s="634"/>
      <c r="AI112" s="630"/>
      <c r="AJ112" s="630"/>
      <c r="AK112" s="630"/>
      <c r="AL112" s="632">
        <f>+T112-AD112</f>
        <v>0</v>
      </c>
      <c r="AM112" s="630"/>
      <c r="AN112" s="632">
        <f>+V112-AF112</f>
        <v>0</v>
      </c>
      <c r="AO112" s="630"/>
      <c r="AP112" s="632">
        <f>+X112-AH112</f>
        <v>0</v>
      </c>
      <c r="AQ112" s="630"/>
      <c r="AR112" s="630">
        <f>SUM(AL112:AP112)</f>
        <v>0</v>
      </c>
      <c r="AT112" s="630">
        <v>0</v>
      </c>
      <c r="AU112" s="630"/>
      <c r="AV112" s="630">
        <v>0</v>
      </c>
      <c r="AW112" s="630"/>
      <c r="AX112" s="634"/>
      <c r="AY112" s="630"/>
      <c r="AZ112" s="632">
        <f>+AL112-AT112</f>
        <v>0</v>
      </c>
      <c r="BA112" s="630"/>
      <c r="BB112" s="632">
        <f>+AN112-AV112</f>
        <v>0</v>
      </c>
      <c r="BC112" s="630"/>
      <c r="BD112" s="632">
        <f>+AP112-AX112</f>
        <v>0</v>
      </c>
      <c r="BE112" s="630"/>
      <c r="BF112" s="630">
        <f>SUM(AZ112:BD112)</f>
        <v>0</v>
      </c>
      <c r="BG112" s="630"/>
      <c r="BH112" s="630"/>
      <c r="BJ112" s="629">
        <f>A112</f>
        <v>508</v>
      </c>
    </row>
    <row r="113" spans="1:62" x14ac:dyDescent="0.25">
      <c r="A113" s="629"/>
      <c r="B113" s="649"/>
      <c r="H113" s="630"/>
      <c r="J113" s="630"/>
      <c r="K113" s="630"/>
      <c r="L113" s="630"/>
      <c r="M113" s="630"/>
      <c r="N113" s="630"/>
      <c r="O113" s="630"/>
      <c r="T113" s="630"/>
      <c r="U113" s="630"/>
      <c r="V113" s="630"/>
      <c r="W113" s="630"/>
      <c r="X113" s="630"/>
      <c r="Y113" s="630"/>
      <c r="Z113" s="630"/>
      <c r="AA113" s="630"/>
      <c r="AB113" s="630"/>
      <c r="AC113" s="630"/>
      <c r="AD113" s="630"/>
      <c r="AE113" s="630"/>
      <c r="AF113" s="630"/>
      <c r="AG113" s="630"/>
      <c r="AH113" s="630"/>
      <c r="AI113" s="630"/>
      <c r="AJ113" s="630"/>
      <c r="AK113" s="630"/>
      <c r="AL113" s="630"/>
      <c r="AM113" s="630"/>
      <c r="AN113" s="630"/>
      <c r="AO113" s="630"/>
      <c r="AP113" s="630"/>
      <c r="AQ113" s="630"/>
      <c r="AR113" s="630"/>
      <c r="AT113" s="630"/>
      <c r="AU113" s="630"/>
      <c r="AV113" s="630"/>
      <c r="AW113" s="630"/>
      <c r="AX113" s="630"/>
      <c r="AY113" s="630"/>
      <c r="AZ113" s="630"/>
      <c r="BA113" s="630"/>
      <c r="BB113" s="630"/>
      <c r="BC113" s="630"/>
      <c r="BD113" s="630"/>
      <c r="BE113" s="630"/>
      <c r="BF113" s="630"/>
      <c r="BG113" s="630"/>
      <c r="BH113" s="630"/>
      <c r="BJ113" s="629"/>
    </row>
    <row r="114" spans="1:62" x14ac:dyDescent="0.25">
      <c r="A114" s="608" t="s">
        <v>100</v>
      </c>
      <c r="BJ114" s="697" t="s">
        <v>100</v>
      </c>
    </row>
    <row r="115" spans="1:62" x14ac:dyDescent="0.25">
      <c r="A115" s="629">
        <v>600</v>
      </c>
      <c r="B115" s="653" t="s">
        <v>1585</v>
      </c>
      <c r="H115" s="637">
        <f>ROUND(SUM(H116:H120),0)</f>
        <v>0</v>
      </c>
      <c r="J115" s="637">
        <f>ROUND(SUM(J116:J120),0)</f>
        <v>0</v>
      </c>
      <c r="K115" s="630"/>
      <c r="L115" s="637">
        <f>ROUND(SUM(L116:L120),0)</f>
        <v>0</v>
      </c>
      <c r="M115" s="630"/>
      <c r="N115" s="637">
        <f>ROUND(SUM(N116:N120),0)</f>
        <v>0</v>
      </c>
      <c r="O115" s="630"/>
      <c r="Q115" s="629"/>
      <c r="R115" s="629"/>
      <c r="S115" s="629"/>
      <c r="T115" s="637">
        <f>ROUND(SUM(T116:T120),0)</f>
        <v>0</v>
      </c>
      <c r="U115" s="630"/>
      <c r="V115" s="637">
        <f>ROUND(SUM(V116:V120),0)</f>
        <v>0</v>
      </c>
      <c r="W115" s="630"/>
      <c r="X115" s="637">
        <f>ROUND(SUM(X116:X120),0)</f>
        <v>0</v>
      </c>
      <c r="Y115" s="630"/>
      <c r="Z115" s="637">
        <f>ROUND(SUM(Z116:Z120),0)</f>
        <v>0</v>
      </c>
      <c r="AA115" s="630"/>
      <c r="AB115" s="630"/>
      <c r="AC115" s="630"/>
      <c r="AD115" s="637">
        <f>SUM(AD116:AD120)</f>
        <v>0</v>
      </c>
      <c r="AE115" s="630"/>
      <c r="AF115" s="637">
        <f>SUM(AF116:AF120)</f>
        <v>0</v>
      </c>
      <c r="AG115" s="630"/>
      <c r="AH115" s="637">
        <f>SUM(AH116:AH120)</f>
        <v>0</v>
      </c>
      <c r="AI115" s="630"/>
      <c r="AJ115" s="630"/>
      <c r="AK115" s="630"/>
      <c r="AL115" s="637">
        <f>SUM(AL116:AL120)</f>
        <v>0</v>
      </c>
      <c r="AM115" s="630"/>
      <c r="AN115" s="637">
        <f>SUM(AN116:AN120)</f>
        <v>0</v>
      </c>
      <c r="AO115" s="630"/>
      <c r="AP115" s="637">
        <f>SUM(AP116:AP120)</f>
        <v>0</v>
      </c>
      <c r="AQ115" s="630"/>
      <c r="AR115" s="637">
        <f>SUM(AR116:AR120)</f>
        <v>0</v>
      </c>
      <c r="AT115" s="637">
        <f>SUM(AT116:AT120)</f>
        <v>0</v>
      </c>
      <c r="AU115" s="630"/>
      <c r="AV115" s="637">
        <f>SUM(AV116:AV120)</f>
        <v>0</v>
      </c>
      <c r="AW115" s="630"/>
      <c r="AX115" s="637">
        <f>SUM(AX116:AX120)</f>
        <v>0</v>
      </c>
      <c r="AY115" s="630"/>
      <c r="AZ115" s="637">
        <f>SUM(AZ116:AZ120)</f>
        <v>0</v>
      </c>
      <c r="BA115" s="630"/>
      <c r="BB115" s="637">
        <f>SUM(BB116:BB120)</f>
        <v>0</v>
      </c>
      <c r="BC115" s="630"/>
      <c r="BD115" s="637">
        <f>SUM(BD116:BD120)</f>
        <v>0</v>
      </c>
      <c r="BE115" s="630"/>
      <c r="BF115" s="637">
        <f>SUM(BF116:BF120)</f>
        <v>0</v>
      </c>
      <c r="BG115" s="630"/>
      <c r="BH115" s="637">
        <f>ROUND(SUM(BH116:BH120),0)</f>
        <v>0</v>
      </c>
      <c r="BJ115" s="629">
        <f>A115</f>
        <v>600</v>
      </c>
    </row>
    <row r="116" spans="1:62" x14ac:dyDescent="0.25">
      <c r="A116" s="629">
        <f>A115+1</f>
        <v>601</v>
      </c>
      <c r="B116" s="646" t="s">
        <v>1584</v>
      </c>
      <c r="F116" s="643" t="s">
        <v>1583</v>
      </c>
      <c r="H116" s="634"/>
      <c r="J116" s="634"/>
      <c r="K116" s="630"/>
      <c r="L116" s="634"/>
      <c r="M116" s="630"/>
      <c r="N116" s="634"/>
      <c r="O116" s="630"/>
      <c r="R116" s="645" t="s">
        <v>1582</v>
      </c>
      <c r="T116" s="630">
        <f>+N116</f>
        <v>0</v>
      </c>
      <c r="U116" s="630"/>
      <c r="V116" s="630">
        <v>0</v>
      </c>
      <c r="W116" s="630"/>
      <c r="X116" s="630">
        <v>0</v>
      </c>
      <c r="Y116" s="630"/>
      <c r="Z116" s="630">
        <f>SUM(T116:X116)</f>
        <v>0</v>
      </c>
      <c r="AA116" s="630"/>
      <c r="AB116" s="644" t="s">
        <v>1581</v>
      </c>
      <c r="AC116" s="630"/>
      <c r="AD116" s="634"/>
      <c r="AE116" s="630"/>
      <c r="AF116" s="630">
        <v>0</v>
      </c>
      <c r="AG116" s="630"/>
      <c r="AH116" s="630">
        <v>0</v>
      </c>
      <c r="AI116" s="630"/>
      <c r="AJ116" s="644" t="s">
        <v>1580</v>
      </c>
      <c r="AK116" s="630"/>
      <c r="AL116" s="632">
        <f>+T116-AD116</f>
        <v>0</v>
      </c>
      <c r="AM116" s="630"/>
      <c r="AN116" s="632">
        <f>+V116-AF116</f>
        <v>0</v>
      </c>
      <c r="AO116" s="630"/>
      <c r="AP116" s="632">
        <f>+X116-AH116</f>
        <v>0</v>
      </c>
      <c r="AQ116" s="630"/>
      <c r="AR116" s="630">
        <f>SUM(AL116:AP116)</f>
        <v>0</v>
      </c>
      <c r="AT116" s="634"/>
      <c r="AU116" s="630"/>
      <c r="AV116" s="630">
        <v>0</v>
      </c>
      <c r="AW116" s="630"/>
      <c r="AX116" s="630">
        <v>0</v>
      </c>
      <c r="AY116" s="630"/>
      <c r="AZ116" s="632">
        <f>+AL116-AT116</f>
        <v>0</v>
      </c>
      <c r="BA116" s="630"/>
      <c r="BB116" s="632">
        <f>+AN116-AV116</f>
        <v>0</v>
      </c>
      <c r="BC116" s="630"/>
      <c r="BD116" s="632">
        <f>+AP116-AX116</f>
        <v>0</v>
      </c>
      <c r="BE116" s="630"/>
      <c r="BF116" s="630">
        <f>SUM(AZ116:BD116)</f>
        <v>0</v>
      </c>
      <c r="BG116" s="630"/>
      <c r="BH116" s="630">
        <f>+BF116*$BH$9</f>
        <v>0</v>
      </c>
      <c r="BJ116" s="629">
        <f>A116</f>
        <v>601</v>
      </c>
    </row>
    <row r="117" spans="1:62" x14ac:dyDescent="0.25">
      <c r="A117" s="629">
        <f>A116+1</f>
        <v>602</v>
      </c>
      <c r="B117" s="646" t="s">
        <v>1742</v>
      </c>
      <c r="F117" s="643" t="s">
        <v>1583</v>
      </c>
      <c r="H117" s="634"/>
      <c r="J117" s="634"/>
      <c r="K117" s="630"/>
      <c r="L117" s="634"/>
      <c r="M117" s="630"/>
      <c r="N117" s="634"/>
      <c r="O117" s="630"/>
      <c r="R117" s="645" t="s">
        <v>1582</v>
      </c>
      <c r="T117" s="630">
        <f>+N117</f>
        <v>0</v>
      </c>
      <c r="U117" s="630"/>
      <c r="V117" s="630">
        <v>0</v>
      </c>
      <c r="W117" s="630"/>
      <c r="X117" s="630">
        <v>0</v>
      </c>
      <c r="Y117" s="630"/>
      <c r="Z117" s="630">
        <f>SUM(T117:X117)</f>
        <v>0</v>
      </c>
      <c r="AA117" s="630"/>
      <c r="AB117" s="644" t="s">
        <v>1581</v>
      </c>
      <c r="AC117" s="630"/>
      <c r="AD117" s="634"/>
      <c r="AE117" s="630"/>
      <c r="AF117" s="630">
        <v>0</v>
      </c>
      <c r="AG117" s="630"/>
      <c r="AH117" s="630">
        <v>0</v>
      </c>
      <c r="AI117" s="630"/>
      <c r="AJ117" s="644" t="s">
        <v>1580</v>
      </c>
      <c r="AK117" s="630"/>
      <c r="AL117" s="632">
        <f>+T117-AD117</f>
        <v>0</v>
      </c>
      <c r="AM117" s="630"/>
      <c r="AN117" s="632">
        <f>+V117-AF117</f>
        <v>0</v>
      </c>
      <c r="AO117" s="630"/>
      <c r="AP117" s="632">
        <f>+X117-AH117</f>
        <v>0</v>
      </c>
      <c r="AQ117" s="630"/>
      <c r="AR117" s="630">
        <f>SUM(AL117:AP117)</f>
        <v>0</v>
      </c>
      <c r="AT117" s="634"/>
      <c r="AU117" s="630"/>
      <c r="AV117" s="630">
        <v>0</v>
      </c>
      <c r="AW117" s="630"/>
      <c r="AX117" s="630">
        <v>0</v>
      </c>
      <c r="AY117" s="630"/>
      <c r="AZ117" s="632">
        <f>+AL117-AT117</f>
        <v>0</v>
      </c>
      <c r="BA117" s="630"/>
      <c r="BB117" s="632">
        <f>+AN117-AV117</f>
        <v>0</v>
      </c>
      <c r="BC117" s="630"/>
      <c r="BD117" s="632">
        <f>+AP117-AX117</f>
        <v>0</v>
      </c>
      <c r="BE117" s="630"/>
      <c r="BF117" s="630">
        <f>SUM(AZ117:BD117)</f>
        <v>0</v>
      </c>
      <c r="BG117" s="630"/>
      <c r="BH117" s="630">
        <f>+BF117*$BH$9</f>
        <v>0</v>
      </c>
      <c r="BJ117" s="629">
        <f>A117</f>
        <v>602</v>
      </c>
    </row>
    <row r="118" spans="1:62" x14ac:dyDescent="0.25">
      <c r="A118" s="629">
        <f>A117+1</f>
        <v>603</v>
      </c>
      <c r="B118" s="695" t="s">
        <v>77</v>
      </c>
      <c r="H118" s="634"/>
      <c r="J118" s="634"/>
      <c r="K118" s="630"/>
      <c r="L118" s="634"/>
      <c r="M118" s="630"/>
      <c r="N118" s="634"/>
      <c r="O118" s="630"/>
      <c r="T118" s="630">
        <f>+N118</f>
        <v>0</v>
      </c>
      <c r="U118" s="630"/>
      <c r="V118" s="630">
        <v>0</v>
      </c>
      <c r="W118" s="630"/>
      <c r="X118" s="630">
        <v>0</v>
      </c>
      <c r="Y118" s="630"/>
      <c r="Z118" s="630">
        <f>SUM(T118:X118)</f>
        <v>0</v>
      </c>
      <c r="AA118" s="630"/>
      <c r="AB118" s="630"/>
      <c r="AC118" s="630"/>
      <c r="AD118" s="634"/>
      <c r="AE118" s="630"/>
      <c r="AF118" s="630">
        <v>0</v>
      </c>
      <c r="AG118" s="630"/>
      <c r="AH118" s="630">
        <v>0</v>
      </c>
      <c r="AI118" s="630"/>
      <c r="AJ118" s="630"/>
      <c r="AK118" s="630"/>
      <c r="AL118" s="632">
        <f>+T118-AD118</f>
        <v>0</v>
      </c>
      <c r="AM118" s="630"/>
      <c r="AN118" s="632">
        <f>+V118-AF118</f>
        <v>0</v>
      </c>
      <c r="AO118" s="630"/>
      <c r="AP118" s="632">
        <f>+X118-AH118</f>
        <v>0</v>
      </c>
      <c r="AQ118" s="630"/>
      <c r="AR118" s="630">
        <f>SUM(AL118:AP118)</f>
        <v>0</v>
      </c>
      <c r="AT118" s="634"/>
      <c r="AU118" s="630"/>
      <c r="AV118" s="630">
        <v>0</v>
      </c>
      <c r="AW118" s="630"/>
      <c r="AX118" s="630">
        <v>0</v>
      </c>
      <c r="AY118" s="630"/>
      <c r="AZ118" s="632">
        <f>+AL118-AT118</f>
        <v>0</v>
      </c>
      <c r="BA118" s="630"/>
      <c r="BB118" s="632">
        <f>+AN118-AV118</f>
        <v>0</v>
      </c>
      <c r="BC118" s="630"/>
      <c r="BD118" s="632">
        <f>+AP118-AX118</f>
        <v>0</v>
      </c>
      <c r="BE118" s="630"/>
      <c r="BF118" s="630">
        <f>SUM(AZ118:BD118)</f>
        <v>0</v>
      </c>
      <c r="BG118" s="630"/>
      <c r="BH118" s="630">
        <f>+BF118*$BH$9</f>
        <v>0</v>
      </c>
      <c r="BJ118" s="629">
        <f>A118</f>
        <v>603</v>
      </c>
    </row>
    <row r="119" spans="1:62" x14ac:dyDescent="0.25">
      <c r="A119" s="629">
        <f>A118+1</f>
        <v>604</v>
      </c>
      <c r="B119" s="695" t="s">
        <v>77</v>
      </c>
      <c r="H119" s="634"/>
      <c r="J119" s="634"/>
      <c r="K119" s="630"/>
      <c r="L119" s="634"/>
      <c r="M119" s="630"/>
      <c r="N119" s="634"/>
      <c r="O119" s="630"/>
      <c r="T119" s="630">
        <f>+N119</f>
        <v>0</v>
      </c>
      <c r="U119" s="630"/>
      <c r="V119" s="630">
        <v>0</v>
      </c>
      <c r="W119" s="630"/>
      <c r="X119" s="630">
        <v>0</v>
      </c>
      <c r="Y119" s="630"/>
      <c r="Z119" s="630">
        <f>SUM(T119:X119)</f>
        <v>0</v>
      </c>
      <c r="AA119" s="630"/>
      <c r="AB119" s="630"/>
      <c r="AC119" s="630"/>
      <c r="AD119" s="634"/>
      <c r="AE119" s="630"/>
      <c r="AF119" s="630">
        <v>0</v>
      </c>
      <c r="AG119" s="630"/>
      <c r="AH119" s="630">
        <v>0</v>
      </c>
      <c r="AI119" s="630"/>
      <c r="AJ119" s="630"/>
      <c r="AK119" s="630"/>
      <c r="AL119" s="632">
        <f>+T119-AD119</f>
        <v>0</v>
      </c>
      <c r="AM119" s="630"/>
      <c r="AN119" s="632">
        <f>+V119-AF119</f>
        <v>0</v>
      </c>
      <c r="AO119" s="630"/>
      <c r="AP119" s="632">
        <f>+X119-AH119</f>
        <v>0</v>
      </c>
      <c r="AQ119" s="630"/>
      <c r="AR119" s="630">
        <f>SUM(AL119:AP119)</f>
        <v>0</v>
      </c>
      <c r="AT119" s="634"/>
      <c r="AU119" s="630"/>
      <c r="AV119" s="630">
        <v>0</v>
      </c>
      <c r="AW119" s="630"/>
      <c r="AX119" s="630">
        <v>0</v>
      </c>
      <c r="AY119" s="630"/>
      <c r="AZ119" s="632">
        <f>+AL119-AT119</f>
        <v>0</v>
      </c>
      <c r="BA119" s="630"/>
      <c r="BB119" s="632">
        <f>+AN119-AV119</f>
        <v>0</v>
      </c>
      <c r="BC119" s="630"/>
      <c r="BD119" s="632">
        <f>+AP119-AX119</f>
        <v>0</v>
      </c>
      <c r="BE119" s="630"/>
      <c r="BF119" s="630">
        <f>SUM(AZ119:BD119)</f>
        <v>0</v>
      </c>
      <c r="BG119" s="630"/>
      <c r="BH119" s="630">
        <f>+BF119*$BH$9</f>
        <v>0</v>
      </c>
      <c r="BJ119" s="629">
        <f>A119</f>
        <v>604</v>
      </c>
    </row>
    <row r="120" spans="1:62" x14ac:dyDescent="0.25">
      <c r="A120" s="629">
        <f>+A119+1</f>
        <v>605</v>
      </c>
      <c r="B120" s="695" t="s">
        <v>77</v>
      </c>
      <c r="H120" s="634"/>
      <c r="J120" s="634"/>
      <c r="K120" s="630"/>
      <c r="L120" s="634"/>
      <c r="M120" s="630"/>
      <c r="N120" s="634"/>
      <c r="O120" s="630"/>
      <c r="T120" s="630">
        <f>+N120</f>
        <v>0</v>
      </c>
      <c r="U120" s="630"/>
      <c r="V120" s="630">
        <v>0</v>
      </c>
      <c r="W120" s="630"/>
      <c r="X120" s="630">
        <v>0</v>
      </c>
      <c r="Y120" s="630"/>
      <c r="Z120" s="630">
        <f>SUM(T120:X120)</f>
        <v>0</v>
      </c>
      <c r="AA120" s="630"/>
      <c r="AB120" s="630"/>
      <c r="AC120" s="630"/>
      <c r="AD120" s="634"/>
      <c r="AE120" s="630"/>
      <c r="AF120" s="630">
        <v>0</v>
      </c>
      <c r="AG120" s="630"/>
      <c r="AH120" s="630">
        <v>0</v>
      </c>
      <c r="AI120" s="630"/>
      <c r="AJ120" s="630"/>
      <c r="AK120" s="630"/>
      <c r="AL120" s="632">
        <f>+T120-AD120</f>
        <v>0</v>
      </c>
      <c r="AM120" s="630"/>
      <c r="AN120" s="632">
        <f>+V120-AF120</f>
        <v>0</v>
      </c>
      <c r="AO120" s="630"/>
      <c r="AP120" s="632">
        <f>+X120-AH120</f>
        <v>0</v>
      </c>
      <c r="AQ120" s="630"/>
      <c r="AR120" s="630">
        <f>SUM(AL120:AP120)</f>
        <v>0</v>
      </c>
      <c r="AT120" s="634"/>
      <c r="AU120" s="630"/>
      <c r="AV120" s="630">
        <v>0</v>
      </c>
      <c r="AW120" s="630"/>
      <c r="AX120" s="630">
        <v>0</v>
      </c>
      <c r="AY120" s="630"/>
      <c r="AZ120" s="632">
        <f>+AL120-AT120</f>
        <v>0</v>
      </c>
      <c r="BA120" s="630"/>
      <c r="BB120" s="632">
        <f>+AN120-AV120</f>
        <v>0</v>
      </c>
      <c r="BC120" s="630"/>
      <c r="BD120" s="632">
        <f>+AP120-AX120</f>
        <v>0</v>
      </c>
      <c r="BE120" s="630"/>
      <c r="BF120" s="630">
        <f>SUM(AZ120:BD120)</f>
        <v>0</v>
      </c>
      <c r="BG120" s="630"/>
      <c r="BH120" s="630">
        <f>+BF120*$BH$9</f>
        <v>0</v>
      </c>
      <c r="BJ120" s="629">
        <f>A120</f>
        <v>605</v>
      </c>
    </row>
    <row r="121" spans="1:62" x14ac:dyDescent="0.25">
      <c r="A121" s="629"/>
      <c r="B121" s="649"/>
      <c r="H121" s="630"/>
      <c r="J121" s="630"/>
      <c r="K121" s="630"/>
      <c r="L121" s="630"/>
      <c r="M121" s="630"/>
      <c r="N121" s="630"/>
      <c r="O121" s="630"/>
      <c r="T121" s="630"/>
      <c r="U121" s="630"/>
      <c r="V121" s="630"/>
      <c r="W121" s="630"/>
      <c r="X121" s="630"/>
      <c r="Y121" s="630"/>
      <c r="Z121" s="630"/>
      <c r="AA121" s="630"/>
      <c r="AB121" s="630"/>
      <c r="AC121" s="630"/>
      <c r="AD121" s="630"/>
      <c r="AE121" s="630"/>
      <c r="AF121" s="630"/>
      <c r="AG121" s="630"/>
      <c r="AH121" s="630"/>
      <c r="AI121" s="630"/>
      <c r="AJ121" s="630"/>
      <c r="AK121" s="630"/>
      <c r="AL121" s="632">
        <f>+T121-AD121</f>
        <v>0</v>
      </c>
      <c r="AM121" s="630"/>
      <c r="AN121" s="632">
        <f>+V121-AF121</f>
        <v>0</v>
      </c>
      <c r="AO121" s="630"/>
      <c r="AP121" s="632">
        <f>+X121-AH121</f>
        <v>0</v>
      </c>
      <c r="AQ121" s="630"/>
      <c r="AR121" s="630">
        <f>SUM(AL121:AP121)</f>
        <v>0</v>
      </c>
      <c r="AT121" s="630"/>
      <c r="AU121" s="630"/>
      <c r="AV121" s="630"/>
      <c r="AW121" s="630"/>
      <c r="AX121" s="630"/>
      <c r="AY121" s="630"/>
      <c r="AZ121" s="632">
        <f>+AL121-AT121</f>
        <v>0</v>
      </c>
      <c r="BA121" s="630"/>
      <c r="BB121" s="632">
        <f>+AN121-AV121</f>
        <v>0</v>
      </c>
      <c r="BC121" s="630"/>
      <c r="BD121" s="632">
        <f>+AP121-AX121</f>
        <v>0</v>
      </c>
      <c r="BE121" s="630"/>
      <c r="BF121" s="630"/>
      <c r="BG121" s="630"/>
      <c r="BH121" s="630"/>
      <c r="BJ121" s="629"/>
    </row>
    <row r="122" spans="1:62" x14ac:dyDescent="0.25">
      <c r="A122" s="608" t="s">
        <v>100</v>
      </c>
      <c r="BJ122" s="697" t="s">
        <v>100</v>
      </c>
    </row>
    <row r="123" spans="1:62" x14ac:dyDescent="0.25">
      <c r="A123" s="629">
        <v>700</v>
      </c>
      <c r="B123" s="696" t="s">
        <v>1579</v>
      </c>
      <c r="H123" s="637">
        <f>SUM(H124:H128)</f>
        <v>0</v>
      </c>
      <c r="J123" s="637">
        <f>SUM(J124:J128)</f>
        <v>0</v>
      </c>
      <c r="K123" s="630"/>
      <c r="L123" s="637">
        <f>SUM(L124:L128)</f>
        <v>0</v>
      </c>
      <c r="M123" s="630"/>
      <c r="N123" s="637">
        <f>SUM(N124:N128)</f>
        <v>0</v>
      </c>
      <c r="O123" s="630"/>
      <c r="Q123" s="629"/>
      <c r="R123" s="629"/>
      <c r="S123" s="629"/>
      <c r="T123" s="637">
        <f>SUM(T124:T128)</f>
        <v>0</v>
      </c>
      <c r="U123" s="630"/>
      <c r="V123" s="637">
        <f>SUM(V124:V128)</f>
        <v>0</v>
      </c>
      <c r="W123" s="630"/>
      <c r="X123" s="637">
        <f>SUM(X124:X128)</f>
        <v>0</v>
      </c>
      <c r="Y123" s="630"/>
      <c r="Z123" s="637">
        <f>SUM(Z124:Z128)</f>
        <v>0</v>
      </c>
      <c r="AA123" s="630"/>
      <c r="AB123" s="630"/>
      <c r="AC123" s="630"/>
      <c r="AD123" s="637">
        <f>SUM(AD124:AD128)</f>
        <v>0</v>
      </c>
      <c r="AE123" s="630"/>
      <c r="AF123" s="637">
        <f>SUM(AF124:AF128)</f>
        <v>0</v>
      </c>
      <c r="AG123" s="630"/>
      <c r="AH123" s="637">
        <f>SUM(AH124:AH128)</f>
        <v>0</v>
      </c>
      <c r="AI123" s="630"/>
      <c r="AJ123" s="630"/>
      <c r="AK123" s="630"/>
      <c r="AL123" s="637">
        <f>SUM(AL124:AL128)</f>
        <v>0</v>
      </c>
      <c r="AM123" s="630"/>
      <c r="AN123" s="637">
        <f>SUM(AN124:AN128)</f>
        <v>0</v>
      </c>
      <c r="AO123" s="630"/>
      <c r="AP123" s="637">
        <f>SUM(AP124:AP128)</f>
        <v>0</v>
      </c>
      <c r="AQ123" s="630"/>
      <c r="AR123" s="637">
        <f>SUM(AR124:AR128)</f>
        <v>0</v>
      </c>
      <c r="AT123" s="637">
        <f>SUM(AT124:AT128)</f>
        <v>0</v>
      </c>
      <c r="AU123" s="630"/>
      <c r="AV123" s="637">
        <f>SUM(AV124:AV128)</f>
        <v>0</v>
      </c>
      <c r="AW123" s="630"/>
      <c r="AX123" s="637">
        <f>SUM(AX124:AX128)</f>
        <v>0</v>
      </c>
      <c r="AY123" s="630"/>
      <c r="AZ123" s="637">
        <f>SUM(AZ124:AZ128)</f>
        <v>0</v>
      </c>
      <c r="BA123" s="630"/>
      <c r="BB123" s="637">
        <f>SUM(BB124:BB128)</f>
        <v>0</v>
      </c>
      <c r="BC123" s="630"/>
      <c r="BD123" s="637">
        <f>SUM(BD124:BD128)</f>
        <v>0</v>
      </c>
      <c r="BE123" s="630"/>
      <c r="BF123" s="637">
        <f>SUM(BF124:BF128)</f>
        <v>0</v>
      </c>
      <c r="BG123" s="630"/>
      <c r="BH123" s="637">
        <f>SUM(BH124:BH128)</f>
        <v>0</v>
      </c>
      <c r="BJ123" s="629">
        <f>A123</f>
        <v>700</v>
      </c>
    </row>
    <row r="124" spans="1:62" x14ac:dyDescent="0.25">
      <c r="A124" s="629">
        <f>A123+1</f>
        <v>701</v>
      </c>
      <c r="B124" s="695" t="s">
        <v>1741</v>
      </c>
      <c r="H124" s="634"/>
      <c r="J124" s="634"/>
      <c r="K124" s="630"/>
      <c r="L124" s="634"/>
      <c r="M124" s="630"/>
      <c r="N124" s="634"/>
      <c r="O124" s="630"/>
      <c r="T124" s="630">
        <v>0</v>
      </c>
      <c r="U124" s="630"/>
      <c r="V124" s="630">
        <v>0</v>
      </c>
      <c r="W124" s="630"/>
      <c r="X124" s="630">
        <v>0</v>
      </c>
      <c r="Y124" s="630"/>
      <c r="Z124" s="630">
        <f>SUM(T124:X124)</f>
        <v>0</v>
      </c>
      <c r="AA124" s="630"/>
      <c r="AB124" s="630"/>
      <c r="AC124" s="630"/>
      <c r="AD124" s="634"/>
      <c r="AE124" s="630"/>
      <c r="AF124" s="634"/>
      <c r="AG124" s="630"/>
      <c r="AH124" s="634"/>
      <c r="AI124" s="630"/>
      <c r="AJ124" s="630"/>
      <c r="AK124" s="630"/>
      <c r="AL124" s="632">
        <f>+T124-AD124</f>
        <v>0</v>
      </c>
      <c r="AM124" s="630"/>
      <c r="AN124" s="632">
        <f>+V124-AF124</f>
        <v>0</v>
      </c>
      <c r="AO124" s="630"/>
      <c r="AP124" s="632">
        <f>+X124-AH124</f>
        <v>0</v>
      </c>
      <c r="AQ124" s="630"/>
      <c r="AR124" s="630">
        <f>SUM(AL124:AP124)</f>
        <v>0</v>
      </c>
      <c r="AT124" s="634"/>
      <c r="AU124" s="630"/>
      <c r="AV124" s="634"/>
      <c r="AW124" s="630"/>
      <c r="AX124" s="634"/>
      <c r="AY124" s="630"/>
      <c r="AZ124" s="632">
        <f>+AL124-AT124</f>
        <v>0</v>
      </c>
      <c r="BA124" s="630"/>
      <c r="BB124" s="632">
        <f>+AN124-AV124</f>
        <v>0</v>
      </c>
      <c r="BC124" s="630"/>
      <c r="BD124" s="632">
        <f>+AP124-AX124</f>
        <v>0</v>
      </c>
      <c r="BE124" s="630"/>
      <c r="BF124" s="630">
        <f>SUM(AZ124:BD124)</f>
        <v>0</v>
      </c>
      <c r="BG124" s="630"/>
      <c r="BH124" s="630">
        <f>+BF124*$BH$9</f>
        <v>0</v>
      </c>
      <c r="BJ124" s="629">
        <f>A124</f>
        <v>701</v>
      </c>
    </row>
    <row r="125" spans="1:62" x14ac:dyDescent="0.25">
      <c r="A125" s="629">
        <f>A124+1</f>
        <v>702</v>
      </c>
      <c r="B125" s="695" t="s">
        <v>77</v>
      </c>
      <c r="H125" s="634"/>
      <c r="J125" s="634"/>
      <c r="K125" s="630"/>
      <c r="L125" s="634"/>
      <c r="M125" s="630"/>
      <c r="N125" s="634"/>
      <c r="O125" s="630"/>
      <c r="T125" s="630">
        <v>0</v>
      </c>
      <c r="U125" s="630"/>
      <c r="V125" s="630">
        <v>0</v>
      </c>
      <c r="W125" s="630"/>
      <c r="X125" s="630">
        <v>0</v>
      </c>
      <c r="Y125" s="630"/>
      <c r="Z125" s="630">
        <f>SUM(T125:X125)</f>
        <v>0</v>
      </c>
      <c r="AA125" s="630"/>
      <c r="AB125" s="630"/>
      <c r="AC125" s="630"/>
      <c r="AD125" s="634"/>
      <c r="AE125" s="630"/>
      <c r="AF125" s="634"/>
      <c r="AG125" s="630"/>
      <c r="AH125" s="634"/>
      <c r="AI125" s="630"/>
      <c r="AJ125" s="630"/>
      <c r="AK125" s="630"/>
      <c r="AL125" s="632">
        <f>+T125-AD125</f>
        <v>0</v>
      </c>
      <c r="AM125" s="630"/>
      <c r="AN125" s="632">
        <f>+V125-AF125</f>
        <v>0</v>
      </c>
      <c r="AO125" s="630"/>
      <c r="AP125" s="632">
        <f>+X125-AH125</f>
        <v>0</v>
      </c>
      <c r="AQ125" s="630"/>
      <c r="AR125" s="630">
        <f>SUM(AL125:AP125)</f>
        <v>0</v>
      </c>
      <c r="AT125" s="634"/>
      <c r="AU125" s="630"/>
      <c r="AV125" s="634"/>
      <c r="AW125" s="630"/>
      <c r="AX125" s="634"/>
      <c r="AY125" s="630"/>
      <c r="AZ125" s="632">
        <f>+AL125-AT125</f>
        <v>0</v>
      </c>
      <c r="BA125" s="630"/>
      <c r="BB125" s="632">
        <f>+AN125-AV125</f>
        <v>0</v>
      </c>
      <c r="BC125" s="630"/>
      <c r="BD125" s="632">
        <f>+AP125-AX125</f>
        <v>0</v>
      </c>
      <c r="BE125" s="630"/>
      <c r="BF125" s="630">
        <f>SUM(AZ125:BD125)</f>
        <v>0</v>
      </c>
      <c r="BG125" s="630"/>
      <c r="BH125" s="630">
        <f>+BF125*$BH$9</f>
        <v>0</v>
      </c>
      <c r="BJ125" s="629">
        <f>A125</f>
        <v>702</v>
      </c>
    </row>
    <row r="126" spans="1:62" x14ac:dyDescent="0.25">
      <c r="A126" s="629">
        <f>A125+1</f>
        <v>703</v>
      </c>
      <c r="B126" s="695" t="s">
        <v>77</v>
      </c>
      <c r="H126" s="634"/>
      <c r="J126" s="634"/>
      <c r="K126" s="630"/>
      <c r="L126" s="634"/>
      <c r="M126" s="630"/>
      <c r="N126" s="634"/>
      <c r="O126" s="630"/>
      <c r="T126" s="630">
        <v>0</v>
      </c>
      <c r="U126" s="630"/>
      <c r="V126" s="630">
        <v>0</v>
      </c>
      <c r="W126" s="630"/>
      <c r="X126" s="630">
        <v>0</v>
      </c>
      <c r="Y126" s="630"/>
      <c r="Z126" s="630">
        <f>SUM(T126:X126)</f>
        <v>0</v>
      </c>
      <c r="AA126" s="630"/>
      <c r="AB126" s="630"/>
      <c r="AC126" s="630"/>
      <c r="AD126" s="634"/>
      <c r="AE126" s="630"/>
      <c r="AF126" s="634"/>
      <c r="AG126" s="630"/>
      <c r="AH126" s="634"/>
      <c r="AI126" s="630"/>
      <c r="AJ126" s="630"/>
      <c r="AK126" s="630"/>
      <c r="AL126" s="632">
        <f>+T126-AD126</f>
        <v>0</v>
      </c>
      <c r="AM126" s="630"/>
      <c r="AN126" s="632">
        <f>+V126-AF126</f>
        <v>0</v>
      </c>
      <c r="AO126" s="630"/>
      <c r="AP126" s="632">
        <f>+X126-AH126</f>
        <v>0</v>
      </c>
      <c r="AQ126" s="630"/>
      <c r="AR126" s="630">
        <f>SUM(AL126:AP126)</f>
        <v>0</v>
      </c>
      <c r="AT126" s="634"/>
      <c r="AU126" s="630"/>
      <c r="AV126" s="634"/>
      <c r="AW126" s="630"/>
      <c r="AX126" s="634"/>
      <c r="AY126" s="630"/>
      <c r="AZ126" s="632">
        <f>+AL126-AT126</f>
        <v>0</v>
      </c>
      <c r="BA126" s="630"/>
      <c r="BB126" s="632">
        <f>+AN126-AV126</f>
        <v>0</v>
      </c>
      <c r="BC126" s="630"/>
      <c r="BD126" s="632">
        <f>+AP126-AX126</f>
        <v>0</v>
      </c>
      <c r="BE126" s="630"/>
      <c r="BF126" s="630">
        <f>SUM(AZ126:BD126)</f>
        <v>0</v>
      </c>
      <c r="BG126" s="630"/>
      <c r="BH126" s="630">
        <f>+BF126*$BH$9</f>
        <v>0</v>
      </c>
      <c r="BJ126" s="629">
        <f>A126</f>
        <v>703</v>
      </c>
    </row>
    <row r="127" spans="1:62" x14ac:dyDescent="0.25">
      <c r="A127" s="629">
        <f>A126+1</f>
        <v>704</v>
      </c>
      <c r="B127" s="695" t="s">
        <v>77</v>
      </c>
      <c r="H127" s="634"/>
      <c r="J127" s="634"/>
      <c r="K127" s="630"/>
      <c r="L127" s="634"/>
      <c r="M127" s="630"/>
      <c r="N127" s="634"/>
      <c r="O127" s="630"/>
      <c r="T127" s="630">
        <v>0</v>
      </c>
      <c r="U127" s="630"/>
      <c r="V127" s="630">
        <v>0</v>
      </c>
      <c r="W127" s="630"/>
      <c r="X127" s="630">
        <v>0</v>
      </c>
      <c r="Y127" s="630"/>
      <c r="Z127" s="630">
        <f>SUM(T127:X127)</f>
        <v>0</v>
      </c>
      <c r="AA127" s="630"/>
      <c r="AB127" s="630"/>
      <c r="AC127" s="630"/>
      <c r="AD127" s="634"/>
      <c r="AE127" s="630"/>
      <c r="AF127" s="634"/>
      <c r="AG127" s="630"/>
      <c r="AH127" s="634"/>
      <c r="AI127" s="630"/>
      <c r="AJ127" s="630"/>
      <c r="AK127" s="630"/>
      <c r="AL127" s="632">
        <f>+T127-AD127</f>
        <v>0</v>
      </c>
      <c r="AM127" s="630"/>
      <c r="AN127" s="632">
        <f>+V127-AF127</f>
        <v>0</v>
      </c>
      <c r="AO127" s="630"/>
      <c r="AP127" s="632">
        <f>+X127-AH127</f>
        <v>0</v>
      </c>
      <c r="AQ127" s="630"/>
      <c r="AR127" s="630">
        <f>SUM(AL127:AP127)</f>
        <v>0</v>
      </c>
      <c r="AT127" s="634"/>
      <c r="AU127" s="630"/>
      <c r="AV127" s="634"/>
      <c r="AW127" s="630"/>
      <c r="AX127" s="634"/>
      <c r="AY127" s="630"/>
      <c r="AZ127" s="632">
        <f>+AL127-AT127</f>
        <v>0</v>
      </c>
      <c r="BA127" s="630"/>
      <c r="BB127" s="632">
        <f>+AN127-AV127</f>
        <v>0</v>
      </c>
      <c r="BC127" s="630"/>
      <c r="BD127" s="632">
        <f>+AP127-AX127</f>
        <v>0</v>
      </c>
      <c r="BE127" s="630"/>
      <c r="BF127" s="630">
        <f>SUM(AZ127:BD127)</f>
        <v>0</v>
      </c>
      <c r="BG127" s="630"/>
      <c r="BH127" s="630">
        <f>+BF127*$BH$9</f>
        <v>0</v>
      </c>
      <c r="BJ127" s="629">
        <f>A127</f>
        <v>704</v>
      </c>
    </row>
    <row r="128" spans="1:62" x14ac:dyDescent="0.25">
      <c r="A128" s="629">
        <f>+A127+1</f>
        <v>705</v>
      </c>
      <c r="B128" s="695" t="s">
        <v>77</v>
      </c>
      <c r="H128" s="634"/>
      <c r="J128" s="634"/>
      <c r="K128" s="630"/>
      <c r="L128" s="634"/>
      <c r="M128" s="630"/>
      <c r="N128" s="634"/>
      <c r="O128" s="630"/>
      <c r="T128" s="630">
        <v>0</v>
      </c>
      <c r="U128" s="630"/>
      <c r="V128" s="630">
        <v>0</v>
      </c>
      <c r="W128" s="630"/>
      <c r="X128" s="630">
        <v>0</v>
      </c>
      <c r="Y128" s="630"/>
      <c r="Z128" s="630">
        <f>SUM(T128:X128)</f>
        <v>0</v>
      </c>
      <c r="AA128" s="630"/>
      <c r="AB128" s="630"/>
      <c r="AC128" s="630"/>
      <c r="AD128" s="634"/>
      <c r="AE128" s="630"/>
      <c r="AF128" s="634"/>
      <c r="AG128" s="630"/>
      <c r="AH128" s="634"/>
      <c r="AI128" s="630"/>
      <c r="AJ128" s="630"/>
      <c r="AK128" s="630"/>
      <c r="AL128" s="632">
        <f>+T128-AD128</f>
        <v>0</v>
      </c>
      <c r="AM128" s="630"/>
      <c r="AN128" s="632">
        <f>+V128-AF128</f>
        <v>0</v>
      </c>
      <c r="AO128" s="630"/>
      <c r="AP128" s="632">
        <f>+X128-AH128</f>
        <v>0</v>
      </c>
      <c r="AQ128" s="630"/>
      <c r="AR128" s="630">
        <f>SUM(AL128:AP128)</f>
        <v>0</v>
      </c>
      <c r="AT128" s="634"/>
      <c r="AU128" s="630"/>
      <c r="AV128" s="634"/>
      <c r="AW128" s="630"/>
      <c r="AX128" s="634"/>
      <c r="AY128" s="630"/>
      <c r="AZ128" s="632">
        <f>+AL128-AT128</f>
        <v>0</v>
      </c>
      <c r="BA128" s="630"/>
      <c r="BB128" s="632">
        <f>+AN128-AV128</f>
        <v>0</v>
      </c>
      <c r="BC128" s="630"/>
      <c r="BD128" s="632">
        <f>+AP128-AX128</f>
        <v>0</v>
      </c>
      <c r="BE128" s="630"/>
      <c r="BF128" s="630">
        <f>SUM(AZ128:BD128)</f>
        <v>0</v>
      </c>
      <c r="BG128" s="630"/>
      <c r="BH128" s="630">
        <f>+BF128*$BH$9</f>
        <v>0</v>
      </c>
      <c r="BJ128" s="629">
        <f>A128</f>
        <v>705</v>
      </c>
    </row>
    <row r="132" spans="1:11" x14ac:dyDescent="0.25">
      <c r="A132" s="623" t="s">
        <v>93</v>
      </c>
      <c r="B132" s="694" t="s">
        <v>1740</v>
      </c>
      <c r="C132" s="694"/>
      <c r="D132" s="694"/>
    </row>
    <row r="133" spans="1:11" ht="24" customHeight="1" x14ac:dyDescent="0.25">
      <c r="A133" s="692" t="s">
        <v>1574</v>
      </c>
      <c r="B133" s="626" t="s">
        <v>1739</v>
      </c>
      <c r="C133" s="626"/>
      <c r="D133" s="626"/>
    </row>
    <row r="134" spans="1:11" x14ac:dyDescent="0.25">
      <c r="A134" s="692" t="s">
        <v>1572</v>
      </c>
      <c r="B134" s="626" t="s">
        <v>1738</v>
      </c>
      <c r="C134" s="626"/>
      <c r="D134" s="626"/>
    </row>
    <row r="135" spans="1:11" x14ac:dyDescent="0.25">
      <c r="A135" s="692" t="s">
        <v>1570</v>
      </c>
      <c r="B135" s="626" t="s">
        <v>1569</v>
      </c>
      <c r="C135" s="626"/>
      <c r="D135" s="626"/>
    </row>
    <row r="136" spans="1:11" x14ac:dyDescent="0.25">
      <c r="A136" s="692" t="s">
        <v>1568</v>
      </c>
      <c r="B136" s="626" t="s">
        <v>1567</v>
      </c>
      <c r="C136" s="626"/>
      <c r="D136" s="626"/>
    </row>
    <row r="137" spans="1:11" x14ac:dyDescent="0.25">
      <c r="A137" s="692" t="s">
        <v>1566</v>
      </c>
      <c r="B137" s="626" t="s">
        <v>1565</v>
      </c>
      <c r="C137" s="626"/>
      <c r="D137" s="626"/>
    </row>
    <row r="138" spans="1:11" ht="12.75" customHeight="1" x14ac:dyDescent="0.25">
      <c r="A138" s="692" t="s">
        <v>1564</v>
      </c>
      <c r="B138" s="626" t="s">
        <v>1563</v>
      </c>
      <c r="C138" s="626"/>
      <c r="D138" s="626"/>
      <c r="E138" s="693"/>
      <c r="F138" s="693"/>
    </row>
    <row r="139" spans="1:11" x14ac:dyDescent="0.25">
      <c r="A139" s="692" t="s">
        <v>1562</v>
      </c>
      <c r="B139" s="626" t="s">
        <v>1561</v>
      </c>
      <c r="C139" s="626"/>
      <c r="D139" s="626"/>
    </row>
    <row r="144" spans="1:11" x14ac:dyDescent="0.25">
      <c r="K144" s="623" t="e">
        <f>E30/E144*E151</f>
        <v>#DIV/0!</v>
      </c>
    </row>
    <row r="160" spans="10:10" x14ac:dyDescent="0.25">
      <c r="J160" s="623">
        <f>E160-D160</f>
        <v>0</v>
      </c>
    </row>
  </sheetData>
  <mergeCells count="12">
    <mergeCell ref="B135:D135"/>
    <mergeCell ref="B136:D136"/>
    <mergeCell ref="B137:D137"/>
    <mergeCell ref="B138:D138"/>
    <mergeCell ref="B139:D139"/>
    <mergeCell ref="B134:D134"/>
    <mergeCell ref="J4:N4"/>
    <mergeCell ref="T4:X4"/>
    <mergeCell ref="AL4:AP4"/>
    <mergeCell ref="AZ4:BD4"/>
    <mergeCell ref="B132:D132"/>
    <mergeCell ref="B133:D133"/>
  </mergeCells>
  <printOptions horizontalCentered="1"/>
  <pageMargins left="1" right="1" top="1" bottom="1" header="0.5" footer="0.5"/>
  <pageSetup scale="13" orientation="landscape" cellComments="asDisplayed" r:id="rId1"/>
  <headerFooter alignWithMargins="0">
    <oddHeader>&amp;C&amp;"-,Bold"Pacific Gas and Electric Company
Formula Rate Model
Schedule &amp;A
&amp;R&amp;10TO Rate Year 2025 Annual Update
&amp;F</oddHeader>
  </headerFooter>
  <colBreaks count="3" manualBreakCount="3">
    <brk id="17" max="1048575" man="1"/>
    <brk id="37" max="1048575" man="1"/>
    <brk id="51" max="1048575" man="1"/>
  </colBreaks>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6AFA6-4A05-4A6D-A1F0-17599084E16C}">
  <sheetPr>
    <tabColor rgb="FFC00000"/>
    <pageSetUpPr fitToPage="1"/>
  </sheetPr>
  <dimension ref="A1:R160"/>
  <sheetViews>
    <sheetView zoomScale="85" zoomScaleNormal="85" workbookViewId="0">
      <selection activeCell="Q114" sqref="Q114"/>
    </sheetView>
  </sheetViews>
  <sheetFormatPr defaultColWidth="9.140625" defaultRowHeight="15" x14ac:dyDescent="0.25"/>
  <cols>
    <col min="1" max="1" width="7.140625" bestFit="1" customWidth="1"/>
    <col min="2" max="2" width="8.85546875" customWidth="1"/>
    <col min="3" max="3" width="37.140625" customWidth="1"/>
    <col min="4" max="5" width="17.85546875" bestFit="1" customWidth="1"/>
    <col min="6" max="6" width="18.28515625" bestFit="1" customWidth="1"/>
    <col min="7" max="7" width="16.7109375" bestFit="1" customWidth="1"/>
    <col min="8" max="9" width="17.7109375" bestFit="1" customWidth="1"/>
    <col min="10" max="10" width="13.42578125" customWidth="1"/>
    <col min="11" max="11" width="25.140625" customWidth="1"/>
    <col min="12" max="12" width="18.28515625" bestFit="1" customWidth="1"/>
    <col min="13" max="13" width="17.85546875" customWidth="1"/>
    <col min="14" max="14" width="17.28515625" bestFit="1" customWidth="1"/>
    <col min="15" max="15" width="17.42578125" bestFit="1" customWidth="1"/>
    <col min="16" max="16" width="21.7109375" bestFit="1" customWidth="1"/>
    <col min="17" max="17" width="9.140625" customWidth="1"/>
    <col min="18" max="18" width="15.5703125" bestFit="1" customWidth="1"/>
  </cols>
  <sheetData>
    <row r="1" spans="1:18" x14ac:dyDescent="0.25">
      <c r="B1" s="17" t="s">
        <v>28</v>
      </c>
      <c r="L1" s="78"/>
      <c r="P1" s="78" t="str">
        <f>CONCATENATE("Prior Year: ",'1-BaseTRR (RY27)'!$G$2)</f>
        <v>Prior Year: 2021</v>
      </c>
    </row>
    <row r="2" spans="1:18" x14ac:dyDescent="0.25">
      <c r="B2" s="250" t="s">
        <v>318</v>
      </c>
      <c r="C2" s="89"/>
      <c r="L2" s="78"/>
      <c r="M2" s="78"/>
    </row>
    <row r="4" spans="1:18" ht="15" customHeight="1" x14ac:dyDescent="0.25">
      <c r="B4" s="268" t="s">
        <v>1801</v>
      </c>
      <c r="C4" s="17"/>
      <c r="D4" s="17"/>
      <c r="F4" s="397">
        <f>P10</f>
        <v>648895032.04825652</v>
      </c>
    </row>
    <row r="5" spans="1:18" x14ac:dyDescent="0.25">
      <c r="A5" s="37"/>
      <c r="I5" s="85"/>
      <c r="N5" s="37"/>
    </row>
    <row r="6" spans="1:18" x14ac:dyDescent="0.25">
      <c r="B6" s="37" t="s">
        <v>532</v>
      </c>
      <c r="C6" s="37" t="s">
        <v>531</v>
      </c>
      <c r="D6" s="37" t="s">
        <v>530</v>
      </c>
      <c r="E6" s="37" t="s">
        <v>529</v>
      </c>
      <c r="F6" s="37" t="s">
        <v>554</v>
      </c>
      <c r="G6" s="37" t="s">
        <v>553</v>
      </c>
      <c r="H6" s="37" t="s">
        <v>552</v>
      </c>
      <c r="I6" s="37" t="s">
        <v>582</v>
      </c>
      <c r="J6" s="37" t="s">
        <v>581</v>
      </c>
      <c r="K6" s="37" t="s">
        <v>729</v>
      </c>
      <c r="L6" s="37" t="s">
        <v>728</v>
      </c>
      <c r="M6" s="37" t="s">
        <v>727</v>
      </c>
      <c r="N6" s="37" t="s">
        <v>726</v>
      </c>
      <c r="O6" s="37" t="s">
        <v>725</v>
      </c>
      <c r="P6" s="37" t="s">
        <v>1729</v>
      </c>
      <c r="Q6" s="37"/>
    </row>
    <row r="7" spans="1:18" x14ac:dyDescent="0.25">
      <c r="A7" s="81" t="s">
        <v>152</v>
      </c>
      <c r="B7" s="114"/>
      <c r="C7" s="114"/>
      <c r="D7" s="114" t="s">
        <v>93</v>
      </c>
      <c r="E7" s="114" t="s">
        <v>93</v>
      </c>
      <c r="F7" s="289" t="s">
        <v>1800</v>
      </c>
      <c r="G7" s="114" t="s">
        <v>1799</v>
      </c>
      <c r="H7" s="114" t="s">
        <v>1799</v>
      </c>
      <c r="I7" s="114" t="s">
        <v>1274</v>
      </c>
      <c r="J7" s="114" t="s">
        <v>1798</v>
      </c>
      <c r="K7" s="114" t="s">
        <v>1797</v>
      </c>
      <c r="L7" s="114" t="s">
        <v>1796</v>
      </c>
      <c r="M7" s="114" t="s">
        <v>201</v>
      </c>
      <c r="N7" s="114" t="s">
        <v>1795</v>
      </c>
      <c r="O7" s="114" t="s">
        <v>1794</v>
      </c>
      <c r="P7" s="114" t="s">
        <v>1793</v>
      </c>
    </row>
    <row r="8" spans="1:18" ht="28.5" customHeight="1" x14ac:dyDescent="0.25">
      <c r="B8" s="722" t="s">
        <v>848</v>
      </c>
      <c r="C8" s="720" t="s">
        <v>1792</v>
      </c>
      <c r="D8" s="726" t="s">
        <v>1791</v>
      </c>
      <c r="E8" s="721"/>
      <c r="F8" s="721"/>
      <c r="G8" s="725" t="s">
        <v>845</v>
      </c>
      <c r="H8" s="724"/>
      <c r="I8" s="723"/>
      <c r="J8" s="721" t="s">
        <v>1790</v>
      </c>
      <c r="K8" s="721"/>
      <c r="L8" s="721"/>
      <c r="M8" s="722" t="s">
        <v>1789</v>
      </c>
      <c r="N8" s="721" t="s">
        <v>1788</v>
      </c>
      <c r="O8" s="721"/>
      <c r="P8" s="721"/>
      <c r="R8" s="42"/>
    </row>
    <row r="9" spans="1:18" x14ac:dyDescent="0.25">
      <c r="A9" s="37" t="s">
        <v>100</v>
      </c>
      <c r="B9" s="719"/>
      <c r="C9" s="720"/>
      <c r="D9" s="718" t="s">
        <v>1787</v>
      </c>
      <c r="E9" s="718" t="s">
        <v>1786</v>
      </c>
      <c r="F9" s="718" t="s">
        <v>506</v>
      </c>
      <c r="G9" s="718" t="s">
        <v>1787</v>
      </c>
      <c r="H9" s="718" t="s">
        <v>1786</v>
      </c>
      <c r="I9" s="718" t="s">
        <v>506</v>
      </c>
      <c r="J9" s="718" t="s">
        <v>1787</v>
      </c>
      <c r="K9" s="718" t="s">
        <v>1786</v>
      </c>
      <c r="L9" s="718" t="s">
        <v>506</v>
      </c>
      <c r="M9" s="719"/>
      <c r="N9" s="718" t="s">
        <v>1787</v>
      </c>
      <c r="O9" s="718" t="s">
        <v>1786</v>
      </c>
      <c r="P9" s="718" t="s">
        <v>506</v>
      </c>
      <c r="Q9" s="37" t="s">
        <v>100</v>
      </c>
    </row>
    <row r="10" spans="1:18" ht="15.75" thickBot="1" x14ac:dyDescent="0.3">
      <c r="A10" s="6">
        <v>100</v>
      </c>
      <c r="B10" s="717" t="s">
        <v>1785</v>
      </c>
      <c r="C10" s="717"/>
      <c r="D10" s="716">
        <f>SUM(D11:D37)</f>
        <v>202782008.71000013</v>
      </c>
      <c r="E10" s="716">
        <f>SUM(E11:E37)</f>
        <v>531634793.75999993</v>
      </c>
      <c r="F10" s="716">
        <f>SUM(F11:F37)</f>
        <v>734416802.47000027</v>
      </c>
      <c r="G10" s="716">
        <f>SUM(G11:G37)</f>
        <v>-5852445.3100000033</v>
      </c>
      <c r="H10" s="716">
        <f>SUM(H11:H37)</f>
        <v>-46336300.869999997</v>
      </c>
      <c r="I10" s="716">
        <f>SUM(I11:I37)</f>
        <v>-52188746.180000007</v>
      </c>
      <c r="J10" s="716">
        <f>SUM(J11:J37)</f>
        <v>196929563.40000007</v>
      </c>
      <c r="K10" s="716">
        <f>SUM(K11:K37)</f>
        <v>485298492.88999993</v>
      </c>
      <c r="L10" s="716">
        <f>SUM(L11:L37)</f>
        <v>682228056.29000008</v>
      </c>
      <c r="M10" s="716"/>
      <c r="N10" s="716">
        <f>SUM(N11:N37)</f>
        <v>187300588.22888961</v>
      </c>
      <c r="O10" s="716">
        <f>SUM(O11:O37)</f>
        <v>461594443.81936717</v>
      </c>
      <c r="P10" s="716">
        <f>SUM(P11:P37)</f>
        <v>648895032.04825652</v>
      </c>
      <c r="Q10" s="6">
        <f>A10</f>
        <v>100</v>
      </c>
      <c r="R10" s="50"/>
    </row>
    <row r="11" spans="1:18" ht="15.75" thickTop="1" x14ac:dyDescent="0.25">
      <c r="A11" s="6">
        <f>A10+1</f>
        <v>101</v>
      </c>
      <c r="B11" s="301">
        <v>560</v>
      </c>
      <c r="C11" s="18" t="s">
        <v>1784</v>
      </c>
      <c r="D11" s="714">
        <v>1504678.25</v>
      </c>
      <c r="E11" s="714">
        <v>1934089.99</v>
      </c>
      <c r="F11" s="713">
        <f>D11+E11</f>
        <v>3438768.24</v>
      </c>
      <c r="G11" s="714">
        <v>0</v>
      </c>
      <c r="H11" s="714">
        <v>0</v>
      </c>
      <c r="I11" s="713">
        <f>G11+H11</f>
        <v>0</v>
      </c>
      <c r="J11" s="713">
        <f>D11+G11</f>
        <v>1504678.25</v>
      </c>
      <c r="K11" s="713">
        <f>E11+H11</f>
        <v>1934089.99</v>
      </c>
      <c r="L11" s="713">
        <f>J11+K11</f>
        <v>3438768.24</v>
      </c>
      <c r="M11" s="712">
        <v>0.951104471035909</v>
      </c>
      <c r="N11" s="711">
        <f>J11*M11</f>
        <v>1431106.2110454873</v>
      </c>
      <c r="O11" s="711">
        <f>K11*M11</f>
        <v>1839521.6368747966</v>
      </c>
      <c r="P11" s="711">
        <f>N11+O11</f>
        <v>3270627.8479202837</v>
      </c>
      <c r="Q11" s="6">
        <f>A11</f>
        <v>101</v>
      </c>
      <c r="R11" s="42"/>
    </row>
    <row r="12" spans="1:18" x14ac:dyDescent="0.25">
      <c r="A12" s="6">
        <f>A11+1</f>
        <v>102</v>
      </c>
      <c r="B12" s="301">
        <v>561.1</v>
      </c>
      <c r="C12" s="18" t="s">
        <v>1783</v>
      </c>
      <c r="D12" s="714">
        <v>0</v>
      </c>
      <c r="E12" s="714">
        <v>0</v>
      </c>
      <c r="F12" s="713">
        <f>D12+E12</f>
        <v>0</v>
      </c>
      <c r="G12" s="714">
        <v>0</v>
      </c>
      <c r="H12" s="714">
        <v>0</v>
      </c>
      <c r="I12" s="713">
        <f>G12+H12</f>
        <v>0</v>
      </c>
      <c r="J12" s="713">
        <f>D12+G12</f>
        <v>0</v>
      </c>
      <c r="K12" s="713">
        <f>E12+H12</f>
        <v>0</v>
      </c>
      <c r="L12" s="713">
        <f>J12+K12</f>
        <v>0</v>
      </c>
      <c r="M12" s="712">
        <v>0.951104471035909</v>
      </c>
      <c r="N12" s="711">
        <f>J12*M12</f>
        <v>0</v>
      </c>
      <c r="O12" s="711">
        <f>K12*M12</f>
        <v>0</v>
      </c>
      <c r="P12" s="711">
        <f>N12+O12</f>
        <v>0</v>
      </c>
      <c r="Q12" s="6">
        <f>A12</f>
        <v>102</v>
      </c>
      <c r="R12" s="42"/>
    </row>
    <row r="13" spans="1:18" ht="30" x14ac:dyDescent="0.25">
      <c r="A13" s="6">
        <f>A12+1</f>
        <v>103</v>
      </c>
      <c r="B13" s="301">
        <v>561.20000000000005</v>
      </c>
      <c r="C13" s="487" t="s">
        <v>1782</v>
      </c>
      <c r="D13" s="714">
        <v>36808540.600000001</v>
      </c>
      <c r="E13" s="714">
        <v>4333802.29</v>
      </c>
      <c r="F13" s="713">
        <f>D13+E13</f>
        <v>41142342.890000001</v>
      </c>
      <c r="G13" s="714">
        <v>0</v>
      </c>
      <c r="H13" s="714">
        <v>0</v>
      </c>
      <c r="I13" s="713">
        <f>G13+H13</f>
        <v>0</v>
      </c>
      <c r="J13" s="713">
        <f>D13+G13</f>
        <v>36808540.600000001</v>
      </c>
      <c r="K13" s="713">
        <f>E13+H13</f>
        <v>4333802.29</v>
      </c>
      <c r="L13" s="713">
        <f>J13+K13</f>
        <v>41142342.890000001</v>
      </c>
      <c r="M13" s="712">
        <v>0.951104471035909</v>
      </c>
      <c r="N13" s="711">
        <f>J13*M13</f>
        <v>35008767.536966786</v>
      </c>
      <c r="O13" s="711">
        <f>K13*M13</f>
        <v>4121898.7346046614</v>
      </c>
      <c r="P13" s="711">
        <f>N13+O13</f>
        <v>39130666.27157145</v>
      </c>
      <c r="Q13" s="6">
        <f>A13</f>
        <v>103</v>
      </c>
      <c r="R13" s="42"/>
    </row>
    <row r="14" spans="1:18" ht="30" x14ac:dyDescent="0.25">
      <c r="A14" s="6">
        <f>A13+1</f>
        <v>104</v>
      </c>
      <c r="B14" s="301">
        <v>561.30000000000007</v>
      </c>
      <c r="C14" s="18" t="s">
        <v>1781</v>
      </c>
      <c r="D14" s="714">
        <v>0</v>
      </c>
      <c r="E14" s="714">
        <v>0</v>
      </c>
      <c r="F14" s="713">
        <f>D14+E14</f>
        <v>0</v>
      </c>
      <c r="G14" s="714">
        <v>0</v>
      </c>
      <c r="H14" s="714">
        <v>0</v>
      </c>
      <c r="I14" s="713">
        <f>G14+H14</f>
        <v>0</v>
      </c>
      <c r="J14" s="713">
        <f>D14+G14</f>
        <v>0</v>
      </c>
      <c r="K14" s="713">
        <f>E14+H14</f>
        <v>0</v>
      </c>
      <c r="L14" s="713">
        <f>J14+K14</f>
        <v>0</v>
      </c>
      <c r="M14" s="712">
        <v>0.951104471035909</v>
      </c>
      <c r="N14" s="711">
        <f>J14*M14</f>
        <v>0</v>
      </c>
      <c r="O14" s="711">
        <f>K14*M14</f>
        <v>0</v>
      </c>
      <c r="P14" s="711">
        <f>N14+O14</f>
        <v>0</v>
      </c>
      <c r="Q14" s="6">
        <f>A14</f>
        <v>104</v>
      </c>
      <c r="R14" s="42"/>
    </row>
    <row r="15" spans="1:18" ht="30" x14ac:dyDescent="0.25">
      <c r="A15" s="6">
        <f>A14+1</f>
        <v>105</v>
      </c>
      <c r="B15" s="301">
        <v>561.40000000000009</v>
      </c>
      <c r="C15" s="487" t="s">
        <v>1780</v>
      </c>
      <c r="D15" s="714">
        <v>0</v>
      </c>
      <c r="E15" s="714">
        <v>16661312.83</v>
      </c>
      <c r="F15" s="713">
        <f>D15+E15</f>
        <v>16661312.83</v>
      </c>
      <c r="G15" s="714">
        <v>0</v>
      </c>
      <c r="H15" s="714">
        <v>-16661312.829999998</v>
      </c>
      <c r="I15" s="713">
        <f>G15+H15</f>
        <v>-16661312.829999998</v>
      </c>
      <c r="J15" s="713">
        <f>D15+G15</f>
        <v>0</v>
      </c>
      <c r="K15" s="713">
        <f>E15+H15</f>
        <v>0</v>
      </c>
      <c r="L15" s="713">
        <f>J15+K15</f>
        <v>0</v>
      </c>
      <c r="M15" s="712">
        <v>0.951104471035909</v>
      </c>
      <c r="N15" s="711">
        <f>J15*M15</f>
        <v>0</v>
      </c>
      <c r="O15" s="711">
        <f>K15*M15</f>
        <v>0</v>
      </c>
      <c r="P15" s="711">
        <f>N15+O15</f>
        <v>0</v>
      </c>
      <c r="Q15" s="6">
        <f>A15</f>
        <v>105</v>
      </c>
      <c r="R15" s="42"/>
    </row>
    <row r="16" spans="1:18" ht="30" x14ac:dyDescent="0.25">
      <c r="A16" s="6">
        <f>A15+1</f>
        <v>106</v>
      </c>
      <c r="B16" s="301">
        <v>561.50000000000011</v>
      </c>
      <c r="C16" s="18" t="s">
        <v>1779</v>
      </c>
      <c r="D16" s="714">
        <v>0</v>
      </c>
      <c r="E16" s="714">
        <v>0</v>
      </c>
      <c r="F16" s="713">
        <f>D16+E16</f>
        <v>0</v>
      </c>
      <c r="G16" s="714">
        <v>0</v>
      </c>
      <c r="H16" s="714">
        <v>0</v>
      </c>
      <c r="I16" s="713">
        <f>G16+H16</f>
        <v>0</v>
      </c>
      <c r="J16" s="713">
        <f>D16+G16</f>
        <v>0</v>
      </c>
      <c r="K16" s="713">
        <f>E16+H16</f>
        <v>0</v>
      </c>
      <c r="L16" s="713">
        <f>J16+K16</f>
        <v>0</v>
      </c>
      <c r="M16" s="712">
        <v>0.951104471035909</v>
      </c>
      <c r="N16" s="711">
        <f>J16*M16</f>
        <v>0</v>
      </c>
      <c r="O16" s="711">
        <f>K16*M16</f>
        <v>0</v>
      </c>
      <c r="P16" s="711">
        <f>N16+O16</f>
        <v>0</v>
      </c>
      <c r="Q16" s="6">
        <f>A16</f>
        <v>106</v>
      </c>
      <c r="R16" s="42"/>
    </row>
    <row r="17" spans="1:18" x14ac:dyDescent="0.25">
      <c r="A17" s="6">
        <f>A16+1</f>
        <v>107</v>
      </c>
      <c r="B17" s="301">
        <v>561.60000000000014</v>
      </c>
      <c r="C17" s="18" t="s">
        <v>1778</v>
      </c>
      <c r="D17" s="714">
        <v>0</v>
      </c>
      <c r="E17" s="714">
        <v>0</v>
      </c>
      <c r="F17" s="713">
        <f>D17+E17</f>
        <v>0</v>
      </c>
      <c r="G17" s="714">
        <v>0</v>
      </c>
      <c r="H17" s="714">
        <v>0</v>
      </c>
      <c r="I17" s="713">
        <f>G17+H17</f>
        <v>0</v>
      </c>
      <c r="J17" s="713">
        <f>D17+G17</f>
        <v>0</v>
      </c>
      <c r="K17" s="713">
        <f>E17+H17</f>
        <v>0</v>
      </c>
      <c r="L17" s="713">
        <f>J17+K17</f>
        <v>0</v>
      </c>
      <c r="M17" s="712">
        <v>0.951104471035909</v>
      </c>
      <c r="N17" s="711">
        <f>J17*M17</f>
        <v>0</v>
      </c>
      <c r="O17" s="711">
        <f>K17*M17</f>
        <v>0</v>
      </c>
      <c r="P17" s="711">
        <f>N17+O17</f>
        <v>0</v>
      </c>
      <c r="Q17" s="6">
        <f>A17</f>
        <v>107</v>
      </c>
      <c r="R17" s="42"/>
    </row>
    <row r="18" spans="1:18" x14ac:dyDescent="0.25">
      <c r="A18" s="6">
        <f>A17+1</f>
        <v>108</v>
      </c>
      <c r="B18" s="301">
        <v>561.70000000000016</v>
      </c>
      <c r="C18" s="18" t="s">
        <v>1777</v>
      </c>
      <c r="D18" s="714">
        <v>0</v>
      </c>
      <c r="E18" s="714">
        <v>0</v>
      </c>
      <c r="F18" s="713">
        <f>D18+E18</f>
        <v>0</v>
      </c>
      <c r="G18" s="714">
        <v>0</v>
      </c>
      <c r="H18" s="714">
        <v>0</v>
      </c>
      <c r="I18" s="713">
        <f>G18+H18</f>
        <v>0</v>
      </c>
      <c r="J18" s="713">
        <f>D18+G18</f>
        <v>0</v>
      </c>
      <c r="K18" s="713">
        <f>E18+H18</f>
        <v>0</v>
      </c>
      <c r="L18" s="713">
        <f>J18+K18</f>
        <v>0</v>
      </c>
      <c r="M18" s="712">
        <v>0.951104471035909</v>
      </c>
      <c r="N18" s="711">
        <f>J18*M18</f>
        <v>0</v>
      </c>
      <c r="O18" s="711">
        <f>K18*M18</f>
        <v>0</v>
      </c>
      <c r="P18" s="711">
        <f>N18+O18</f>
        <v>0</v>
      </c>
      <c r="Q18" s="6">
        <f>A18</f>
        <v>108</v>
      </c>
      <c r="R18" s="42"/>
    </row>
    <row r="19" spans="1:18" ht="30" x14ac:dyDescent="0.25">
      <c r="A19" s="6">
        <f>A18+1</f>
        <v>109</v>
      </c>
      <c r="B19" s="301">
        <v>561.80000000000018</v>
      </c>
      <c r="C19" s="487" t="s">
        <v>1776</v>
      </c>
      <c r="D19" s="714">
        <v>0</v>
      </c>
      <c r="E19" s="714">
        <v>7676158.4699999997</v>
      </c>
      <c r="F19" s="713">
        <f>D19+E19</f>
        <v>7676158.4699999997</v>
      </c>
      <c r="G19" s="714">
        <v>0</v>
      </c>
      <c r="H19" s="714">
        <v>-7676158.4699999988</v>
      </c>
      <c r="I19" s="713">
        <f>G19+H19</f>
        <v>-7676158.4699999988</v>
      </c>
      <c r="J19" s="713">
        <f>D19+G19</f>
        <v>0</v>
      </c>
      <c r="K19" s="713">
        <f>E19+H19</f>
        <v>0</v>
      </c>
      <c r="L19" s="713">
        <f>J19+K19</f>
        <v>0</v>
      </c>
      <c r="M19" s="712">
        <v>0.951104471035909</v>
      </c>
      <c r="N19" s="711">
        <f>J19*M19</f>
        <v>0</v>
      </c>
      <c r="O19" s="711">
        <f>K19*M19</f>
        <v>0</v>
      </c>
      <c r="P19" s="711">
        <f>N19+O19</f>
        <v>0</v>
      </c>
      <c r="Q19" s="6">
        <f>A19</f>
        <v>109</v>
      </c>
      <c r="R19" s="42"/>
    </row>
    <row r="20" spans="1:18" x14ac:dyDescent="0.25">
      <c r="A20" s="6">
        <f>A19+1</f>
        <v>110</v>
      </c>
      <c r="B20" s="301">
        <v>562</v>
      </c>
      <c r="C20" s="18" t="s">
        <v>1775</v>
      </c>
      <c r="D20" s="714">
        <v>6446670.9400000004</v>
      </c>
      <c r="E20" s="714">
        <v>3292004.35</v>
      </c>
      <c r="F20" s="713">
        <f>D20+E20</f>
        <v>9738675.290000001</v>
      </c>
      <c r="G20" s="714">
        <v>0</v>
      </c>
      <c r="H20" s="714">
        <v>-8034</v>
      </c>
      <c r="I20" s="713">
        <f>G20+H20</f>
        <v>-8034</v>
      </c>
      <c r="J20" s="713">
        <f>D20+G20</f>
        <v>6446670.9400000004</v>
      </c>
      <c r="K20" s="713">
        <f>E20+H20</f>
        <v>3283970.35</v>
      </c>
      <c r="L20" s="713">
        <f>J20+K20</f>
        <v>9730641.290000001</v>
      </c>
      <c r="M20" s="712">
        <v>0.951104471035909</v>
      </c>
      <c r="N20" s="711">
        <f>J20*M20</f>
        <v>6131457.5543312663</v>
      </c>
      <c r="O20" s="711">
        <f>K20*M20</f>
        <v>3123398.8826343589</v>
      </c>
      <c r="P20" s="711">
        <f>N20+O20</f>
        <v>9254856.4369656257</v>
      </c>
      <c r="Q20" s="6">
        <f>A20</f>
        <v>110</v>
      </c>
      <c r="R20" s="42"/>
    </row>
    <row r="21" spans="1:18" x14ac:dyDescent="0.25">
      <c r="A21" s="6">
        <f>A20+1</f>
        <v>111</v>
      </c>
      <c r="B21" s="301">
        <v>562.1</v>
      </c>
      <c r="C21" s="18" t="s">
        <v>1774</v>
      </c>
      <c r="D21" s="714">
        <v>0</v>
      </c>
      <c r="E21" s="714">
        <v>0</v>
      </c>
      <c r="F21" s="713">
        <f>D21+E21</f>
        <v>0</v>
      </c>
      <c r="G21" s="714">
        <v>0</v>
      </c>
      <c r="H21" s="714">
        <v>0</v>
      </c>
      <c r="I21" s="713">
        <f>G21+H21</f>
        <v>0</v>
      </c>
      <c r="J21" s="713">
        <f>D21+G21</f>
        <v>0</v>
      </c>
      <c r="K21" s="713">
        <f>E21+H21</f>
        <v>0</v>
      </c>
      <c r="L21" s="713">
        <f>J21+K21</f>
        <v>0</v>
      </c>
      <c r="M21" s="712">
        <v>0.951104471035909</v>
      </c>
      <c r="N21" s="711">
        <f>J21*M21</f>
        <v>0</v>
      </c>
      <c r="O21" s="711">
        <f>K21*M21</f>
        <v>0</v>
      </c>
      <c r="P21" s="711">
        <f>N21+O21</f>
        <v>0</v>
      </c>
      <c r="Q21" s="6">
        <f>A21</f>
        <v>111</v>
      </c>
      <c r="R21" s="42"/>
    </row>
    <row r="22" spans="1:18" x14ac:dyDescent="0.25">
      <c r="A22" s="6">
        <f>A21+1</f>
        <v>112</v>
      </c>
      <c r="B22" s="301">
        <v>563</v>
      </c>
      <c r="C22" s="18" t="s">
        <v>1773</v>
      </c>
      <c r="D22" s="714">
        <v>10341705.949999999</v>
      </c>
      <c r="E22" s="714">
        <v>105631976.42</v>
      </c>
      <c r="F22" s="713">
        <f>D22+E22</f>
        <v>115973682.37</v>
      </c>
      <c r="G22" s="714">
        <v>-3420.0199999999995</v>
      </c>
      <c r="H22" s="714">
        <v>-502271.66</v>
      </c>
      <c r="I22" s="713">
        <f>G22+H22</f>
        <v>-505691.68</v>
      </c>
      <c r="J22" s="713">
        <f>D22+G22</f>
        <v>10338285.93</v>
      </c>
      <c r="K22" s="713">
        <f>E22+H22</f>
        <v>105129704.76000001</v>
      </c>
      <c r="L22" s="713">
        <f>J22+K22</f>
        <v>115467990.69</v>
      </c>
      <c r="M22" s="712">
        <v>0.951104471035909</v>
      </c>
      <c r="N22" s="711">
        <f>J22*M22</f>
        <v>9832789.9708706308</v>
      </c>
      <c r="O22" s="711">
        <f>K22*M22</f>
        <v>99989332.235921085</v>
      </c>
      <c r="P22" s="711">
        <f>N22+O22</f>
        <v>109822122.20679171</v>
      </c>
      <c r="Q22" s="6">
        <f>A22</f>
        <v>112</v>
      </c>
      <c r="R22" s="42"/>
    </row>
    <row r="23" spans="1:18" x14ac:dyDescent="0.25">
      <c r="A23" s="6">
        <f>A22+1</f>
        <v>113</v>
      </c>
      <c r="B23" s="301">
        <v>564</v>
      </c>
      <c r="C23" s="18" t="s">
        <v>1772</v>
      </c>
      <c r="D23" s="714">
        <v>286890.23999999999</v>
      </c>
      <c r="E23" s="714">
        <v>11393.44</v>
      </c>
      <c r="F23" s="713">
        <f>D23+E23</f>
        <v>298283.68</v>
      </c>
      <c r="G23" s="714">
        <v>-20228.53</v>
      </c>
      <c r="H23" s="714">
        <v>-1172.67</v>
      </c>
      <c r="I23" s="713">
        <f>G23+H23</f>
        <v>-21401.199999999997</v>
      </c>
      <c r="J23" s="713">
        <f>D23+G23</f>
        <v>266661.70999999996</v>
      </c>
      <c r="K23" s="713">
        <f>E23+H23</f>
        <v>10220.77</v>
      </c>
      <c r="L23" s="713">
        <f>J23+K23</f>
        <v>276882.48</v>
      </c>
      <c r="M23" s="712">
        <v>0.951104471035909</v>
      </c>
      <c r="N23" s="711">
        <f>J23*M23</f>
        <v>253623.14463508094</v>
      </c>
      <c r="O23" s="711">
        <f>K23*M23</f>
        <v>9721.0200444296879</v>
      </c>
      <c r="P23" s="711">
        <f>N23+O23</f>
        <v>263344.16467951064</v>
      </c>
      <c r="Q23" s="6">
        <f>A23</f>
        <v>113</v>
      </c>
      <c r="R23" s="42"/>
    </row>
    <row r="24" spans="1:18" x14ac:dyDescent="0.25">
      <c r="A24" s="6">
        <f>A23+1</f>
        <v>114</v>
      </c>
      <c r="B24" s="301">
        <v>565</v>
      </c>
      <c r="C24" s="18" t="s">
        <v>1771</v>
      </c>
      <c r="D24" s="714">
        <v>0</v>
      </c>
      <c r="E24" s="714">
        <v>508787.72</v>
      </c>
      <c r="F24" s="713">
        <f>D24+E24</f>
        <v>508787.72</v>
      </c>
      <c r="G24" s="714">
        <v>0</v>
      </c>
      <c r="H24" s="714">
        <v>0</v>
      </c>
      <c r="I24" s="713">
        <f>G24+H24</f>
        <v>0</v>
      </c>
      <c r="J24" s="713">
        <f>D24+G24</f>
        <v>0</v>
      </c>
      <c r="K24" s="713">
        <f>E24+H24</f>
        <v>508787.72</v>
      </c>
      <c r="L24" s="713">
        <f>J24+K24</f>
        <v>508787.72</v>
      </c>
      <c r="M24" s="715">
        <v>1</v>
      </c>
      <c r="N24" s="711">
        <f>J24*M24</f>
        <v>0</v>
      </c>
      <c r="O24" s="711">
        <f>K24*M24</f>
        <v>508787.72</v>
      </c>
      <c r="P24" s="711">
        <f>N24+O24</f>
        <v>508787.72</v>
      </c>
      <c r="Q24" s="6">
        <f>A24</f>
        <v>114</v>
      </c>
      <c r="R24" s="42"/>
    </row>
    <row r="25" spans="1:18" x14ac:dyDescent="0.25">
      <c r="A25" s="6">
        <f>A24+1</f>
        <v>115</v>
      </c>
      <c r="B25" s="301">
        <v>566</v>
      </c>
      <c r="C25" s="18" t="s">
        <v>1770</v>
      </c>
      <c r="D25" s="714">
        <v>88134438.410000101</v>
      </c>
      <c r="E25" s="714">
        <v>125153638.28</v>
      </c>
      <c r="F25" s="713">
        <f>D25+E25</f>
        <v>213288076.69000012</v>
      </c>
      <c r="G25" s="313">
        <v>-5605858.6800000034</v>
      </c>
      <c r="H25" s="313">
        <v>-19788681.920000002</v>
      </c>
      <c r="I25" s="713">
        <f>G25+H25</f>
        <v>-25394540.600000005</v>
      </c>
      <c r="J25" s="713">
        <f>D25+G25</f>
        <v>82528579.730000094</v>
      </c>
      <c r="K25" s="713">
        <f>E25+H25</f>
        <v>105364956.36</v>
      </c>
      <c r="L25" s="713">
        <f>J25+K25</f>
        <v>187893536.09000009</v>
      </c>
      <c r="M25" s="712">
        <v>0.951104471035909</v>
      </c>
      <c r="N25" s="711">
        <f>J25*M25</f>
        <v>78493301.169446588</v>
      </c>
      <c r="O25" s="711">
        <f>K25*M25</f>
        <v>100213081.08449943</v>
      </c>
      <c r="P25" s="711">
        <f>N25+O25</f>
        <v>178706382.25394601</v>
      </c>
      <c r="Q25" s="6">
        <f>A25</f>
        <v>115</v>
      </c>
      <c r="R25" s="42"/>
    </row>
    <row r="26" spans="1:18" x14ac:dyDescent="0.25">
      <c r="A26" s="6">
        <f>A25+1</f>
        <v>116</v>
      </c>
      <c r="B26" s="301">
        <v>567</v>
      </c>
      <c r="C26" s="18" t="s">
        <v>1769</v>
      </c>
      <c r="D26" s="714">
        <v>0</v>
      </c>
      <c r="E26" s="714">
        <v>0</v>
      </c>
      <c r="F26" s="713">
        <f>D26+E26</f>
        <v>0</v>
      </c>
      <c r="G26" s="714">
        <v>0</v>
      </c>
      <c r="H26" s="714">
        <v>0</v>
      </c>
      <c r="I26" s="713">
        <f>G26+H26</f>
        <v>0</v>
      </c>
      <c r="J26" s="713">
        <f>D26+G26</f>
        <v>0</v>
      </c>
      <c r="K26" s="713">
        <f>E26+H26</f>
        <v>0</v>
      </c>
      <c r="L26" s="713">
        <f>J26+K26</f>
        <v>0</v>
      </c>
      <c r="M26" s="712">
        <v>0.951104471035909</v>
      </c>
      <c r="N26" s="711">
        <f>J26*M26</f>
        <v>0</v>
      </c>
      <c r="O26" s="711">
        <f>K26*M26</f>
        <v>0</v>
      </c>
      <c r="P26" s="711">
        <f>N26+O26</f>
        <v>0</v>
      </c>
      <c r="Q26" s="6">
        <f>A26</f>
        <v>116</v>
      </c>
      <c r="R26" s="42"/>
    </row>
    <row r="27" spans="1:18" ht="30" x14ac:dyDescent="0.25">
      <c r="A27" s="6">
        <f>A26+1</f>
        <v>117</v>
      </c>
      <c r="B27" s="301">
        <v>568</v>
      </c>
      <c r="C27" s="18" t="s">
        <v>1768</v>
      </c>
      <c r="D27" s="714">
        <v>1096464.23</v>
      </c>
      <c r="E27" s="714">
        <v>992076</v>
      </c>
      <c r="F27" s="713">
        <f>D27+E27</f>
        <v>2088540.23</v>
      </c>
      <c r="G27" s="714">
        <v>0</v>
      </c>
      <c r="H27" s="714">
        <v>0</v>
      </c>
      <c r="I27" s="713">
        <f>G27+H27</f>
        <v>0</v>
      </c>
      <c r="J27" s="713">
        <f>D27+G27</f>
        <v>1096464.23</v>
      </c>
      <c r="K27" s="713">
        <f>E27+H27</f>
        <v>992076</v>
      </c>
      <c r="L27" s="713">
        <f>J27+K27</f>
        <v>2088540.23</v>
      </c>
      <c r="M27" s="712">
        <v>0.951104471035909</v>
      </c>
      <c r="N27" s="711">
        <f>J27*M27</f>
        <v>1042852.0314839452</v>
      </c>
      <c r="O27" s="711">
        <f>K27*M27</f>
        <v>943567.91920742043</v>
      </c>
      <c r="P27" s="711">
        <f>N27+O27</f>
        <v>1986419.9506913656</v>
      </c>
      <c r="Q27" s="6">
        <f>A27</f>
        <v>117</v>
      </c>
      <c r="R27" s="42"/>
    </row>
    <row r="28" spans="1:18" x14ac:dyDescent="0.25">
      <c r="A28" s="6">
        <f>A27+1</f>
        <v>118</v>
      </c>
      <c r="B28" s="301">
        <v>569</v>
      </c>
      <c r="C28" s="18" t="s">
        <v>1767</v>
      </c>
      <c r="D28" s="714">
        <v>48416.3</v>
      </c>
      <c r="E28" s="714">
        <v>1601698.88</v>
      </c>
      <c r="F28" s="713">
        <f>D28+E28</f>
        <v>1650115.18</v>
      </c>
      <c r="G28" s="714">
        <v>0</v>
      </c>
      <c r="H28" s="714">
        <v>0</v>
      </c>
      <c r="I28" s="713">
        <f>G28+H28</f>
        <v>0</v>
      </c>
      <c r="J28" s="713">
        <f>D28+G28</f>
        <v>48416.3</v>
      </c>
      <c r="K28" s="713">
        <f>E28+H28</f>
        <v>1601698.88</v>
      </c>
      <c r="L28" s="713">
        <f>J28+K28</f>
        <v>1650115.18</v>
      </c>
      <c r="M28" s="712">
        <v>0.951104471035909</v>
      </c>
      <c r="N28" s="711">
        <f>J28*M28</f>
        <v>46048.959401015883</v>
      </c>
      <c r="O28" s="711">
        <f>K28*M28</f>
        <v>1523382.9660212079</v>
      </c>
      <c r="P28" s="711">
        <f>N28+O28</f>
        <v>1569431.9254222238</v>
      </c>
      <c r="Q28" s="6">
        <f>A28</f>
        <v>118</v>
      </c>
      <c r="R28" s="42"/>
    </row>
    <row r="29" spans="1:18" x14ac:dyDescent="0.25">
      <c r="A29" s="6">
        <f>A28+1</f>
        <v>119</v>
      </c>
      <c r="B29" s="301">
        <f>B28+0.1</f>
        <v>569.1</v>
      </c>
      <c r="C29" s="18" t="s">
        <v>1766</v>
      </c>
      <c r="D29" s="714">
        <v>0</v>
      </c>
      <c r="E29" s="714">
        <v>0</v>
      </c>
      <c r="F29" s="713">
        <f>D29+E29</f>
        <v>0</v>
      </c>
      <c r="G29" s="714">
        <v>0</v>
      </c>
      <c r="H29" s="714">
        <v>0</v>
      </c>
      <c r="I29" s="713">
        <f>G29+H29</f>
        <v>0</v>
      </c>
      <c r="J29" s="713">
        <f>D29+G29</f>
        <v>0</v>
      </c>
      <c r="K29" s="713">
        <f>E29+H29</f>
        <v>0</v>
      </c>
      <c r="L29" s="713">
        <f>J29+K29</f>
        <v>0</v>
      </c>
      <c r="M29" s="712">
        <v>0.951104471035909</v>
      </c>
      <c r="N29" s="711">
        <f>J29*M29</f>
        <v>0</v>
      </c>
      <c r="O29" s="711">
        <f>K29*M29</f>
        <v>0</v>
      </c>
      <c r="P29" s="711">
        <f>N29+O29</f>
        <v>0</v>
      </c>
      <c r="Q29" s="6">
        <f>A29</f>
        <v>119</v>
      </c>
      <c r="R29" s="42"/>
    </row>
    <row r="30" spans="1:18" x14ac:dyDescent="0.25">
      <c r="A30" s="6">
        <f>A29+1</f>
        <v>120</v>
      </c>
      <c r="B30" s="301">
        <f>B29+0.1</f>
        <v>569.20000000000005</v>
      </c>
      <c r="C30" s="18" t="s">
        <v>1765</v>
      </c>
      <c r="D30" s="714">
        <v>0</v>
      </c>
      <c r="E30" s="714">
        <v>80.790000000000006</v>
      </c>
      <c r="F30" s="713">
        <f>D30+E30</f>
        <v>80.790000000000006</v>
      </c>
      <c r="G30" s="714">
        <v>0</v>
      </c>
      <c r="H30" s="714">
        <v>0</v>
      </c>
      <c r="I30" s="713">
        <f>G30+H30</f>
        <v>0</v>
      </c>
      <c r="J30" s="713">
        <f>D30+G30</f>
        <v>0</v>
      </c>
      <c r="K30" s="713">
        <f>E30+H30</f>
        <v>80.790000000000006</v>
      </c>
      <c r="L30" s="713">
        <f>J30+K30</f>
        <v>80.790000000000006</v>
      </c>
      <c r="M30" s="712">
        <v>0.951104471035909</v>
      </c>
      <c r="N30" s="711">
        <f>J30*M30</f>
        <v>0</v>
      </c>
      <c r="O30" s="711">
        <f>K30*M30</f>
        <v>76.839730214991093</v>
      </c>
      <c r="P30" s="711">
        <f>N30+O30</f>
        <v>76.839730214991093</v>
      </c>
      <c r="Q30" s="6">
        <f>A30</f>
        <v>120</v>
      </c>
      <c r="R30" s="42"/>
    </row>
    <row r="31" spans="1:18" ht="30" x14ac:dyDescent="0.25">
      <c r="A31" s="6">
        <f>A30+1</f>
        <v>121</v>
      </c>
      <c r="B31" s="301">
        <f>B30+0.1</f>
        <v>569.30000000000007</v>
      </c>
      <c r="C31" s="18" t="s">
        <v>1764</v>
      </c>
      <c r="D31" s="714">
        <v>0</v>
      </c>
      <c r="E31" s="714">
        <v>0</v>
      </c>
      <c r="F31" s="713">
        <f>D31+E31</f>
        <v>0</v>
      </c>
      <c r="G31" s="714">
        <v>0</v>
      </c>
      <c r="H31" s="714">
        <v>0</v>
      </c>
      <c r="I31" s="713">
        <f>G31+H31</f>
        <v>0</v>
      </c>
      <c r="J31" s="713">
        <f>D31+G31</f>
        <v>0</v>
      </c>
      <c r="K31" s="713">
        <f>E31+H31</f>
        <v>0</v>
      </c>
      <c r="L31" s="713">
        <f>J31+K31</f>
        <v>0</v>
      </c>
      <c r="M31" s="712">
        <v>0.951104471035909</v>
      </c>
      <c r="N31" s="711">
        <f>J31*M31</f>
        <v>0</v>
      </c>
      <c r="O31" s="711">
        <f>K31*M31</f>
        <v>0</v>
      </c>
      <c r="P31" s="711">
        <f>N31+O31</f>
        <v>0</v>
      </c>
      <c r="Q31" s="6">
        <f>A31</f>
        <v>121</v>
      </c>
      <c r="R31" s="42"/>
    </row>
    <row r="32" spans="1:18" ht="30" x14ac:dyDescent="0.25">
      <c r="A32" s="6">
        <f>A31+1</f>
        <v>122</v>
      </c>
      <c r="B32" s="301">
        <f>B31+0.1</f>
        <v>569.40000000000009</v>
      </c>
      <c r="C32" s="18" t="s">
        <v>1763</v>
      </c>
      <c r="D32" s="714">
        <v>0</v>
      </c>
      <c r="E32" s="714">
        <v>0</v>
      </c>
      <c r="F32" s="713">
        <f>D32+E32</f>
        <v>0</v>
      </c>
      <c r="G32" s="714">
        <v>0</v>
      </c>
      <c r="H32" s="714">
        <v>0</v>
      </c>
      <c r="I32" s="713">
        <f>G32+H32</f>
        <v>0</v>
      </c>
      <c r="J32" s="713">
        <f>D32+G32</f>
        <v>0</v>
      </c>
      <c r="K32" s="713">
        <f>E32+H32</f>
        <v>0</v>
      </c>
      <c r="L32" s="713">
        <f>J32+K32</f>
        <v>0</v>
      </c>
      <c r="M32" s="712">
        <v>0.951104471035909</v>
      </c>
      <c r="N32" s="711">
        <f>J32*M32</f>
        <v>0</v>
      </c>
      <c r="O32" s="711">
        <f>K32*M32</f>
        <v>0</v>
      </c>
      <c r="P32" s="711">
        <f>N32+O32</f>
        <v>0</v>
      </c>
      <c r="Q32" s="6">
        <f>A32</f>
        <v>122</v>
      </c>
      <c r="R32" s="42"/>
    </row>
    <row r="33" spans="1:18" x14ac:dyDescent="0.25">
      <c r="A33" s="6">
        <f>A32+1</f>
        <v>123</v>
      </c>
      <c r="B33" s="301">
        <v>570</v>
      </c>
      <c r="C33" s="18" t="s">
        <v>1762</v>
      </c>
      <c r="D33" s="714">
        <v>22002706.559999999</v>
      </c>
      <c r="E33" s="714">
        <v>23694587.32</v>
      </c>
      <c r="F33" s="713">
        <f>D33+E33</f>
        <v>45697293.879999995</v>
      </c>
      <c r="G33" s="313">
        <v>-220400.17</v>
      </c>
      <c r="H33" s="313">
        <v>-32326.78</v>
      </c>
      <c r="I33" s="713">
        <f>G33+H33</f>
        <v>-252726.95</v>
      </c>
      <c r="J33" s="713">
        <f>D33+G33</f>
        <v>21782306.389999997</v>
      </c>
      <c r="K33" s="713">
        <f>E33+H33</f>
        <v>23662260.539999999</v>
      </c>
      <c r="L33" s="713">
        <f>J33+K33</f>
        <v>45444566.929999992</v>
      </c>
      <c r="M33" s="712">
        <v>0.951104471035909</v>
      </c>
      <c r="N33" s="711">
        <f>J33*M33</f>
        <v>20717248.997003049</v>
      </c>
      <c r="O33" s="711">
        <f>K33*M33</f>
        <v>22505281.79441056</v>
      </c>
      <c r="P33" s="711">
        <f>N33+O33</f>
        <v>43222530.791413605</v>
      </c>
      <c r="Q33" s="6">
        <f>A33</f>
        <v>123</v>
      </c>
      <c r="R33" s="42"/>
    </row>
    <row r="34" spans="1:18" ht="30" x14ac:dyDescent="0.25">
      <c r="A34" s="6">
        <f>A33+1</f>
        <v>124</v>
      </c>
      <c r="B34" s="301">
        <f>B33+0.1</f>
        <v>570.1</v>
      </c>
      <c r="C34" s="18" t="s">
        <v>1761</v>
      </c>
      <c r="D34" s="714">
        <v>0</v>
      </c>
      <c r="E34" s="714">
        <v>0</v>
      </c>
      <c r="F34" s="713">
        <f>D34+E34</f>
        <v>0</v>
      </c>
      <c r="G34" s="714">
        <v>0</v>
      </c>
      <c r="H34" s="714">
        <v>0</v>
      </c>
      <c r="I34" s="713">
        <f>G34+H34</f>
        <v>0</v>
      </c>
      <c r="J34" s="713">
        <f>D34+G34</f>
        <v>0</v>
      </c>
      <c r="K34" s="713">
        <f>E34+H34</f>
        <v>0</v>
      </c>
      <c r="L34" s="713">
        <f>J34+K34</f>
        <v>0</v>
      </c>
      <c r="M34" s="712">
        <v>0.951104471035909</v>
      </c>
      <c r="N34" s="711">
        <f>J34*M34</f>
        <v>0</v>
      </c>
      <c r="O34" s="711">
        <f>K34*M34</f>
        <v>0</v>
      </c>
      <c r="P34" s="711">
        <f>N34+O34</f>
        <v>0</v>
      </c>
      <c r="Q34" s="6">
        <f>A34</f>
        <v>124</v>
      </c>
      <c r="R34" s="42"/>
    </row>
    <row r="35" spans="1:18" x14ac:dyDescent="0.25">
      <c r="A35" s="6">
        <f>A34+1</f>
        <v>125</v>
      </c>
      <c r="B35" s="301">
        <v>571</v>
      </c>
      <c r="C35" s="18" t="s">
        <v>1760</v>
      </c>
      <c r="D35" s="714">
        <v>34374240.939999998</v>
      </c>
      <c r="E35" s="714">
        <v>239474384.19999999</v>
      </c>
      <c r="F35" s="713">
        <f>D35+E35</f>
        <v>273848625.13999999</v>
      </c>
      <c r="G35" s="313">
        <v>1873.55</v>
      </c>
      <c r="H35" s="313">
        <v>-1665955.98</v>
      </c>
      <c r="I35" s="713">
        <f>G35+H35</f>
        <v>-1664082.43</v>
      </c>
      <c r="J35" s="713">
        <f>D35+G35</f>
        <v>34376114.489999995</v>
      </c>
      <c r="K35" s="713">
        <f>E35+H35</f>
        <v>237808428.22</v>
      </c>
      <c r="L35" s="713">
        <f>J35+K35</f>
        <v>272184542.70999998</v>
      </c>
      <c r="M35" s="712">
        <v>0.951104471035909</v>
      </c>
      <c r="N35" s="711">
        <f>J35*M35</f>
        <v>32695276.18828129</v>
      </c>
      <c r="O35" s="711">
        <f>K35*M35</f>
        <v>226180659.33006403</v>
      </c>
      <c r="P35" s="711">
        <f>N35+O35</f>
        <v>258875935.51834533</v>
      </c>
      <c r="Q35" s="6">
        <f>A35</f>
        <v>125</v>
      </c>
      <c r="R35" s="42"/>
    </row>
    <row r="36" spans="1:18" x14ac:dyDescent="0.25">
      <c r="A36" s="6">
        <f>A35+1</f>
        <v>126</v>
      </c>
      <c r="B36" s="301">
        <v>572</v>
      </c>
      <c r="C36" s="18" t="s">
        <v>1759</v>
      </c>
      <c r="D36" s="714">
        <v>1700772.99</v>
      </c>
      <c r="E36" s="714">
        <v>527142.26</v>
      </c>
      <c r="F36" s="713">
        <f>D36+E36</f>
        <v>2227915.25</v>
      </c>
      <c r="G36" s="714">
        <v>0</v>
      </c>
      <c r="H36" s="714">
        <v>0</v>
      </c>
      <c r="I36" s="713">
        <f>G36+H36</f>
        <v>0</v>
      </c>
      <c r="J36" s="713">
        <f>D36+G36</f>
        <v>1700772.99</v>
      </c>
      <c r="K36" s="713">
        <f>E36+H36</f>
        <v>527142.26</v>
      </c>
      <c r="L36" s="713">
        <f>J36+K36</f>
        <v>2227915.25</v>
      </c>
      <c r="M36" s="712">
        <v>0.951104471035909</v>
      </c>
      <c r="N36" s="711">
        <f>J36*M36</f>
        <v>1617612.7950061113</v>
      </c>
      <c r="O36" s="711">
        <f>K36*M36</f>
        <v>501367.36035797361</v>
      </c>
      <c r="P36" s="711">
        <f>N36+O36</f>
        <v>2118980.155364085</v>
      </c>
      <c r="Q36" s="6">
        <f>A36</f>
        <v>126</v>
      </c>
      <c r="R36" s="42"/>
    </row>
    <row r="37" spans="1:18" ht="30" x14ac:dyDescent="0.25">
      <c r="A37" s="6">
        <f>A36+1</f>
        <v>127</v>
      </c>
      <c r="B37" s="301">
        <v>573</v>
      </c>
      <c r="C37" s="18" t="s">
        <v>1758</v>
      </c>
      <c r="D37" s="714">
        <v>36483.300000000003</v>
      </c>
      <c r="E37" s="714">
        <v>141660.51999999999</v>
      </c>
      <c r="F37" s="713">
        <f>D37+E37</f>
        <v>178143.82</v>
      </c>
      <c r="G37" s="714">
        <v>-4411.46</v>
      </c>
      <c r="H37" s="714">
        <v>-386.56000000000495</v>
      </c>
      <c r="I37" s="713">
        <f>G37+H37</f>
        <v>-4798.020000000005</v>
      </c>
      <c r="J37" s="713">
        <f>D37+G37</f>
        <v>32071.840000000004</v>
      </c>
      <c r="K37" s="713">
        <f>E37+H37</f>
        <v>141273.96</v>
      </c>
      <c r="L37" s="713">
        <f>J37+K37</f>
        <v>173345.8</v>
      </c>
      <c r="M37" s="712">
        <v>0.951104471035909</v>
      </c>
      <c r="N37" s="711">
        <f>J37*M37</f>
        <v>30503.670418348313</v>
      </c>
      <c r="O37" s="711">
        <f>K37*M37</f>
        <v>134366.29499694816</v>
      </c>
      <c r="P37" s="711">
        <f>N37+O37</f>
        <v>164869.96541529646</v>
      </c>
      <c r="Q37" s="6">
        <f>A37</f>
        <v>127</v>
      </c>
      <c r="R37" s="42"/>
    </row>
    <row r="38" spans="1:18" x14ac:dyDescent="0.25">
      <c r="C38" s="17"/>
      <c r="D38" s="708"/>
      <c r="E38" s="708"/>
      <c r="F38" s="710"/>
      <c r="G38" s="709"/>
      <c r="H38" s="709"/>
      <c r="I38" s="708"/>
      <c r="J38" s="708"/>
      <c r="K38" s="708"/>
      <c r="L38" s="708"/>
      <c r="M38" s="6"/>
    </row>
    <row r="39" spans="1:18" x14ac:dyDescent="0.25">
      <c r="C39" s="17"/>
      <c r="D39" s="708"/>
      <c r="E39" s="708"/>
      <c r="F39" s="710"/>
      <c r="G39" s="709"/>
      <c r="H39" s="709"/>
      <c r="I39" s="708"/>
      <c r="J39" s="708"/>
      <c r="K39" s="708"/>
      <c r="L39" s="708"/>
      <c r="M39" s="6"/>
    </row>
    <row r="40" spans="1:18" x14ac:dyDescent="0.25">
      <c r="C40" s="17"/>
      <c r="D40" s="708"/>
      <c r="E40" s="708"/>
      <c r="F40" s="710"/>
      <c r="G40" s="709"/>
      <c r="H40" s="709"/>
      <c r="I40" s="708"/>
      <c r="J40" s="708"/>
      <c r="K40" s="708"/>
      <c r="L40" s="708"/>
      <c r="M40" s="6"/>
    </row>
    <row r="41" spans="1:18" x14ac:dyDescent="0.25">
      <c r="B41" s="30" t="s">
        <v>143</v>
      </c>
      <c r="C41" s="30"/>
      <c r="D41" s="30"/>
      <c r="E41" s="30"/>
      <c r="F41" s="30"/>
      <c r="G41" s="30"/>
      <c r="H41" s="30"/>
      <c r="I41" s="30"/>
      <c r="J41" s="30"/>
      <c r="K41" s="30"/>
      <c r="L41" s="30"/>
    </row>
    <row r="42" spans="1:18" x14ac:dyDescent="0.25">
      <c r="B42" s="707" t="s">
        <v>1757</v>
      </c>
      <c r="C42" s="707"/>
      <c r="D42" s="707"/>
      <c r="E42" s="707"/>
      <c r="F42" s="707"/>
      <c r="G42" s="707"/>
      <c r="H42" s="707"/>
      <c r="I42" s="707"/>
      <c r="J42" s="707"/>
      <c r="K42" s="707"/>
      <c r="L42" s="707"/>
    </row>
    <row r="43" spans="1:18" x14ac:dyDescent="0.25">
      <c r="B43" s="706" t="s">
        <v>1756</v>
      </c>
      <c r="C43" s="706"/>
      <c r="D43" s="706"/>
      <c r="E43" s="706"/>
      <c r="F43" s="706"/>
      <c r="G43" s="706"/>
      <c r="H43" s="706"/>
      <c r="I43" s="706"/>
      <c r="J43" s="706"/>
      <c r="K43" s="706"/>
      <c r="L43" s="706"/>
    </row>
    <row r="44" spans="1:18" x14ac:dyDescent="0.25">
      <c r="B44" s="705" t="s">
        <v>1755</v>
      </c>
      <c r="C44" s="705"/>
      <c r="D44" s="705"/>
      <c r="E44" s="705"/>
      <c r="F44" s="705"/>
      <c r="G44" s="705"/>
      <c r="H44" s="705"/>
      <c r="I44" s="705"/>
      <c r="J44" s="705"/>
      <c r="K44" s="705"/>
      <c r="L44" s="705"/>
    </row>
    <row r="45" spans="1:18" x14ac:dyDescent="0.25">
      <c r="B45" s="705"/>
      <c r="C45" s="705"/>
      <c r="D45" s="705"/>
      <c r="E45" s="705"/>
      <c r="F45" s="705"/>
      <c r="G45" s="705"/>
      <c r="H45" s="705"/>
      <c r="I45" s="705"/>
      <c r="J45" s="705"/>
      <c r="K45" s="705"/>
      <c r="L45" s="705"/>
    </row>
    <row r="46" spans="1:18" x14ac:dyDescent="0.25">
      <c r="B46" t="s">
        <v>1754</v>
      </c>
    </row>
    <row r="144" spans="11:11" x14ac:dyDescent="0.25">
      <c r="K144" t="e">
        <f>E30/E144*E151</f>
        <v>#DIV/0!</v>
      </c>
    </row>
    <row r="160" spans="10:10" x14ac:dyDescent="0.25">
      <c r="J160">
        <f>E160-D160</f>
        <v>0</v>
      </c>
    </row>
  </sheetData>
  <mergeCells count="4">
    <mergeCell ref="B44:L45"/>
    <mergeCell ref="B43:L43"/>
    <mergeCell ref="B42:L42"/>
    <mergeCell ref="B41:L41"/>
  </mergeCells>
  <printOptions horizontalCentered="1"/>
  <pageMargins left="1" right="1" top="1" bottom="1" header="0.5" footer="0.5"/>
  <pageSetup scale="38"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CADB1-1AA6-4EF1-B742-E3B5C661BBC0}">
  <sheetPr>
    <tabColor rgb="FF00B0F0"/>
    <pageSetUpPr fitToPage="1"/>
  </sheetPr>
  <dimension ref="A1:R160"/>
  <sheetViews>
    <sheetView topLeftCell="B1" zoomScale="85" zoomScaleNormal="85" workbookViewId="0">
      <selection activeCell="Q114" sqref="Q114"/>
    </sheetView>
  </sheetViews>
  <sheetFormatPr defaultColWidth="9.140625" defaultRowHeight="15" x14ac:dyDescent="0.25"/>
  <cols>
    <col min="1" max="1" width="7.140625" bestFit="1" customWidth="1"/>
    <col min="2" max="2" width="8.85546875" customWidth="1"/>
    <col min="3" max="3" width="37.140625" customWidth="1"/>
    <col min="4" max="5" width="17.85546875" bestFit="1" customWidth="1"/>
    <col min="6" max="6" width="18.28515625" bestFit="1" customWidth="1"/>
    <col min="7" max="7" width="16.7109375" bestFit="1" customWidth="1"/>
    <col min="8" max="9" width="17.7109375" bestFit="1" customWidth="1"/>
    <col min="10" max="10" width="13.42578125" customWidth="1"/>
    <col min="11" max="11" width="25.140625" customWidth="1"/>
    <col min="12" max="12" width="18.28515625" bestFit="1" customWidth="1"/>
    <col min="13" max="13" width="17.85546875" customWidth="1"/>
    <col min="14" max="14" width="17.28515625" bestFit="1" customWidth="1"/>
    <col min="15" max="15" width="17.42578125" bestFit="1" customWidth="1"/>
    <col min="16" max="16" width="21.7109375" bestFit="1" customWidth="1"/>
    <col min="17" max="17" width="9.140625" customWidth="1"/>
    <col min="18" max="18" width="15.5703125" bestFit="1" customWidth="1"/>
  </cols>
  <sheetData>
    <row r="1" spans="1:18" x14ac:dyDescent="0.25">
      <c r="B1" s="17" t="s">
        <v>28</v>
      </c>
      <c r="L1" s="78"/>
      <c r="P1" s="78" t="s">
        <v>470</v>
      </c>
    </row>
    <row r="2" spans="1:18" x14ac:dyDescent="0.25">
      <c r="B2" s="250" t="s">
        <v>318</v>
      </c>
      <c r="C2" s="89"/>
      <c r="L2" s="78"/>
      <c r="M2" s="78"/>
    </row>
    <row r="4" spans="1:18" ht="15" customHeight="1" x14ac:dyDescent="0.25">
      <c r="B4" s="268" t="s">
        <v>1801</v>
      </c>
      <c r="C4" s="17"/>
      <c r="D4" s="17"/>
      <c r="F4" s="397">
        <v>682179513.98289645</v>
      </c>
    </row>
    <row r="5" spans="1:18" x14ac:dyDescent="0.25">
      <c r="A5" s="37"/>
      <c r="I5" s="85"/>
      <c r="N5" s="37"/>
    </row>
    <row r="6" spans="1:18" x14ac:dyDescent="0.25">
      <c r="B6" s="37" t="s">
        <v>532</v>
      </c>
      <c r="C6" s="37" t="s">
        <v>531</v>
      </c>
      <c r="D6" s="37" t="s">
        <v>530</v>
      </c>
      <c r="E6" s="37" t="s">
        <v>529</v>
      </c>
      <c r="F6" s="37" t="s">
        <v>554</v>
      </c>
      <c r="G6" s="37" t="s">
        <v>553</v>
      </c>
      <c r="H6" s="37" t="s">
        <v>552</v>
      </c>
      <c r="I6" s="37" t="s">
        <v>582</v>
      </c>
      <c r="J6" s="37" t="s">
        <v>581</v>
      </c>
      <c r="K6" s="37" t="s">
        <v>729</v>
      </c>
      <c r="L6" s="37" t="s">
        <v>728</v>
      </c>
      <c r="M6" s="37" t="s">
        <v>727</v>
      </c>
      <c r="N6" s="37" t="s">
        <v>726</v>
      </c>
      <c r="O6" s="37" t="s">
        <v>725</v>
      </c>
      <c r="P6" s="37" t="s">
        <v>1729</v>
      </c>
      <c r="Q6" s="37"/>
    </row>
    <row r="7" spans="1:18" x14ac:dyDescent="0.25">
      <c r="A7" s="81" t="s">
        <v>152</v>
      </c>
      <c r="B7" s="114"/>
      <c r="C7" s="114"/>
      <c r="D7" s="114" t="s">
        <v>93</v>
      </c>
      <c r="E7" s="114" t="s">
        <v>93</v>
      </c>
      <c r="F7" s="289" t="s">
        <v>1800</v>
      </c>
      <c r="G7" s="114" t="s">
        <v>1799</v>
      </c>
      <c r="H7" s="114" t="s">
        <v>1799</v>
      </c>
      <c r="I7" s="114" t="s">
        <v>1274</v>
      </c>
      <c r="J7" s="114" t="s">
        <v>1798</v>
      </c>
      <c r="K7" s="114" t="s">
        <v>1797</v>
      </c>
      <c r="L7" s="114" t="s">
        <v>1796</v>
      </c>
      <c r="M7" s="114" t="s">
        <v>201</v>
      </c>
      <c r="N7" s="114" t="s">
        <v>1795</v>
      </c>
      <c r="O7" s="114" t="s">
        <v>1794</v>
      </c>
      <c r="P7" s="114" t="s">
        <v>1793</v>
      </c>
    </row>
    <row r="8" spans="1:18" ht="28.5" customHeight="1" x14ac:dyDescent="0.25">
      <c r="B8" s="722" t="s">
        <v>848</v>
      </c>
      <c r="C8" s="720" t="s">
        <v>1792</v>
      </c>
      <c r="D8" s="726" t="s">
        <v>1791</v>
      </c>
      <c r="E8" s="721"/>
      <c r="F8" s="721"/>
      <c r="G8" s="725" t="s">
        <v>845</v>
      </c>
      <c r="H8" s="724"/>
      <c r="I8" s="723"/>
      <c r="J8" s="721" t="s">
        <v>1790</v>
      </c>
      <c r="K8" s="721"/>
      <c r="L8" s="721"/>
      <c r="M8" s="722" t="s">
        <v>1789</v>
      </c>
      <c r="N8" s="721" t="s">
        <v>1788</v>
      </c>
      <c r="O8" s="721"/>
      <c r="P8" s="721"/>
      <c r="R8" s="42"/>
    </row>
    <row r="9" spans="1:18" x14ac:dyDescent="0.25">
      <c r="A9" s="37" t="s">
        <v>100</v>
      </c>
      <c r="B9" s="719"/>
      <c r="C9" s="720"/>
      <c r="D9" s="718" t="s">
        <v>1787</v>
      </c>
      <c r="E9" s="718" t="s">
        <v>1786</v>
      </c>
      <c r="F9" s="718" t="s">
        <v>506</v>
      </c>
      <c r="G9" s="718" t="s">
        <v>1787</v>
      </c>
      <c r="H9" s="718" t="s">
        <v>1786</v>
      </c>
      <c r="I9" s="718" t="s">
        <v>506</v>
      </c>
      <c r="J9" s="718" t="s">
        <v>1787</v>
      </c>
      <c r="K9" s="718" t="s">
        <v>1786</v>
      </c>
      <c r="L9" s="718" t="s">
        <v>506</v>
      </c>
      <c r="M9" s="719"/>
      <c r="N9" s="718" t="s">
        <v>1787</v>
      </c>
      <c r="O9" s="718" t="s">
        <v>1786</v>
      </c>
      <c r="P9" s="718" t="s">
        <v>506</v>
      </c>
      <c r="Q9" s="37" t="s">
        <v>100</v>
      </c>
    </row>
    <row r="10" spans="1:18" ht="15.75" thickBot="1" x14ac:dyDescent="0.3">
      <c r="A10" s="6">
        <v>100</v>
      </c>
      <c r="B10" s="717" t="s">
        <v>1785</v>
      </c>
      <c r="C10" s="717"/>
      <c r="D10" s="716">
        <v>202782008.71000013</v>
      </c>
      <c r="E10" s="716">
        <v>531634793.75999993</v>
      </c>
      <c r="F10" s="716">
        <v>734416802.47000027</v>
      </c>
      <c r="G10" s="716">
        <v>-5510981.3100000033</v>
      </c>
      <c r="H10" s="716">
        <v>-10650348.49</v>
      </c>
      <c r="I10" s="716">
        <v>-16161329.800000008</v>
      </c>
      <c r="J10" s="716">
        <v>197271027.40000007</v>
      </c>
      <c r="K10" s="716">
        <v>520984445.26999992</v>
      </c>
      <c r="L10" s="716">
        <v>718255472.67000008</v>
      </c>
      <c r="M10" s="716"/>
      <c r="N10" s="716">
        <v>187355633.03612277</v>
      </c>
      <c r="O10" s="716">
        <v>494823880.94677377</v>
      </c>
      <c r="P10" s="716">
        <v>682179513.98289645</v>
      </c>
      <c r="Q10" s="6">
        <v>100</v>
      </c>
      <c r="R10" s="50"/>
    </row>
    <row r="11" spans="1:18" ht="15.75" thickTop="1" x14ac:dyDescent="0.25">
      <c r="A11" s="6">
        <v>101</v>
      </c>
      <c r="B11" s="301">
        <v>560</v>
      </c>
      <c r="C11" s="18" t="s">
        <v>1784</v>
      </c>
      <c r="D11" s="714">
        <v>1504678.25</v>
      </c>
      <c r="E11" s="714">
        <v>1934089.99</v>
      </c>
      <c r="F11" s="713">
        <v>3438768.24</v>
      </c>
      <c r="G11" s="714">
        <v>0</v>
      </c>
      <c r="H11" s="714">
        <v>0</v>
      </c>
      <c r="I11" s="713">
        <v>0</v>
      </c>
      <c r="J11" s="713">
        <v>1504678.25</v>
      </c>
      <c r="K11" s="713">
        <v>1934089.99</v>
      </c>
      <c r="L11" s="713">
        <v>3438768.24</v>
      </c>
      <c r="M11" s="712">
        <v>0.94973719914900523</v>
      </c>
      <c r="N11" s="711">
        <v>1429048.9067754266</v>
      </c>
      <c r="O11" s="711">
        <v>1836877.2100047276</v>
      </c>
      <c r="P11" s="711">
        <v>3265926.1167801544</v>
      </c>
      <c r="Q11" s="6">
        <v>101</v>
      </c>
      <c r="R11" s="42"/>
    </row>
    <row r="12" spans="1:18" x14ac:dyDescent="0.25">
      <c r="A12" s="6">
        <v>102</v>
      </c>
      <c r="B12" s="301">
        <v>561.1</v>
      </c>
      <c r="C12" s="18" t="s">
        <v>1783</v>
      </c>
      <c r="D12" s="714">
        <v>0</v>
      </c>
      <c r="E12" s="714">
        <v>0</v>
      </c>
      <c r="F12" s="713">
        <v>0</v>
      </c>
      <c r="G12" s="714">
        <v>0</v>
      </c>
      <c r="H12" s="714">
        <v>0</v>
      </c>
      <c r="I12" s="713">
        <v>0</v>
      </c>
      <c r="J12" s="713">
        <v>0</v>
      </c>
      <c r="K12" s="713">
        <v>0</v>
      </c>
      <c r="L12" s="713">
        <v>0</v>
      </c>
      <c r="M12" s="712">
        <v>0.94973719914900523</v>
      </c>
      <c r="N12" s="711">
        <v>0</v>
      </c>
      <c r="O12" s="711">
        <v>0</v>
      </c>
      <c r="P12" s="711">
        <v>0</v>
      </c>
      <c r="Q12" s="6">
        <v>102</v>
      </c>
      <c r="R12" s="42"/>
    </row>
    <row r="13" spans="1:18" ht="30" x14ac:dyDescent="0.25">
      <c r="A13" s="6">
        <v>103</v>
      </c>
      <c r="B13" s="301">
        <v>561.20000000000005</v>
      </c>
      <c r="C13" s="487" t="s">
        <v>1782</v>
      </c>
      <c r="D13" s="714">
        <v>36808540.600000001</v>
      </c>
      <c r="E13" s="714">
        <v>4333802.29</v>
      </c>
      <c r="F13" s="713">
        <v>41142342.890000001</v>
      </c>
      <c r="G13" s="714">
        <v>0</v>
      </c>
      <c r="H13" s="714">
        <v>0</v>
      </c>
      <c r="I13" s="713">
        <v>0</v>
      </c>
      <c r="J13" s="713">
        <v>36808540.600000001</v>
      </c>
      <c r="K13" s="713">
        <v>4333802.29</v>
      </c>
      <c r="L13" s="713">
        <v>41142342.890000001</v>
      </c>
      <c r="M13" s="712">
        <v>0.94973719914900523</v>
      </c>
      <c r="N13" s="711">
        <v>34958440.254206449</v>
      </c>
      <c r="O13" s="711">
        <v>4115973.2485701451</v>
      </c>
      <c r="P13" s="711">
        <v>39074413.502776593</v>
      </c>
      <c r="Q13" s="6">
        <v>103</v>
      </c>
      <c r="R13" s="42"/>
    </row>
    <row r="14" spans="1:18" ht="30" x14ac:dyDescent="0.25">
      <c r="A14" s="6">
        <v>104</v>
      </c>
      <c r="B14" s="301">
        <v>561.30000000000007</v>
      </c>
      <c r="C14" s="18" t="s">
        <v>1781</v>
      </c>
      <c r="D14" s="714">
        <v>0</v>
      </c>
      <c r="E14" s="714">
        <v>0</v>
      </c>
      <c r="F14" s="713">
        <v>0</v>
      </c>
      <c r="G14" s="714">
        <v>0</v>
      </c>
      <c r="H14" s="714">
        <v>0</v>
      </c>
      <c r="I14" s="713">
        <v>0</v>
      </c>
      <c r="J14" s="713">
        <v>0</v>
      </c>
      <c r="K14" s="713">
        <v>0</v>
      </c>
      <c r="L14" s="713">
        <v>0</v>
      </c>
      <c r="M14" s="712">
        <v>0.94973719914900523</v>
      </c>
      <c r="N14" s="711">
        <v>0</v>
      </c>
      <c r="O14" s="711">
        <v>0</v>
      </c>
      <c r="P14" s="711">
        <v>0</v>
      </c>
      <c r="Q14" s="6">
        <v>104</v>
      </c>
      <c r="R14" s="42"/>
    </row>
    <row r="15" spans="1:18" ht="30" x14ac:dyDescent="0.25">
      <c r="A15" s="6">
        <v>105</v>
      </c>
      <c r="B15" s="301">
        <v>561.40000000000009</v>
      </c>
      <c r="C15" s="487" t="s">
        <v>1780</v>
      </c>
      <c r="D15" s="714">
        <v>0</v>
      </c>
      <c r="E15" s="714">
        <v>16661312.83</v>
      </c>
      <c r="F15" s="713">
        <v>16661312.83</v>
      </c>
      <c r="G15" s="714">
        <v>0</v>
      </c>
      <c r="H15" s="714">
        <v>-16661312.829999998</v>
      </c>
      <c r="I15" s="713">
        <v>-16661312.829999998</v>
      </c>
      <c r="J15" s="713">
        <v>0</v>
      </c>
      <c r="K15" s="713">
        <v>0</v>
      </c>
      <c r="L15" s="713">
        <v>0</v>
      </c>
      <c r="M15" s="712">
        <v>0.94973719914900523</v>
      </c>
      <c r="N15" s="711">
        <v>0</v>
      </c>
      <c r="O15" s="711">
        <v>0</v>
      </c>
      <c r="P15" s="711">
        <v>0</v>
      </c>
      <c r="Q15" s="6">
        <v>105</v>
      </c>
      <c r="R15" s="42"/>
    </row>
    <row r="16" spans="1:18" ht="30" x14ac:dyDescent="0.25">
      <c r="A16" s="6">
        <v>106</v>
      </c>
      <c r="B16" s="301">
        <v>561.50000000000011</v>
      </c>
      <c r="C16" s="18" t="s">
        <v>1779</v>
      </c>
      <c r="D16" s="714">
        <v>0</v>
      </c>
      <c r="E16" s="714">
        <v>0</v>
      </c>
      <c r="F16" s="713">
        <v>0</v>
      </c>
      <c r="G16" s="714">
        <v>0</v>
      </c>
      <c r="H16" s="714">
        <v>0</v>
      </c>
      <c r="I16" s="713">
        <v>0</v>
      </c>
      <c r="J16" s="713">
        <v>0</v>
      </c>
      <c r="K16" s="713">
        <v>0</v>
      </c>
      <c r="L16" s="713">
        <v>0</v>
      </c>
      <c r="M16" s="712">
        <v>0.94973719914900523</v>
      </c>
      <c r="N16" s="711">
        <v>0</v>
      </c>
      <c r="O16" s="711">
        <v>0</v>
      </c>
      <c r="P16" s="711">
        <v>0</v>
      </c>
      <c r="Q16" s="6">
        <v>106</v>
      </c>
      <c r="R16" s="42"/>
    </row>
    <row r="17" spans="1:18" x14ac:dyDescent="0.25">
      <c r="A17" s="6">
        <v>107</v>
      </c>
      <c r="B17" s="301">
        <v>561.60000000000014</v>
      </c>
      <c r="C17" s="18" t="s">
        <v>1778</v>
      </c>
      <c r="D17" s="714">
        <v>0</v>
      </c>
      <c r="E17" s="714">
        <v>0</v>
      </c>
      <c r="F17" s="713">
        <v>0</v>
      </c>
      <c r="G17" s="714">
        <v>0</v>
      </c>
      <c r="H17" s="714">
        <v>0</v>
      </c>
      <c r="I17" s="713">
        <v>0</v>
      </c>
      <c r="J17" s="713">
        <v>0</v>
      </c>
      <c r="K17" s="713">
        <v>0</v>
      </c>
      <c r="L17" s="713">
        <v>0</v>
      </c>
      <c r="M17" s="712">
        <v>0.94973719914900523</v>
      </c>
      <c r="N17" s="711">
        <v>0</v>
      </c>
      <c r="O17" s="711">
        <v>0</v>
      </c>
      <c r="P17" s="711">
        <v>0</v>
      </c>
      <c r="Q17" s="6">
        <v>107</v>
      </c>
      <c r="R17" s="42"/>
    </row>
    <row r="18" spans="1:18" x14ac:dyDescent="0.25">
      <c r="A18" s="6">
        <v>108</v>
      </c>
      <c r="B18" s="301">
        <v>561.70000000000016</v>
      </c>
      <c r="C18" s="18" t="s">
        <v>1777</v>
      </c>
      <c r="D18" s="714">
        <v>0</v>
      </c>
      <c r="E18" s="714">
        <v>0</v>
      </c>
      <c r="F18" s="713">
        <v>0</v>
      </c>
      <c r="G18" s="714">
        <v>0</v>
      </c>
      <c r="H18" s="714">
        <v>0</v>
      </c>
      <c r="I18" s="713">
        <v>0</v>
      </c>
      <c r="J18" s="713">
        <v>0</v>
      </c>
      <c r="K18" s="713">
        <v>0</v>
      </c>
      <c r="L18" s="713">
        <v>0</v>
      </c>
      <c r="M18" s="712">
        <v>0.94973719914900523</v>
      </c>
      <c r="N18" s="711">
        <v>0</v>
      </c>
      <c r="O18" s="711">
        <v>0</v>
      </c>
      <c r="P18" s="711">
        <v>0</v>
      </c>
      <c r="Q18" s="6">
        <v>108</v>
      </c>
      <c r="R18" s="42"/>
    </row>
    <row r="19" spans="1:18" ht="30" x14ac:dyDescent="0.25">
      <c r="A19" s="6">
        <v>109</v>
      </c>
      <c r="B19" s="301">
        <v>561.80000000000018</v>
      </c>
      <c r="C19" s="487" t="s">
        <v>1776</v>
      </c>
      <c r="D19" s="714">
        <v>0</v>
      </c>
      <c r="E19" s="714">
        <v>7676158.4699999997</v>
      </c>
      <c r="F19" s="713">
        <v>7676158.4699999997</v>
      </c>
      <c r="G19" s="714">
        <v>0</v>
      </c>
      <c r="H19" s="714">
        <v>-7676158.4699999988</v>
      </c>
      <c r="I19" s="713">
        <v>-7676158.4699999988</v>
      </c>
      <c r="J19" s="713">
        <v>0</v>
      </c>
      <c r="K19" s="713">
        <v>0</v>
      </c>
      <c r="L19" s="713">
        <v>0</v>
      </c>
      <c r="M19" s="712">
        <v>0.94973719914900523</v>
      </c>
      <c r="N19" s="711">
        <v>0</v>
      </c>
      <c r="O19" s="711">
        <v>0</v>
      </c>
      <c r="P19" s="711">
        <v>0</v>
      </c>
      <c r="Q19" s="6">
        <v>109</v>
      </c>
      <c r="R19" s="42"/>
    </row>
    <row r="20" spans="1:18" x14ac:dyDescent="0.25">
      <c r="A20" s="6">
        <v>110</v>
      </c>
      <c r="B20" s="301">
        <v>562</v>
      </c>
      <c r="C20" s="18" t="s">
        <v>1775</v>
      </c>
      <c r="D20" s="714">
        <v>6446670.9400000004</v>
      </c>
      <c r="E20" s="714">
        <v>3292004.35</v>
      </c>
      <c r="F20" s="713">
        <v>9738675.290000001</v>
      </c>
      <c r="G20" s="714">
        <v>0</v>
      </c>
      <c r="H20" s="714">
        <v>-8034</v>
      </c>
      <c r="I20" s="713">
        <v>-8034</v>
      </c>
      <c r="J20" s="713">
        <v>6446670.9400000004</v>
      </c>
      <c r="K20" s="713">
        <v>3283970.35</v>
      </c>
      <c r="L20" s="713">
        <v>9730641.290000001</v>
      </c>
      <c r="M20" s="712">
        <v>0.94973719914900523</v>
      </c>
      <c r="N20" s="711">
        <v>6122643.202390885</v>
      </c>
      <c r="O20" s="711">
        <v>3118908.8022973784</v>
      </c>
      <c r="P20" s="711">
        <v>9241552.0046882629</v>
      </c>
      <c r="Q20" s="6">
        <v>110</v>
      </c>
      <c r="R20" s="42"/>
    </row>
    <row r="21" spans="1:18" x14ac:dyDescent="0.25">
      <c r="A21" s="6">
        <v>111</v>
      </c>
      <c r="B21" s="301">
        <v>562.1</v>
      </c>
      <c r="C21" s="18" t="s">
        <v>1774</v>
      </c>
      <c r="D21" s="714">
        <v>0</v>
      </c>
      <c r="E21" s="714">
        <v>0</v>
      </c>
      <c r="F21" s="713">
        <v>0</v>
      </c>
      <c r="G21" s="714">
        <v>0</v>
      </c>
      <c r="H21" s="714">
        <v>0</v>
      </c>
      <c r="I21" s="713">
        <v>0</v>
      </c>
      <c r="J21" s="713">
        <v>0</v>
      </c>
      <c r="K21" s="713">
        <v>0</v>
      </c>
      <c r="L21" s="713">
        <v>0</v>
      </c>
      <c r="M21" s="712">
        <v>0.94973719914900523</v>
      </c>
      <c r="N21" s="711">
        <v>0</v>
      </c>
      <c r="O21" s="711">
        <v>0</v>
      </c>
      <c r="P21" s="711">
        <v>0</v>
      </c>
      <c r="Q21" s="6">
        <v>111</v>
      </c>
      <c r="R21" s="42"/>
    </row>
    <row r="22" spans="1:18" x14ac:dyDescent="0.25">
      <c r="A22" s="6">
        <v>112</v>
      </c>
      <c r="B22" s="301">
        <v>563</v>
      </c>
      <c r="C22" s="18" t="s">
        <v>1773</v>
      </c>
      <c r="D22" s="714">
        <v>10341705.949999999</v>
      </c>
      <c r="E22" s="714">
        <v>105631976.42</v>
      </c>
      <c r="F22" s="713">
        <v>115973682.37</v>
      </c>
      <c r="G22" s="714">
        <v>-3420.0199999999995</v>
      </c>
      <c r="H22" s="714">
        <v>-502271.66</v>
      </c>
      <c r="I22" s="713">
        <v>-505691.68</v>
      </c>
      <c r="J22" s="713">
        <v>10338285.93</v>
      </c>
      <c r="K22" s="713">
        <v>105129704.76000001</v>
      </c>
      <c r="L22" s="713">
        <v>115467990.69</v>
      </c>
      <c r="M22" s="712">
        <v>0.94973719914900523</v>
      </c>
      <c r="N22" s="711">
        <v>9818654.7231597677</v>
      </c>
      <c r="O22" s="711">
        <v>99845591.346124247</v>
      </c>
      <c r="P22" s="711">
        <v>109664246.06928402</v>
      </c>
      <c r="Q22" s="6">
        <v>112</v>
      </c>
      <c r="R22" s="42"/>
    </row>
    <row r="23" spans="1:18" x14ac:dyDescent="0.25">
      <c r="A23" s="6">
        <v>113</v>
      </c>
      <c r="B23" s="301">
        <v>564</v>
      </c>
      <c r="C23" s="18" t="s">
        <v>1772</v>
      </c>
      <c r="D23" s="714">
        <v>286890.23999999999</v>
      </c>
      <c r="E23" s="714">
        <v>11393.44</v>
      </c>
      <c r="F23" s="713">
        <v>298283.68</v>
      </c>
      <c r="G23" s="714">
        <v>-20228.53</v>
      </c>
      <c r="H23" s="714">
        <v>-1172.67</v>
      </c>
      <c r="I23" s="713">
        <v>-21401.199999999997</v>
      </c>
      <c r="J23" s="713">
        <v>266661.70999999996</v>
      </c>
      <c r="K23" s="713">
        <v>10220.77</v>
      </c>
      <c r="L23" s="713">
        <v>276882.48</v>
      </c>
      <c r="M23" s="712">
        <v>0.94973719914900523</v>
      </c>
      <c r="N23" s="711">
        <v>253258.54557568426</v>
      </c>
      <c r="O23" s="711">
        <v>9707.0454729461781</v>
      </c>
      <c r="P23" s="711">
        <v>262965.59104863042</v>
      </c>
      <c r="Q23" s="6">
        <v>113</v>
      </c>
      <c r="R23" s="42"/>
    </row>
    <row r="24" spans="1:18" x14ac:dyDescent="0.25">
      <c r="A24" s="6">
        <v>114</v>
      </c>
      <c r="B24" s="301">
        <v>565</v>
      </c>
      <c r="C24" s="18" t="s">
        <v>1771</v>
      </c>
      <c r="D24" s="714">
        <v>0</v>
      </c>
      <c r="E24" s="714">
        <v>508787.72</v>
      </c>
      <c r="F24" s="713">
        <v>508787.72</v>
      </c>
      <c r="G24" s="714">
        <v>0</v>
      </c>
      <c r="H24" s="714">
        <v>0</v>
      </c>
      <c r="I24" s="713">
        <v>0</v>
      </c>
      <c r="J24" s="713">
        <v>0</v>
      </c>
      <c r="K24" s="713">
        <v>508787.72</v>
      </c>
      <c r="L24" s="713">
        <v>508787.72</v>
      </c>
      <c r="M24" s="715">
        <v>1</v>
      </c>
      <c r="N24" s="711">
        <v>0</v>
      </c>
      <c r="O24" s="711">
        <v>508787.72</v>
      </c>
      <c r="P24" s="711">
        <v>508787.72</v>
      </c>
      <c r="Q24" s="6">
        <v>114</v>
      </c>
      <c r="R24" s="42"/>
    </row>
    <row r="25" spans="1:18" x14ac:dyDescent="0.25">
      <c r="A25" s="6">
        <v>115</v>
      </c>
      <c r="B25" s="301">
        <v>566</v>
      </c>
      <c r="C25" s="18" t="s">
        <v>1770</v>
      </c>
      <c r="D25" s="714">
        <v>88134438.410000101</v>
      </c>
      <c r="E25" s="714">
        <v>125153638.28</v>
      </c>
      <c r="F25" s="713">
        <v>213288076.69000012</v>
      </c>
      <c r="G25" s="313">
        <v>-5605858.6800000034</v>
      </c>
      <c r="H25" s="313">
        <v>-19788681.920000002</v>
      </c>
      <c r="I25" s="713">
        <v>-25394540.600000005</v>
      </c>
      <c r="J25" s="713">
        <v>82528579.730000094</v>
      </c>
      <c r="K25" s="713">
        <v>105364956.36</v>
      </c>
      <c r="L25" s="713">
        <v>187893536.09000009</v>
      </c>
      <c r="M25" s="712">
        <v>0.94973719914900523</v>
      </c>
      <c r="N25" s="711">
        <v>78380462.162515655</v>
      </c>
      <c r="O25" s="711">
        <v>100069018.54180357</v>
      </c>
      <c r="P25" s="711">
        <v>178449480.70431924</v>
      </c>
      <c r="Q25" s="6">
        <v>115</v>
      </c>
      <c r="R25" s="42"/>
    </row>
    <row r="26" spans="1:18" x14ac:dyDescent="0.25">
      <c r="A26" s="6">
        <v>116</v>
      </c>
      <c r="B26" s="301">
        <v>567</v>
      </c>
      <c r="C26" s="18" t="s">
        <v>1769</v>
      </c>
      <c r="D26" s="714">
        <v>0</v>
      </c>
      <c r="E26" s="714">
        <v>0</v>
      </c>
      <c r="F26" s="713">
        <v>0</v>
      </c>
      <c r="G26" s="714">
        <v>0</v>
      </c>
      <c r="H26" s="714">
        <v>0</v>
      </c>
      <c r="I26" s="713">
        <v>0</v>
      </c>
      <c r="J26" s="713">
        <v>0</v>
      </c>
      <c r="K26" s="713">
        <v>0</v>
      </c>
      <c r="L26" s="713">
        <v>0</v>
      </c>
      <c r="M26" s="712">
        <v>0.94973719914900523</v>
      </c>
      <c r="N26" s="711">
        <v>0</v>
      </c>
      <c r="O26" s="711">
        <v>0</v>
      </c>
      <c r="P26" s="711">
        <v>0</v>
      </c>
      <c r="Q26" s="6">
        <v>116</v>
      </c>
      <c r="R26" s="42"/>
    </row>
    <row r="27" spans="1:18" ht="30" x14ac:dyDescent="0.25">
      <c r="A27" s="6">
        <v>117</v>
      </c>
      <c r="B27" s="301">
        <v>568</v>
      </c>
      <c r="C27" s="18" t="s">
        <v>1768</v>
      </c>
      <c r="D27" s="714">
        <v>1096464.23</v>
      </c>
      <c r="E27" s="714">
        <v>992076</v>
      </c>
      <c r="F27" s="713">
        <v>2088540.23</v>
      </c>
      <c r="G27" s="714">
        <v>0</v>
      </c>
      <c r="H27" s="714">
        <v>0</v>
      </c>
      <c r="I27" s="713">
        <v>0</v>
      </c>
      <c r="J27" s="713">
        <v>1096464.23</v>
      </c>
      <c r="K27" s="713">
        <v>992076</v>
      </c>
      <c r="L27" s="713">
        <v>2088540.23</v>
      </c>
      <c r="M27" s="712">
        <v>0.94973719914900523</v>
      </c>
      <c r="N27" s="711">
        <v>1041352.8667672706</v>
      </c>
      <c r="O27" s="711">
        <v>942211.48158294847</v>
      </c>
      <c r="P27" s="711">
        <v>1983564.348350219</v>
      </c>
      <c r="Q27" s="6">
        <v>117</v>
      </c>
      <c r="R27" s="42"/>
    </row>
    <row r="28" spans="1:18" x14ac:dyDescent="0.25">
      <c r="A28" s="6">
        <v>118</v>
      </c>
      <c r="B28" s="301">
        <v>569</v>
      </c>
      <c r="C28" s="18" t="s">
        <v>1767</v>
      </c>
      <c r="D28" s="714">
        <v>48416.3</v>
      </c>
      <c r="E28" s="714">
        <v>1601698.88</v>
      </c>
      <c r="F28" s="713">
        <v>1650115.18</v>
      </c>
      <c r="G28" s="714">
        <v>0</v>
      </c>
      <c r="H28" s="714">
        <v>0</v>
      </c>
      <c r="I28" s="713">
        <v>0</v>
      </c>
      <c r="J28" s="713">
        <v>48416.3</v>
      </c>
      <c r="K28" s="713">
        <v>1601698.88</v>
      </c>
      <c r="L28" s="713">
        <v>1650115.18</v>
      </c>
      <c r="M28" s="712">
        <v>0.94973719914900523</v>
      </c>
      <c r="N28" s="711">
        <v>45982.761155157983</v>
      </c>
      <c r="O28" s="711">
        <v>1521193.0081712985</v>
      </c>
      <c r="P28" s="711">
        <v>1567175.7693264566</v>
      </c>
      <c r="Q28" s="6">
        <v>118</v>
      </c>
      <c r="R28" s="42"/>
    </row>
    <row r="29" spans="1:18" x14ac:dyDescent="0.25">
      <c r="A29" s="6">
        <v>119</v>
      </c>
      <c r="B29" s="301">
        <v>569.1</v>
      </c>
      <c r="C29" s="18" t="s">
        <v>1766</v>
      </c>
      <c r="D29" s="714">
        <v>0</v>
      </c>
      <c r="E29" s="714">
        <v>0</v>
      </c>
      <c r="F29" s="713">
        <v>0</v>
      </c>
      <c r="G29" s="714">
        <v>0</v>
      </c>
      <c r="H29" s="714">
        <v>0</v>
      </c>
      <c r="I29" s="713">
        <v>0</v>
      </c>
      <c r="J29" s="713">
        <v>0</v>
      </c>
      <c r="K29" s="713">
        <v>0</v>
      </c>
      <c r="L29" s="713">
        <v>0</v>
      </c>
      <c r="M29" s="712">
        <v>0.94973719914900523</v>
      </c>
      <c r="N29" s="711">
        <v>0</v>
      </c>
      <c r="O29" s="711">
        <v>0</v>
      </c>
      <c r="P29" s="711">
        <v>0</v>
      </c>
      <c r="Q29" s="6">
        <v>119</v>
      </c>
      <c r="R29" s="42"/>
    </row>
    <row r="30" spans="1:18" x14ac:dyDescent="0.25">
      <c r="A30" s="6">
        <v>120</v>
      </c>
      <c r="B30" s="301">
        <v>569.20000000000005</v>
      </c>
      <c r="C30" s="18" t="s">
        <v>1765</v>
      </c>
      <c r="D30" s="714">
        <v>0</v>
      </c>
      <c r="E30" s="714">
        <v>80.790000000000006</v>
      </c>
      <c r="F30" s="713">
        <v>80.790000000000006</v>
      </c>
      <c r="G30" s="714">
        <v>0</v>
      </c>
      <c r="H30" s="714">
        <v>0</v>
      </c>
      <c r="I30" s="713">
        <v>0</v>
      </c>
      <c r="J30" s="713">
        <v>0</v>
      </c>
      <c r="K30" s="713">
        <v>80.790000000000006</v>
      </c>
      <c r="L30" s="713">
        <v>80.790000000000006</v>
      </c>
      <c r="M30" s="712">
        <v>0.94973719914900523</v>
      </c>
      <c r="N30" s="711">
        <v>0</v>
      </c>
      <c r="O30" s="711">
        <v>76.729268319248135</v>
      </c>
      <c r="P30" s="711">
        <v>76.729268319248135</v>
      </c>
      <c r="Q30" s="6">
        <v>120</v>
      </c>
      <c r="R30" s="42"/>
    </row>
    <row r="31" spans="1:18" ht="30" x14ac:dyDescent="0.25">
      <c r="A31" s="6">
        <v>121</v>
      </c>
      <c r="B31" s="301">
        <v>569.30000000000007</v>
      </c>
      <c r="C31" s="18" t="s">
        <v>1764</v>
      </c>
      <c r="D31" s="714">
        <v>0</v>
      </c>
      <c r="E31" s="714">
        <v>0</v>
      </c>
      <c r="F31" s="713">
        <v>0</v>
      </c>
      <c r="G31" s="714">
        <v>0</v>
      </c>
      <c r="H31" s="714">
        <v>0</v>
      </c>
      <c r="I31" s="713">
        <v>0</v>
      </c>
      <c r="J31" s="713">
        <v>0</v>
      </c>
      <c r="K31" s="713">
        <v>0</v>
      </c>
      <c r="L31" s="713">
        <v>0</v>
      </c>
      <c r="M31" s="712">
        <v>0.94973719914900523</v>
      </c>
      <c r="N31" s="711">
        <v>0</v>
      </c>
      <c r="O31" s="711">
        <v>0</v>
      </c>
      <c r="P31" s="711">
        <v>0</v>
      </c>
      <c r="Q31" s="6">
        <v>121</v>
      </c>
      <c r="R31" s="42"/>
    </row>
    <row r="32" spans="1:18" ht="30" x14ac:dyDescent="0.25">
      <c r="A32" s="6">
        <v>122</v>
      </c>
      <c r="B32" s="301">
        <v>569.40000000000009</v>
      </c>
      <c r="C32" s="18" t="s">
        <v>1763</v>
      </c>
      <c r="D32" s="714">
        <v>0</v>
      </c>
      <c r="E32" s="714">
        <v>0</v>
      </c>
      <c r="F32" s="713">
        <v>0</v>
      </c>
      <c r="G32" s="714">
        <v>0</v>
      </c>
      <c r="H32" s="714">
        <v>0</v>
      </c>
      <c r="I32" s="713">
        <v>0</v>
      </c>
      <c r="J32" s="713">
        <v>0</v>
      </c>
      <c r="K32" s="713">
        <v>0</v>
      </c>
      <c r="L32" s="713">
        <v>0</v>
      </c>
      <c r="M32" s="712">
        <v>0.94973719914900523</v>
      </c>
      <c r="N32" s="711">
        <v>0</v>
      </c>
      <c r="O32" s="711">
        <v>0</v>
      </c>
      <c r="P32" s="711">
        <v>0</v>
      </c>
      <c r="Q32" s="6">
        <v>122</v>
      </c>
      <c r="R32" s="42"/>
    </row>
    <row r="33" spans="1:18" x14ac:dyDescent="0.25">
      <c r="A33" s="6">
        <v>123</v>
      </c>
      <c r="B33" s="301">
        <v>570</v>
      </c>
      <c r="C33" s="18" t="s">
        <v>1762</v>
      </c>
      <c r="D33" s="714">
        <v>22002706.559999999</v>
      </c>
      <c r="E33" s="714">
        <v>23694587.32</v>
      </c>
      <c r="F33" s="713">
        <v>45697293.879999995</v>
      </c>
      <c r="G33" s="313">
        <v>-220400.17</v>
      </c>
      <c r="H33" s="313">
        <v>-32326.78</v>
      </c>
      <c r="I33" s="713">
        <v>-252726.95</v>
      </c>
      <c r="J33" s="713">
        <v>21782306.389999997</v>
      </c>
      <c r="K33" s="713">
        <v>23662260.539999999</v>
      </c>
      <c r="L33" s="713">
        <v>45444566.929999992</v>
      </c>
      <c r="M33" s="712">
        <v>0.94973719914900523</v>
      </c>
      <c r="N33" s="711">
        <v>20687466.661844075</v>
      </c>
      <c r="O33" s="711">
        <v>22472929.050793625</v>
      </c>
      <c r="P33" s="711">
        <v>43160395.7126377</v>
      </c>
      <c r="Q33" s="6">
        <v>123</v>
      </c>
      <c r="R33" s="42"/>
    </row>
    <row r="34" spans="1:18" ht="30" x14ac:dyDescent="0.25">
      <c r="A34" s="6">
        <v>124</v>
      </c>
      <c r="B34" s="301">
        <v>570.1</v>
      </c>
      <c r="C34" s="18" t="s">
        <v>1761</v>
      </c>
      <c r="D34" s="714">
        <v>0</v>
      </c>
      <c r="E34" s="714">
        <v>0</v>
      </c>
      <c r="F34" s="713">
        <v>0</v>
      </c>
      <c r="G34" s="714">
        <v>0</v>
      </c>
      <c r="H34" s="714">
        <v>0</v>
      </c>
      <c r="I34" s="713">
        <v>0</v>
      </c>
      <c r="J34" s="713">
        <v>0</v>
      </c>
      <c r="K34" s="713">
        <v>0</v>
      </c>
      <c r="L34" s="713">
        <v>0</v>
      </c>
      <c r="M34" s="712">
        <v>0.94973719914900523</v>
      </c>
      <c r="N34" s="711">
        <v>0</v>
      </c>
      <c r="O34" s="711">
        <v>0</v>
      </c>
      <c r="P34" s="711">
        <v>0</v>
      </c>
      <c r="Q34" s="6">
        <v>124</v>
      </c>
      <c r="R34" s="42"/>
    </row>
    <row r="35" spans="1:18" x14ac:dyDescent="0.25">
      <c r="A35" s="6">
        <v>125</v>
      </c>
      <c r="B35" s="301">
        <v>571</v>
      </c>
      <c r="C35" s="18" t="s">
        <v>1760</v>
      </c>
      <c r="D35" s="714">
        <v>34374240.939999998</v>
      </c>
      <c r="E35" s="714">
        <v>239474384.19999999</v>
      </c>
      <c r="F35" s="713">
        <v>273848625.13999999</v>
      </c>
      <c r="G35" s="727">
        <v>343337.55</v>
      </c>
      <c r="H35" s="727">
        <v>34019996.399999999</v>
      </c>
      <c r="I35" s="713">
        <v>34363333.949999996</v>
      </c>
      <c r="J35" s="713">
        <v>34717578.489999995</v>
      </c>
      <c r="K35" s="713">
        <v>273494380.59999996</v>
      </c>
      <c r="L35" s="713">
        <v>308211959.08999997</v>
      </c>
      <c r="M35" s="712">
        <v>0.94973719914900523</v>
      </c>
      <c r="N35" s="711">
        <v>32972575.756328344</v>
      </c>
      <c r="O35" s="711">
        <v>259747787.014036</v>
      </c>
      <c r="P35" s="711">
        <v>292720362.77036434</v>
      </c>
      <c r="Q35" s="6">
        <v>125</v>
      </c>
      <c r="R35" s="42"/>
    </row>
    <row r="36" spans="1:18" x14ac:dyDescent="0.25">
      <c r="A36" s="6">
        <v>126</v>
      </c>
      <c r="B36" s="301">
        <v>572</v>
      </c>
      <c r="C36" s="18" t="s">
        <v>1759</v>
      </c>
      <c r="D36" s="714">
        <v>1700772.99</v>
      </c>
      <c r="E36" s="714">
        <v>527142.26</v>
      </c>
      <c r="F36" s="713">
        <v>2227915.25</v>
      </c>
      <c r="G36" s="714">
        <v>0</v>
      </c>
      <c r="H36" s="714">
        <v>0</v>
      </c>
      <c r="I36" s="713">
        <v>0</v>
      </c>
      <c r="J36" s="713">
        <v>1700772.99</v>
      </c>
      <c r="K36" s="713">
        <v>527142.26</v>
      </c>
      <c r="L36" s="713">
        <v>2227915.25</v>
      </c>
      <c r="M36" s="712">
        <v>0.94973719914900523</v>
      </c>
      <c r="N36" s="711">
        <v>1615287.3759108791</v>
      </c>
      <c r="O36" s="711">
        <v>500646.61356547673</v>
      </c>
      <c r="P36" s="711">
        <v>2115933.9894763557</v>
      </c>
      <c r="Q36" s="6">
        <v>126</v>
      </c>
      <c r="R36" s="42"/>
    </row>
    <row r="37" spans="1:18" ht="30" x14ac:dyDescent="0.25">
      <c r="A37" s="6">
        <v>127</v>
      </c>
      <c r="B37" s="301">
        <v>573</v>
      </c>
      <c r="C37" s="18" t="s">
        <v>1758</v>
      </c>
      <c r="D37" s="714">
        <v>36483.300000000003</v>
      </c>
      <c r="E37" s="714">
        <v>141660.51999999999</v>
      </c>
      <c r="F37" s="713">
        <v>178143.82</v>
      </c>
      <c r="G37" s="714">
        <v>-4411.46</v>
      </c>
      <c r="H37" s="714">
        <v>-386.56000000000495</v>
      </c>
      <c r="I37" s="713">
        <v>-4798.020000000005</v>
      </c>
      <c r="J37" s="713">
        <v>32071.840000000004</v>
      </c>
      <c r="K37" s="713">
        <v>141273.96</v>
      </c>
      <c r="L37" s="713">
        <v>173345.8</v>
      </c>
      <c r="M37" s="712">
        <v>0.94973719914900523</v>
      </c>
      <c r="N37" s="711">
        <v>30459.819493155035</v>
      </c>
      <c r="O37" s="711">
        <v>134173.13508308859</v>
      </c>
      <c r="P37" s="711">
        <v>164632.95457624362</v>
      </c>
      <c r="Q37" s="6">
        <v>127</v>
      </c>
      <c r="R37" s="42"/>
    </row>
    <row r="38" spans="1:18" x14ac:dyDescent="0.25">
      <c r="C38" s="17"/>
      <c r="D38" s="708"/>
      <c r="E38" s="708"/>
      <c r="F38" s="710"/>
      <c r="G38" s="709"/>
      <c r="H38" s="709"/>
      <c r="I38" s="708"/>
      <c r="J38" s="708"/>
      <c r="K38" s="708"/>
      <c r="L38" s="708"/>
      <c r="M38" s="6"/>
    </row>
    <row r="39" spans="1:18" x14ac:dyDescent="0.25">
      <c r="C39" s="17"/>
      <c r="D39" s="708"/>
      <c r="E39" s="708"/>
      <c r="F39" s="710"/>
      <c r="J39" s="708"/>
      <c r="K39" s="708"/>
      <c r="L39" s="708"/>
      <c r="M39" s="6"/>
    </row>
    <row r="40" spans="1:18" x14ac:dyDescent="0.25">
      <c r="C40" s="17"/>
      <c r="D40" s="708"/>
      <c r="E40" s="708"/>
      <c r="F40" s="710"/>
      <c r="G40" s="709"/>
      <c r="H40" s="709"/>
      <c r="I40" s="709"/>
      <c r="J40" s="708"/>
      <c r="K40" s="708"/>
      <c r="L40" s="708"/>
      <c r="M40" s="6"/>
    </row>
    <row r="41" spans="1:18" x14ac:dyDescent="0.25">
      <c r="B41" s="30" t="s">
        <v>143</v>
      </c>
      <c r="C41" s="30"/>
      <c r="D41" s="30"/>
      <c r="E41" s="30"/>
      <c r="F41" s="30"/>
      <c r="G41" s="30"/>
      <c r="H41" s="30"/>
      <c r="I41" s="30"/>
      <c r="J41" s="30"/>
      <c r="K41" s="30"/>
      <c r="L41" s="30"/>
    </row>
    <row r="42" spans="1:18" x14ac:dyDescent="0.25">
      <c r="B42" s="707" t="s">
        <v>1757</v>
      </c>
      <c r="C42" s="707"/>
      <c r="D42" s="707"/>
      <c r="E42" s="707"/>
      <c r="F42" s="707"/>
      <c r="G42" s="707"/>
      <c r="H42" s="707"/>
      <c r="I42" s="707"/>
      <c r="J42" s="707"/>
      <c r="K42" s="707"/>
      <c r="L42" s="707"/>
    </row>
    <row r="43" spans="1:18" x14ac:dyDescent="0.25">
      <c r="B43" s="706" t="s">
        <v>1756</v>
      </c>
      <c r="C43" s="706"/>
      <c r="D43" s="706"/>
      <c r="E43" s="706"/>
      <c r="F43" s="706"/>
      <c r="G43" s="706"/>
      <c r="H43" s="706"/>
      <c r="I43" s="706"/>
      <c r="J43" s="706"/>
      <c r="K43" s="706"/>
      <c r="L43" s="706"/>
    </row>
    <row r="44" spans="1:18" x14ac:dyDescent="0.25">
      <c r="B44" s="705" t="s">
        <v>1755</v>
      </c>
      <c r="C44" s="705"/>
      <c r="D44" s="705"/>
      <c r="E44" s="705"/>
      <c r="F44" s="705"/>
      <c r="G44" s="705"/>
      <c r="H44" s="705"/>
      <c r="I44" s="705"/>
      <c r="J44" s="705"/>
      <c r="K44" s="705"/>
      <c r="L44" s="705"/>
    </row>
    <row r="45" spans="1:18" x14ac:dyDescent="0.25">
      <c r="B45" s="705"/>
      <c r="C45" s="705"/>
      <c r="D45" s="705"/>
      <c r="E45" s="705"/>
      <c r="F45" s="705"/>
      <c r="G45" s="705"/>
      <c r="H45" s="705"/>
      <c r="I45" s="705"/>
      <c r="J45" s="705"/>
      <c r="K45" s="705"/>
      <c r="L45" s="705"/>
    </row>
    <row r="46" spans="1:18" x14ac:dyDescent="0.25">
      <c r="B46" t="s">
        <v>1754</v>
      </c>
    </row>
    <row r="144" spans="11:11" x14ac:dyDescent="0.25">
      <c r="K144" t="e">
        <v>#DIV/0!</v>
      </c>
    </row>
    <row r="160" spans="10:10" x14ac:dyDescent="0.25">
      <c r="J160">
        <v>0</v>
      </c>
    </row>
  </sheetData>
  <mergeCells count="4">
    <mergeCell ref="B41:L41"/>
    <mergeCell ref="B42:L42"/>
    <mergeCell ref="B43:L43"/>
    <mergeCell ref="B44:L45"/>
  </mergeCells>
  <printOptions horizontalCentered="1"/>
  <pageMargins left="1" right="1" top="1" bottom="1" header="0.5" footer="0.5"/>
  <pageSetup scale="38"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4D357-AB6D-493F-94B8-5A46A4B8CAF4}">
  <sheetPr>
    <tabColor theme="9" tint="0.59999389629810485"/>
    <pageSetUpPr fitToPage="1"/>
  </sheetPr>
  <dimension ref="A1:R160"/>
  <sheetViews>
    <sheetView topLeftCell="A18" zoomScale="85" zoomScaleNormal="85" workbookViewId="0">
      <selection activeCell="Q114" sqref="Q114"/>
    </sheetView>
  </sheetViews>
  <sheetFormatPr defaultColWidth="9.140625" defaultRowHeight="15" x14ac:dyDescent="0.25"/>
  <cols>
    <col min="1" max="1" width="7.140625" bestFit="1" customWidth="1"/>
    <col min="2" max="2" width="8.85546875" customWidth="1"/>
    <col min="3" max="3" width="37.140625" customWidth="1"/>
    <col min="4" max="5" width="17.85546875" bestFit="1" customWidth="1"/>
    <col min="6" max="6" width="18.28515625" bestFit="1" customWidth="1"/>
    <col min="7" max="7" width="16.7109375" bestFit="1" customWidth="1"/>
    <col min="8" max="9" width="17.7109375" bestFit="1" customWidth="1"/>
    <col min="10" max="10" width="13.42578125" customWidth="1"/>
    <col min="11" max="11" width="25.140625" customWidth="1"/>
    <col min="12" max="12" width="18.28515625" bestFit="1" customWidth="1"/>
    <col min="13" max="13" width="17.85546875" customWidth="1"/>
    <col min="14" max="14" width="17.28515625" bestFit="1" customWidth="1"/>
    <col min="15" max="15" width="17.42578125" bestFit="1" customWidth="1"/>
    <col min="16" max="16" width="21.7109375" bestFit="1" customWidth="1"/>
    <col min="17" max="17" width="9.140625" customWidth="1"/>
    <col min="18" max="18" width="15.5703125" bestFit="1" customWidth="1"/>
  </cols>
  <sheetData>
    <row r="1" spans="1:18" x14ac:dyDescent="0.25">
      <c r="B1" s="17" t="s">
        <v>28</v>
      </c>
      <c r="L1" s="78"/>
      <c r="P1" s="78" t="s">
        <v>470</v>
      </c>
    </row>
    <row r="2" spans="1:18" x14ac:dyDescent="0.25">
      <c r="B2" s="250" t="s">
        <v>318</v>
      </c>
      <c r="C2" s="89"/>
      <c r="L2" s="78"/>
      <c r="M2" s="78"/>
    </row>
    <row r="4" spans="1:18" ht="15" customHeight="1" x14ac:dyDescent="0.25">
      <c r="B4" s="268" t="s">
        <v>1801</v>
      </c>
      <c r="C4" s="17"/>
      <c r="D4" s="17"/>
      <c r="F4" s="397">
        <v>683503362.97848809</v>
      </c>
    </row>
    <row r="5" spans="1:18" x14ac:dyDescent="0.25">
      <c r="A5" s="37"/>
      <c r="I5" s="85"/>
      <c r="N5" s="37"/>
    </row>
    <row r="6" spans="1:18" x14ac:dyDescent="0.25">
      <c r="B6" s="37" t="s">
        <v>532</v>
      </c>
      <c r="C6" s="37" t="s">
        <v>531</v>
      </c>
      <c r="D6" s="37" t="s">
        <v>530</v>
      </c>
      <c r="E6" s="37" t="s">
        <v>529</v>
      </c>
      <c r="F6" s="37" t="s">
        <v>554</v>
      </c>
      <c r="G6" s="37" t="s">
        <v>553</v>
      </c>
      <c r="H6" s="37" t="s">
        <v>552</v>
      </c>
      <c r="I6" s="37" t="s">
        <v>582</v>
      </c>
      <c r="J6" s="37" t="s">
        <v>581</v>
      </c>
      <c r="K6" s="37" t="s">
        <v>729</v>
      </c>
      <c r="L6" s="37" t="s">
        <v>728</v>
      </c>
      <c r="M6" s="37" t="s">
        <v>727</v>
      </c>
      <c r="N6" s="37" t="s">
        <v>726</v>
      </c>
      <c r="O6" s="37" t="s">
        <v>725</v>
      </c>
      <c r="P6" s="37" t="s">
        <v>1729</v>
      </c>
      <c r="Q6" s="37"/>
    </row>
    <row r="7" spans="1:18" x14ac:dyDescent="0.25">
      <c r="A7" s="81" t="s">
        <v>152</v>
      </c>
      <c r="B7" s="114"/>
      <c r="C7" s="114"/>
      <c r="D7" s="114" t="s">
        <v>93</v>
      </c>
      <c r="E7" s="114" t="s">
        <v>93</v>
      </c>
      <c r="F7" s="289" t="s">
        <v>1800</v>
      </c>
      <c r="G7" s="114" t="s">
        <v>1799</v>
      </c>
      <c r="H7" s="114" t="s">
        <v>1799</v>
      </c>
      <c r="I7" s="114" t="s">
        <v>1274</v>
      </c>
      <c r="J7" s="114" t="s">
        <v>1798</v>
      </c>
      <c r="K7" s="114" t="s">
        <v>1797</v>
      </c>
      <c r="L7" s="114" t="s">
        <v>1796</v>
      </c>
      <c r="M7" s="114" t="s">
        <v>201</v>
      </c>
      <c r="N7" s="114" t="s">
        <v>1795</v>
      </c>
      <c r="O7" s="114" t="s">
        <v>1794</v>
      </c>
      <c r="P7" s="114" t="s">
        <v>1793</v>
      </c>
    </row>
    <row r="8" spans="1:18" ht="28.5" customHeight="1" x14ac:dyDescent="0.25">
      <c r="B8" s="722" t="s">
        <v>848</v>
      </c>
      <c r="C8" s="720" t="s">
        <v>1792</v>
      </c>
      <c r="D8" s="726" t="s">
        <v>1791</v>
      </c>
      <c r="E8" s="721"/>
      <c r="F8" s="721"/>
      <c r="G8" s="725" t="s">
        <v>845</v>
      </c>
      <c r="H8" s="724"/>
      <c r="I8" s="723"/>
      <c r="J8" s="721" t="s">
        <v>1790</v>
      </c>
      <c r="K8" s="721"/>
      <c r="L8" s="721"/>
      <c r="M8" s="722" t="s">
        <v>1789</v>
      </c>
      <c r="N8" s="721" t="s">
        <v>1788</v>
      </c>
      <c r="O8" s="721"/>
      <c r="P8" s="721"/>
      <c r="R8" s="42"/>
    </row>
    <row r="9" spans="1:18" x14ac:dyDescent="0.25">
      <c r="A9" s="37" t="s">
        <v>100</v>
      </c>
      <c r="B9" s="719"/>
      <c r="C9" s="720"/>
      <c r="D9" s="718" t="s">
        <v>1787</v>
      </c>
      <c r="E9" s="718" t="s">
        <v>1786</v>
      </c>
      <c r="F9" s="718" t="s">
        <v>506</v>
      </c>
      <c r="G9" s="718" t="s">
        <v>1787</v>
      </c>
      <c r="H9" s="718" t="s">
        <v>1786</v>
      </c>
      <c r="I9" s="718" t="s">
        <v>506</v>
      </c>
      <c r="J9" s="718" t="s">
        <v>1787</v>
      </c>
      <c r="K9" s="718" t="s">
        <v>1786</v>
      </c>
      <c r="L9" s="718" t="s">
        <v>506</v>
      </c>
      <c r="M9" s="719"/>
      <c r="N9" s="718" t="s">
        <v>1787</v>
      </c>
      <c r="O9" s="718" t="s">
        <v>1786</v>
      </c>
      <c r="P9" s="718" t="s">
        <v>506</v>
      </c>
      <c r="Q9" s="37" t="s">
        <v>100</v>
      </c>
    </row>
    <row r="10" spans="1:18" ht="15.75" thickBot="1" x14ac:dyDescent="0.3">
      <c r="A10" s="6">
        <v>100</v>
      </c>
      <c r="B10" s="717" t="s">
        <v>1785</v>
      </c>
      <c r="C10" s="717"/>
      <c r="D10" s="716">
        <v>202782008.71000013</v>
      </c>
      <c r="E10" s="716">
        <v>531634793.75999993</v>
      </c>
      <c r="F10" s="716">
        <v>734416802.47000027</v>
      </c>
      <c r="G10" s="716">
        <v>-5484412.2200000035</v>
      </c>
      <c r="H10" s="716">
        <v>-8217617.7799999984</v>
      </c>
      <c r="I10" s="716">
        <v>-13702030.000000004</v>
      </c>
      <c r="J10" s="716">
        <v>197297596.4900001</v>
      </c>
      <c r="K10" s="716">
        <v>523417175.97999996</v>
      </c>
      <c r="L10" s="716">
        <v>720714772.47000003</v>
      </c>
      <c r="M10" s="716"/>
      <c r="N10" s="716">
        <v>187103677.23615083</v>
      </c>
      <c r="O10" s="716">
        <v>496399685.74233723</v>
      </c>
      <c r="P10" s="716">
        <v>683503362.97848809</v>
      </c>
      <c r="Q10" s="6">
        <v>100</v>
      </c>
      <c r="R10" s="50"/>
    </row>
    <row r="11" spans="1:18" ht="15.75" thickTop="1" x14ac:dyDescent="0.25">
      <c r="A11" s="6">
        <v>101</v>
      </c>
      <c r="B11" s="301">
        <v>560</v>
      </c>
      <c r="C11" s="18" t="s">
        <v>1784</v>
      </c>
      <c r="D11" s="714">
        <v>1504678.25</v>
      </c>
      <c r="E11" s="714">
        <v>1934089.99</v>
      </c>
      <c r="F11" s="713">
        <v>3438768.24</v>
      </c>
      <c r="G11" s="714">
        <v>0</v>
      </c>
      <c r="H11" s="714">
        <v>0</v>
      </c>
      <c r="I11" s="713">
        <v>0</v>
      </c>
      <c r="J11" s="713">
        <v>1504678.25</v>
      </c>
      <c r="K11" s="713">
        <v>1934089.99</v>
      </c>
      <c r="L11" s="713">
        <v>3438768.24</v>
      </c>
      <c r="M11" s="712">
        <v>0.94833226843507978</v>
      </c>
      <c r="N11" s="711">
        <v>1426934.9380874261</v>
      </c>
      <c r="O11" s="711">
        <v>1834159.9475742807</v>
      </c>
      <c r="P11" s="711">
        <v>3261094.8856617068</v>
      </c>
      <c r="Q11" s="6">
        <v>101</v>
      </c>
      <c r="R11" s="42"/>
    </row>
    <row r="12" spans="1:18" x14ac:dyDescent="0.25">
      <c r="A12" s="6">
        <v>102</v>
      </c>
      <c r="B12" s="301">
        <v>561.1</v>
      </c>
      <c r="C12" s="18" t="s">
        <v>1783</v>
      </c>
      <c r="D12" s="714">
        <v>0</v>
      </c>
      <c r="E12" s="714">
        <v>0</v>
      </c>
      <c r="F12" s="713">
        <v>0</v>
      </c>
      <c r="G12" s="714">
        <v>0</v>
      </c>
      <c r="H12" s="714">
        <v>0</v>
      </c>
      <c r="I12" s="713">
        <v>0</v>
      </c>
      <c r="J12" s="713">
        <v>0</v>
      </c>
      <c r="K12" s="713">
        <v>0</v>
      </c>
      <c r="L12" s="713">
        <v>0</v>
      </c>
      <c r="M12" s="712">
        <v>0.94833226843507978</v>
      </c>
      <c r="N12" s="711">
        <v>0</v>
      </c>
      <c r="O12" s="711">
        <v>0</v>
      </c>
      <c r="P12" s="711">
        <v>0</v>
      </c>
      <c r="Q12" s="6">
        <v>102</v>
      </c>
      <c r="R12" s="42"/>
    </row>
    <row r="13" spans="1:18" ht="30" x14ac:dyDescent="0.25">
      <c r="A13" s="6">
        <v>103</v>
      </c>
      <c r="B13" s="301">
        <v>561.20000000000005</v>
      </c>
      <c r="C13" s="487" t="s">
        <v>1782</v>
      </c>
      <c r="D13" s="714">
        <v>36808540.600000001</v>
      </c>
      <c r="E13" s="714">
        <v>4333802.29</v>
      </c>
      <c r="F13" s="713">
        <v>41142342.890000001</v>
      </c>
      <c r="G13" s="714">
        <v>0</v>
      </c>
      <c r="H13" s="714">
        <v>0</v>
      </c>
      <c r="I13" s="713">
        <v>0</v>
      </c>
      <c r="J13" s="713">
        <v>36808540.600000001</v>
      </c>
      <c r="K13" s="713">
        <v>4333802.29</v>
      </c>
      <c r="L13" s="713">
        <v>41142342.890000001</v>
      </c>
      <c r="M13" s="712">
        <v>0.94833226843507978</v>
      </c>
      <c r="N13" s="711">
        <v>34906726.804982737</v>
      </c>
      <c r="O13" s="711">
        <v>4109884.5566248437</v>
      </c>
      <c r="P13" s="711">
        <v>39016611.361607581</v>
      </c>
      <c r="Q13" s="6">
        <v>103</v>
      </c>
      <c r="R13" s="42"/>
    </row>
    <row r="14" spans="1:18" ht="30" x14ac:dyDescent="0.25">
      <c r="A14" s="6">
        <v>104</v>
      </c>
      <c r="B14" s="301">
        <v>561.30000000000007</v>
      </c>
      <c r="C14" s="18" t="s">
        <v>1781</v>
      </c>
      <c r="D14" s="714">
        <v>0</v>
      </c>
      <c r="E14" s="714">
        <v>0</v>
      </c>
      <c r="F14" s="713">
        <v>0</v>
      </c>
      <c r="G14" s="714">
        <v>0</v>
      </c>
      <c r="H14" s="714">
        <v>0</v>
      </c>
      <c r="I14" s="713">
        <v>0</v>
      </c>
      <c r="J14" s="713">
        <v>0</v>
      </c>
      <c r="K14" s="713">
        <v>0</v>
      </c>
      <c r="L14" s="713">
        <v>0</v>
      </c>
      <c r="M14" s="712">
        <v>0.94833226843507978</v>
      </c>
      <c r="N14" s="711">
        <v>0</v>
      </c>
      <c r="O14" s="711">
        <v>0</v>
      </c>
      <c r="P14" s="711">
        <v>0</v>
      </c>
      <c r="Q14" s="6">
        <v>104</v>
      </c>
      <c r="R14" s="42"/>
    </row>
    <row r="15" spans="1:18" ht="30" x14ac:dyDescent="0.25">
      <c r="A15" s="6">
        <v>105</v>
      </c>
      <c r="B15" s="301">
        <v>561.40000000000009</v>
      </c>
      <c r="C15" s="487" t="s">
        <v>1780</v>
      </c>
      <c r="D15" s="714">
        <v>0</v>
      </c>
      <c r="E15" s="714">
        <v>16661312.83</v>
      </c>
      <c r="F15" s="713">
        <v>16661312.83</v>
      </c>
      <c r="G15" s="714">
        <v>0</v>
      </c>
      <c r="H15" s="714">
        <v>-16661312.829999998</v>
      </c>
      <c r="I15" s="713">
        <v>-16661312.829999998</v>
      </c>
      <c r="J15" s="713">
        <v>0</v>
      </c>
      <c r="K15" s="713">
        <v>0</v>
      </c>
      <c r="L15" s="713">
        <v>0</v>
      </c>
      <c r="M15" s="712">
        <v>0.94833226843507978</v>
      </c>
      <c r="N15" s="711">
        <v>0</v>
      </c>
      <c r="O15" s="711">
        <v>0</v>
      </c>
      <c r="P15" s="711">
        <v>0</v>
      </c>
      <c r="Q15" s="6">
        <v>105</v>
      </c>
      <c r="R15" s="42"/>
    </row>
    <row r="16" spans="1:18" ht="30" x14ac:dyDescent="0.25">
      <c r="A16" s="6">
        <v>106</v>
      </c>
      <c r="B16" s="301">
        <v>561.50000000000011</v>
      </c>
      <c r="C16" s="18" t="s">
        <v>1779</v>
      </c>
      <c r="D16" s="714">
        <v>0</v>
      </c>
      <c r="E16" s="714">
        <v>0</v>
      </c>
      <c r="F16" s="713">
        <v>0</v>
      </c>
      <c r="G16" s="714">
        <v>0</v>
      </c>
      <c r="H16" s="714">
        <v>0</v>
      </c>
      <c r="I16" s="713">
        <v>0</v>
      </c>
      <c r="J16" s="713">
        <v>0</v>
      </c>
      <c r="K16" s="713">
        <v>0</v>
      </c>
      <c r="L16" s="713">
        <v>0</v>
      </c>
      <c r="M16" s="712">
        <v>0.94833226843507978</v>
      </c>
      <c r="N16" s="711">
        <v>0</v>
      </c>
      <c r="O16" s="711">
        <v>0</v>
      </c>
      <c r="P16" s="711">
        <v>0</v>
      </c>
      <c r="Q16" s="6">
        <v>106</v>
      </c>
      <c r="R16" s="42"/>
    </row>
    <row r="17" spans="1:18" x14ac:dyDescent="0.25">
      <c r="A17" s="6">
        <v>107</v>
      </c>
      <c r="B17" s="301">
        <v>561.60000000000014</v>
      </c>
      <c r="C17" s="18" t="s">
        <v>1778</v>
      </c>
      <c r="D17" s="714">
        <v>0</v>
      </c>
      <c r="E17" s="714">
        <v>0</v>
      </c>
      <c r="F17" s="713">
        <v>0</v>
      </c>
      <c r="G17" s="714">
        <v>0</v>
      </c>
      <c r="H17" s="714">
        <v>0</v>
      </c>
      <c r="I17" s="713">
        <v>0</v>
      </c>
      <c r="J17" s="713">
        <v>0</v>
      </c>
      <c r="K17" s="713">
        <v>0</v>
      </c>
      <c r="L17" s="713">
        <v>0</v>
      </c>
      <c r="M17" s="712">
        <v>0.94833226843507978</v>
      </c>
      <c r="N17" s="711">
        <v>0</v>
      </c>
      <c r="O17" s="711">
        <v>0</v>
      </c>
      <c r="P17" s="711">
        <v>0</v>
      </c>
      <c r="Q17" s="6">
        <v>107</v>
      </c>
      <c r="R17" s="42"/>
    </row>
    <row r="18" spans="1:18" x14ac:dyDescent="0.25">
      <c r="A18" s="6">
        <v>108</v>
      </c>
      <c r="B18" s="301">
        <v>561.70000000000016</v>
      </c>
      <c r="C18" s="18" t="s">
        <v>1777</v>
      </c>
      <c r="D18" s="714">
        <v>0</v>
      </c>
      <c r="E18" s="714">
        <v>0</v>
      </c>
      <c r="F18" s="713">
        <v>0</v>
      </c>
      <c r="G18" s="714">
        <v>0</v>
      </c>
      <c r="H18" s="714">
        <v>0</v>
      </c>
      <c r="I18" s="713">
        <v>0</v>
      </c>
      <c r="J18" s="713">
        <v>0</v>
      </c>
      <c r="K18" s="713">
        <v>0</v>
      </c>
      <c r="L18" s="713">
        <v>0</v>
      </c>
      <c r="M18" s="712">
        <v>0.94833226843507978</v>
      </c>
      <c r="N18" s="711">
        <v>0</v>
      </c>
      <c r="O18" s="711">
        <v>0</v>
      </c>
      <c r="P18" s="711">
        <v>0</v>
      </c>
      <c r="Q18" s="6">
        <v>108</v>
      </c>
      <c r="R18" s="42"/>
    </row>
    <row r="19" spans="1:18" ht="30" x14ac:dyDescent="0.25">
      <c r="A19" s="6">
        <v>109</v>
      </c>
      <c r="B19" s="301">
        <v>561.80000000000018</v>
      </c>
      <c r="C19" s="487" t="s">
        <v>1776</v>
      </c>
      <c r="D19" s="714">
        <v>0</v>
      </c>
      <c r="E19" s="714">
        <v>7676158.4699999997</v>
      </c>
      <c r="F19" s="713">
        <v>7676158.4699999997</v>
      </c>
      <c r="G19" s="714">
        <v>0</v>
      </c>
      <c r="H19" s="714">
        <v>-7676158.4699999988</v>
      </c>
      <c r="I19" s="713">
        <v>-7676158.4699999988</v>
      </c>
      <c r="J19" s="713">
        <v>0</v>
      </c>
      <c r="K19" s="713">
        <v>0</v>
      </c>
      <c r="L19" s="713">
        <v>0</v>
      </c>
      <c r="M19" s="712">
        <v>0.94833226843507978</v>
      </c>
      <c r="N19" s="711">
        <v>0</v>
      </c>
      <c r="O19" s="711">
        <v>0</v>
      </c>
      <c r="P19" s="711">
        <v>0</v>
      </c>
      <c r="Q19" s="6">
        <v>109</v>
      </c>
      <c r="R19" s="42"/>
    </row>
    <row r="20" spans="1:18" x14ac:dyDescent="0.25">
      <c r="A20" s="6">
        <v>110</v>
      </c>
      <c r="B20" s="301">
        <v>562</v>
      </c>
      <c r="C20" s="18" t="s">
        <v>1775</v>
      </c>
      <c r="D20" s="714">
        <v>6446670.9400000004</v>
      </c>
      <c r="E20" s="714">
        <v>3292004.35</v>
      </c>
      <c r="F20" s="713">
        <v>9738675.290000001</v>
      </c>
      <c r="G20" s="714">
        <v>0</v>
      </c>
      <c r="H20" s="714">
        <v>-8034</v>
      </c>
      <c r="I20" s="713">
        <v>-8034</v>
      </c>
      <c r="J20" s="713">
        <v>6446670.9400000004</v>
      </c>
      <c r="K20" s="713">
        <v>3283970.35</v>
      </c>
      <c r="L20" s="713">
        <v>9730641.290000001</v>
      </c>
      <c r="M20" s="712">
        <v>0.94833226843507978</v>
      </c>
      <c r="N20" s="711">
        <v>6113586.0763847083</v>
      </c>
      <c r="O20" s="711">
        <v>3114295.051489043</v>
      </c>
      <c r="P20" s="711">
        <v>9227881.1278737523</v>
      </c>
      <c r="Q20" s="6">
        <v>110</v>
      </c>
      <c r="R20" s="42"/>
    </row>
    <row r="21" spans="1:18" x14ac:dyDescent="0.25">
      <c r="A21" s="6">
        <v>111</v>
      </c>
      <c r="B21" s="301">
        <v>562.1</v>
      </c>
      <c r="C21" s="18" t="s">
        <v>1774</v>
      </c>
      <c r="D21" s="714">
        <v>0</v>
      </c>
      <c r="E21" s="714">
        <v>0</v>
      </c>
      <c r="F21" s="713">
        <v>0</v>
      </c>
      <c r="G21" s="714">
        <v>0</v>
      </c>
      <c r="H21" s="714">
        <v>0</v>
      </c>
      <c r="I21" s="713">
        <v>0</v>
      </c>
      <c r="J21" s="713">
        <v>0</v>
      </c>
      <c r="K21" s="713">
        <v>0</v>
      </c>
      <c r="L21" s="713">
        <v>0</v>
      </c>
      <c r="M21" s="712">
        <v>0.94833226843507978</v>
      </c>
      <c r="N21" s="711">
        <v>0</v>
      </c>
      <c r="O21" s="711">
        <v>0</v>
      </c>
      <c r="P21" s="711">
        <v>0</v>
      </c>
      <c r="Q21" s="6">
        <v>111</v>
      </c>
      <c r="R21" s="42"/>
    </row>
    <row r="22" spans="1:18" x14ac:dyDescent="0.25">
      <c r="A22" s="6">
        <v>112</v>
      </c>
      <c r="B22" s="301">
        <v>563</v>
      </c>
      <c r="C22" s="18" t="s">
        <v>1773</v>
      </c>
      <c r="D22" s="714">
        <v>10341705.949999999</v>
      </c>
      <c r="E22" s="714">
        <v>105631976.42</v>
      </c>
      <c r="F22" s="713">
        <v>115973682.37</v>
      </c>
      <c r="G22" s="714">
        <v>-3420.0199999999995</v>
      </c>
      <c r="H22" s="714">
        <v>-502271.66</v>
      </c>
      <c r="I22" s="713">
        <v>-505691.68</v>
      </c>
      <c r="J22" s="713">
        <v>10338285.93</v>
      </c>
      <c r="K22" s="713">
        <v>105129704.76000001</v>
      </c>
      <c r="L22" s="713">
        <v>115467990.69</v>
      </c>
      <c r="M22" s="712">
        <v>0.94833226843507978</v>
      </c>
      <c r="N22" s="711">
        <v>9804130.1477273684</v>
      </c>
      <c r="O22" s="711">
        <v>99697891.394961014</v>
      </c>
      <c r="P22" s="711">
        <v>109502021.54268838</v>
      </c>
      <c r="Q22" s="6">
        <v>112</v>
      </c>
      <c r="R22" s="42"/>
    </row>
    <row r="23" spans="1:18" x14ac:dyDescent="0.25">
      <c r="A23" s="6">
        <v>113</v>
      </c>
      <c r="B23" s="301">
        <v>564</v>
      </c>
      <c r="C23" s="18" t="s">
        <v>1772</v>
      </c>
      <c r="D23" s="714">
        <v>286890.23999999999</v>
      </c>
      <c r="E23" s="714">
        <v>11393.44</v>
      </c>
      <c r="F23" s="713">
        <v>298283.68</v>
      </c>
      <c r="G23" s="714">
        <v>-20228.53</v>
      </c>
      <c r="H23" s="714">
        <v>-1172.67</v>
      </c>
      <c r="I23" s="713">
        <v>-21401.199999999997</v>
      </c>
      <c r="J23" s="713">
        <v>266661.70999999996</v>
      </c>
      <c r="K23" s="713">
        <v>10220.77</v>
      </c>
      <c r="L23" s="713">
        <v>276882.48</v>
      </c>
      <c r="M23" s="712">
        <v>0.94833226843507978</v>
      </c>
      <c r="N23" s="711">
        <v>252883.90434907738</v>
      </c>
      <c r="O23" s="711">
        <v>9692.68599925321</v>
      </c>
      <c r="P23" s="711">
        <v>262576.59034833056</v>
      </c>
      <c r="Q23" s="6">
        <v>113</v>
      </c>
      <c r="R23" s="42"/>
    </row>
    <row r="24" spans="1:18" x14ac:dyDescent="0.25">
      <c r="A24" s="6">
        <v>114</v>
      </c>
      <c r="B24" s="301">
        <v>565</v>
      </c>
      <c r="C24" s="18" t="s">
        <v>1771</v>
      </c>
      <c r="D24" s="714">
        <v>0</v>
      </c>
      <c r="E24" s="714">
        <v>508787.72</v>
      </c>
      <c r="F24" s="713">
        <v>508787.72</v>
      </c>
      <c r="G24" s="714">
        <v>0</v>
      </c>
      <c r="H24" s="714">
        <v>0</v>
      </c>
      <c r="I24" s="713">
        <v>0</v>
      </c>
      <c r="J24" s="713">
        <v>0</v>
      </c>
      <c r="K24" s="713">
        <v>508787.72</v>
      </c>
      <c r="L24" s="713">
        <v>508787.72</v>
      </c>
      <c r="M24" s="715">
        <v>1</v>
      </c>
      <c r="N24" s="711">
        <v>0</v>
      </c>
      <c r="O24" s="711">
        <v>508787.72</v>
      </c>
      <c r="P24" s="711">
        <v>508787.72</v>
      </c>
      <c r="Q24" s="6">
        <v>114</v>
      </c>
      <c r="R24" s="42"/>
    </row>
    <row r="25" spans="1:18" x14ac:dyDescent="0.25">
      <c r="A25" s="6">
        <v>115</v>
      </c>
      <c r="B25" s="301">
        <v>566</v>
      </c>
      <c r="C25" s="18" t="s">
        <v>1770</v>
      </c>
      <c r="D25" s="714">
        <v>88134438.410000101</v>
      </c>
      <c r="E25" s="714">
        <v>125153638.28</v>
      </c>
      <c r="F25" s="713">
        <v>213288076.69000012</v>
      </c>
      <c r="G25" s="313">
        <v>-5605858.6800000034</v>
      </c>
      <c r="H25" s="729">
        <v>-17324529.810000002</v>
      </c>
      <c r="I25" s="713">
        <v>-22930388.490000006</v>
      </c>
      <c r="J25" s="713">
        <v>82528579.730000094</v>
      </c>
      <c r="K25" s="713">
        <v>107829108.47</v>
      </c>
      <c r="L25" s="713">
        <v>190357688.20000011</v>
      </c>
      <c r="M25" s="712">
        <v>0.94833226843507978</v>
      </c>
      <c r="N25" s="711">
        <v>78264515.226076335</v>
      </c>
      <c r="O25" s="711">
        <v>102257823.03868738</v>
      </c>
      <c r="P25" s="711">
        <v>180522338.26476371</v>
      </c>
      <c r="Q25" s="6">
        <v>115</v>
      </c>
      <c r="R25" s="42"/>
    </row>
    <row r="26" spans="1:18" x14ac:dyDescent="0.25">
      <c r="A26" s="6">
        <v>116</v>
      </c>
      <c r="B26" s="301">
        <v>567</v>
      </c>
      <c r="C26" s="18" t="s">
        <v>1769</v>
      </c>
      <c r="D26" s="714">
        <v>0</v>
      </c>
      <c r="E26" s="714">
        <v>0</v>
      </c>
      <c r="F26" s="713">
        <v>0</v>
      </c>
      <c r="G26" s="714">
        <v>0</v>
      </c>
      <c r="H26" s="714">
        <v>0</v>
      </c>
      <c r="I26" s="713">
        <v>0</v>
      </c>
      <c r="J26" s="713">
        <v>0</v>
      </c>
      <c r="K26" s="713">
        <v>0</v>
      </c>
      <c r="L26" s="713">
        <v>0</v>
      </c>
      <c r="M26" s="712">
        <v>0.94833226843507978</v>
      </c>
      <c r="N26" s="711">
        <v>0</v>
      </c>
      <c r="O26" s="711">
        <v>0</v>
      </c>
      <c r="P26" s="711">
        <v>0</v>
      </c>
      <c r="Q26" s="6">
        <v>116</v>
      </c>
      <c r="R26" s="42"/>
    </row>
    <row r="27" spans="1:18" ht="30" x14ac:dyDescent="0.25">
      <c r="A27" s="6">
        <v>117</v>
      </c>
      <c r="B27" s="301">
        <v>568</v>
      </c>
      <c r="C27" s="18" t="s">
        <v>1768</v>
      </c>
      <c r="D27" s="714">
        <v>1096464.23</v>
      </c>
      <c r="E27" s="714">
        <v>992076</v>
      </c>
      <c r="F27" s="713">
        <v>2088540.23</v>
      </c>
      <c r="G27" s="714">
        <v>0</v>
      </c>
      <c r="H27" s="714">
        <v>0</v>
      </c>
      <c r="I27" s="713">
        <v>0</v>
      </c>
      <c r="J27" s="713">
        <v>1096464.23</v>
      </c>
      <c r="K27" s="713">
        <v>992076</v>
      </c>
      <c r="L27" s="713">
        <v>2088540.23</v>
      </c>
      <c r="M27" s="712">
        <v>0.94833226843507978</v>
      </c>
      <c r="N27" s="711">
        <v>1039812.410493823</v>
      </c>
      <c r="O27" s="711">
        <v>940817.68354000023</v>
      </c>
      <c r="P27" s="711">
        <v>1980630.0940338233</v>
      </c>
      <c r="Q27" s="6">
        <v>117</v>
      </c>
      <c r="R27" s="42"/>
    </row>
    <row r="28" spans="1:18" x14ac:dyDescent="0.25">
      <c r="A28" s="6">
        <v>118</v>
      </c>
      <c r="B28" s="301">
        <v>569</v>
      </c>
      <c r="C28" s="18" t="s">
        <v>1767</v>
      </c>
      <c r="D28" s="714">
        <v>48416.3</v>
      </c>
      <c r="E28" s="714">
        <v>1601698.88</v>
      </c>
      <c r="F28" s="713">
        <v>1650115.18</v>
      </c>
      <c r="G28" s="714">
        <v>0</v>
      </c>
      <c r="H28" s="714">
        <v>0</v>
      </c>
      <c r="I28" s="713">
        <v>0</v>
      </c>
      <c r="J28" s="713">
        <v>48416.3</v>
      </c>
      <c r="K28" s="713">
        <v>1601698.88</v>
      </c>
      <c r="L28" s="713">
        <v>1650115.18</v>
      </c>
      <c r="M28" s="712">
        <v>0.94833226843507978</v>
      </c>
      <c r="N28" s="711">
        <v>45914.739608233358</v>
      </c>
      <c r="O28" s="711">
        <v>1518942.7322203266</v>
      </c>
      <c r="P28" s="711">
        <v>1564857.4718285599</v>
      </c>
      <c r="Q28" s="6">
        <v>118</v>
      </c>
      <c r="R28" s="42"/>
    </row>
    <row r="29" spans="1:18" x14ac:dyDescent="0.25">
      <c r="A29" s="6">
        <v>119</v>
      </c>
      <c r="B29" s="301">
        <v>569.1</v>
      </c>
      <c r="C29" s="18" t="s">
        <v>1766</v>
      </c>
      <c r="D29" s="714">
        <v>0</v>
      </c>
      <c r="E29" s="714">
        <v>0</v>
      </c>
      <c r="F29" s="713">
        <v>0</v>
      </c>
      <c r="G29" s="714">
        <v>0</v>
      </c>
      <c r="H29" s="714">
        <v>0</v>
      </c>
      <c r="I29" s="713">
        <v>0</v>
      </c>
      <c r="J29" s="713">
        <v>0</v>
      </c>
      <c r="K29" s="713">
        <v>0</v>
      </c>
      <c r="L29" s="713">
        <v>0</v>
      </c>
      <c r="M29" s="712">
        <v>0.94833226843507978</v>
      </c>
      <c r="N29" s="711">
        <v>0</v>
      </c>
      <c r="O29" s="711">
        <v>0</v>
      </c>
      <c r="P29" s="711">
        <v>0</v>
      </c>
      <c r="Q29" s="6">
        <v>119</v>
      </c>
      <c r="R29" s="42"/>
    </row>
    <row r="30" spans="1:18" x14ac:dyDescent="0.25">
      <c r="A30" s="6">
        <v>120</v>
      </c>
      <c r="B30" s="301">
        <v>569.20000000000005</v>
      </c>
      <c r="C30" s="18" t="s">
        <v>1765</v>
      </c>
      <c r="D30" s="714">
        <v>0</v>
      </c>
      <c r="E30" s="714">
        <v>80.790000000000006</v>
      </c>
      <c r="F30" s="713">
        <v>80.790000000000006</v>
      </c>
      <c r="G30" s="714">
        <v>0</v>
      </c>
      <c r="H30" s="714">
        <v>0</v>
      </c>
      <c r="I30" s="713">
        <v>0</v>
      </c>
      <c r="J30" s="713">
        <v>0</v>
      </c>
      <c r="K30" s="713">
        <v>80.790000000000006</v>
      </c>
      <c r="L30" s="713">
        <v>80.790000000000006</v>
      </c>
      <c r="M30" s="712">
        <v>0.94833226843507978</v>
      </c>
      <c r="N30" s="711">
        <v>0</v>
      </c>
      <c r="O30" s="711">
        <v>76.615763966870105</v>
      </c>
      <c r="P30" s="711">
        <v>76.615763966870105</v>
      </c>
      <c r="Q30" s="6">
        <v>120</v>
      </c>
      <c r="R30" s="42"/>
    </row>
    <row r="31" spans="1:18" ht="30" x14ac:dyDescent="0.25">
      <c r="A31" s="6">
        <v>121</v>
      </c>
      <c r="B31" s="301">
        <v>569.30000000000007</v>
      </c>
      <c r="C31" s="18" t="s">
        <v>1764</v>
      </c>
      <c r="D31" s="714">
        <v>0</v>
      </c>
      <c r="E31" s="714">
        <v>0</v>
      </c>
      <c r="F31" s="713">
        <v>0</v>
      </c>
      <c r="G31" s="714">
        <v>0</v>
      </c>
      <c r="H31" s="714">
        <v>0</v>
      </c>
      <c r="I31" s="713">
        <v>0</v>
      </c>
      <c r="J31" s="713">
        <v>0</v>
      </c>
      <c r="K31" s="713">
        <v>0</v>
      </c>
      <c r="L31" s="713">
        <v>0</v>
      </c>
      <c r="M31" s="712">
        <v>0.94833226843507978</v>
      </c>
      <c r="N31" s="711">
        <v>0</v>
      </c>
      <c r="O31" s="711">
        <v>0</v>
      </c>
      <c r="P31" s="711">
        <v>0</v>
      </c>
      <c r="Q31" s="6">
        <v>121</v>
      </c>
      <c r="R31" s="42"/>
    </row>
    <row r="32" spans="1:18" ht="30" x14ac:dyDescent="0.25">
      <c r="A32" s="6">
        <v>122</v>
      </c>
      <c r="B32" s="301">
        <v>569.40000000000009</v>
      </c>
      <c r="C32" s="18" t="s">
        <v>1763</v>
      </c>
      <c r="D32" s="714">
        <v>0</v>
      </c>
      <c r="E32" s="714">
        <v>0</v>
      </c>
      <c r="F32" s="713">
        <v>0</v>
      </c>
      <c r="G32" s="714">
        <v>0</v>
      </c>
      <c r="H32" s="714">
        <v>0</v>
      </c>
      <c r="I32" s="713">
        <v>0</v>
      </c>
      <c r="J32" s="713">
        <v>0</v>
      </c>
      <c r="K32" s="713">
        <v>0</v>
      </c>
      <c r="L32" s="713">
        <v>0</v>
      </c>
      <c r="M32" s="712">
        <v>0.94833226843507978</v>
      </c>
      <c r="N32" s="711">
        <v>0</v>
      </c>
      <c r="O32" s="711">
        <v>0</v>
      </c>
      <c r="P32" s="711">
        <v>0</v>
      </c>
      <c r="Q32" s="6">
        <v>122</v>
      </c>
      <c r="R32" s="42"/>
    </row>
    <row r="33" spans="1:18" x14ac:dyDescent="0.25">
      <c r="A33" s="6">
        <v>123</v>
      </c>
      <c r="B33" s="301">
        <v>570</v>
      </c>
      <c r="C33" s="18" t="s">
        <v>1762</v>
      </c>
      <c r="D33" s="714">
        <v>22002706.559999999</v>
      </c>
      <c r="E33" s="714">
        <v>23694587.32</v>
      </c>
      <c r="F33" s="713">
        <v>45697293.879999995</v>
      </c>
      <c r="G33" s="313">
        <v>-220400.17</v>
      </c>
      <c r="H33" s="313">
        <v>-32326.78</v>
      </c>
      <c r="I33" s="713">
        <v>-252726.95</v>
      </c>
      <c r="J33" s="713">
        <v>21782306.389999997</v>
      </c>
      <c r="K33" s="713">
        <v>23662260.539999999</v>
      </c>
      <c r="L33" s="713">
        <v>45444566.929999992</v>
      </c>
      <c r="M33" s="712">
        <v>0.94833226843507978</v>
      </c>
      <c r="N33" s="711">
        <v>20656864.030576631</v>
      </c>
      <c r="O33" s="711">
        <v>22439685.214200076</v>
      </c>
      <c r="P33" s="711">
        <v>43096549.244776711</v>
      </c>
      <c r="Q33" s="6">
        <v>123</v>
      </c>
      <c r="R33" s="42"/>
    </row>
    <row r="34" spans="1:18" ht="30" x14ac:dyDescent="0.25">
      <c r="A34" s="6">
        <v>124</v>
      </c>
      <c r="B34" s="301">
        <v>570.1</v>
      </c>
      <c r="C34" s="18" t="s">
        <v>1761</v>
      </c>
      <c r="D34" s="714">
        <v>0</v>
      </c>
      <c r="E34" s="714">
        <v>0</v>
      </c>
      <c r="F34" s="713">
        <v>0</v>
      </c>
      <c r="G34" s="714">
        <v>0</v>
      </c>
      <c r="H34" s="714">
        <v>0</v>
      </c>
      <c r="I34" s="713">
        <v>0</v>
      </c>
      <c r="J34" s="713">
        <v>0</v>
      </c>
      <c r="K34" s="713">
        <v>0</v>
      </c>
      <c r="L34" s="713">
        <v>0</v>
      </c>
      <c r="M34" s="712">
        <v>0.94833226843507978</v>
      </c>
      <c r="N34" s="711">
        <v>0</v>
      </c>
      <c r="O34" s="711">
        <v>0</v>
      </c>
      <c r="P34" s="711">
        <v>0</v>
      </c>
      <c r="Q34" s="6">
        <v>124</v>
      </c>
      <c r="R34" s="42"/>
    </row>
    <row r="35" spans="1:18" x14ac:dyDescent="0.25">
      <c r="A35" s="6">
        <v>125</v>
      </c>
      <c r="B35" s="301">
        <v>571</v>
      </c>
      <c r="C35" s="18" t="s">
        <v>1760</v>
      </c>
      <c r="D35" s="714">
        <v>34374240.939999998</v>
      </c>
      <c r="E35" s="714">
        <v>239474384.19999999</v>
      </c>
      <c r="F35" s="713">
        <v>273848625.13999999</v>
      </c>
      <c r="G35" s="727">
        <v>369906.64</v>
      </c>
      <c r="H35" s="727">
        <v>33988575</v>
      </c>
      <c r="I35" s="713">
        <v>34358481.640000001</v>
      </c>
      <c r="J35" s="713">
        <v>34744147.579999998</v>
      </c>
      <c r="K35" s="713">
        <v>273462959.19999999</v>
      </c>
      <c r="L35" s="713">
        <v>308207106.77999997</v>
      </c>
      <c r="M35" s="712">
        <v>0.94833226843507978</v>
      </c>
      <c r="N35" s="711">
        <v>32948996.289384585</v>
      </c>
      <c r="O35" s="711">
        <v>259333748.43110567</v>
      </c>
      <c r="P35" s="711">
        <v>292282744.72049028</v>
      </c>
      <c r="Q35" s="6">
        <v>125</v>
      </c>
      <c r="R35" s="42"/>
    </row>
    <row r="36" spans="1:18" x14ac:dyDescent="0.25">
      <c r="A36" s="6">
        <v>126</v>
      </c>
      <c r="B36" s="301">
        <v>572</v>
      </c>
      <c r="C36" s="18" t="s">
        <v>1759</v>
      </c>
      <c r="D36" s="714">
        <v>1700772.99</v>
      </c>
      <c r="E36" s="714">
        <v>527142.26</v>
      </c>
      <c r="F36" s="713">
        <v>2227915.25</v>
      </c>
      <c r="G36" s="714">
        <v>0</v>
      </c>
      <c r="H36" s="714">
        <v>0</v>
      </c>
      <c r="I36" s="713">
        <v>0</v>
      </c>
      <c r="J36" s="713">
        <v>1700772.99</v>
      </c>
      <c r="K36" s="713">
        <v>527142.26</v>
      </c>
      <c r="L36" s="713">
        <v>2227915.25</v>
      </c>
      <c r="M36" s="712">
        <v>0.94833226843507978</v>
      </c>
      <c r="N36" s="711">
        <v>1612897.9076998134</v>
      </c>
      <c r="O36" s="711">
        <v>499906.01521379466</v>
      </c>
      <c r="P36" s="711">
        <v>2112803.9229136081</v>
      </c>
      <c r="Q36" s="6">
        <v>126</v>
      </c>
      <c r="R36" s="42"/>
    </row>
    <row r="37" spans="1:18" ht="30" x14ac:dyDescent="0.25">
      <c r="A37" s="6">
        <v>127</v>
      </c>
      <c r="B37" s="301">
        <v>573</v>
      </c>
      <c r="C37" s="18" t="s">
        <v>1758</v>
      </c>
      <c r="D37" s="714">
        <v>36483.300000000003</v>
      </c>
      <c r="E37" s="714">
        <v>141660.51999999999</v>
      </c>
      <c r="F37" s="713">
        <v>178143.82</v>
      </c>
      <c r="G37" s="714">
        <v>-4411.46</v>
      </c>
      <c r="H37" s="714">
        <v>-386.56000000000495</v>
      </c>
      <c r="I37" s="713">
        <v>-4798.020000000005</v>
      </c>
      <c r="J37" s="713">
        <v>32071.840000000004</v>
      </c>
      <c r="K37" s="713">
        <v>141273.96</v>
      </c>
      <c r="L37" s="713">
        <v>173345.8</v>
      </c>
      <c r="M37" s="712">
        <v>0.94833226843507978</v>
      </c>
      <c r="N37" s="711">
        <v>30414.760780086934</v>
      </c>
      <c r="O37" s="711">
        <v>133974.65495760672</v>
      </c>
      <c r="P37" s="711">
        <v>164389.41573769366</v>
      </c>
      <c r="Q37" s="6">
        <v>127</v>
      </c>
      <c r="R37" s="42"/>
    </row>
    <row r="38" spans="1:18" x14ac:dyDescent="0.25">
      <c r="C38" s="17"/>
      <c r="D38" s="708"/>
      <c r="E38" s="708"/>
      <c r="J38" s="708"/>
      <c r="K38" s="708"/>
      <c r="L38" s="708"/>
      <c r="M38" s="6"/>
    </row>
    <row r="39" spans="1:18" x14ac:dyDescent="0.25">
      <c r="C39" s="17"/>
      <c r="D39" s="708"/>
      <c r="E39" s="708"/>
      <c r="J39" s="708"/>
      <c r="K39" s="708"/>
      <c r="L39" s="708"/>
      <c r="M39" s="6"/>
    </row>
    <row r="40" spans="1:18" x14ac:dyDescent="0.25">
      <c r="C40" s="17"/>
      <c r="D40" s="708"/>
      <c r="E40" s="708"/>
      <c r="J40" s="708"/>
      <c r="K40" s="708"/>
      <c r="L40" s="708"/>
      <c r="M40" s="120"/>
    </row>
    <row r="41" spans="1:18" x14ac:dyDescent="0.25">
      <c r="B41" s="30" t="s">
        <v>143</v>
      </c>
      <c r="C41" s="30"/>
      <c r="D41" s="30"/>
      <c r="E41" s="30"/>
      <c r="F41" s="30"/>
      <c r="G41" s="30"/>
      <c r="H41" s="30"/>
      <c r="I41" s="30"/>
      <c r="J41" s="30"/>
      <c r="K41" s="30"/>
      <c r="L41" s="30"/>
    </row>
    <row r="42" spans="1:18" x14ac:dyDescent="0.25">
      <c r="B42" s="707" t="s">
        <v>1757</v>
      </c>
      <c r="C42" s="707"/>
      <c r="D42" s="707"/>
      <c r="E42" s="707"/>
      <c r="F42" s="707"/>
      <c r="G42" s="707"/>
      <c r="H42" s="707"/>
      <c r="I42" s="707"/>
      <c r="J42" s="707"/>
      <c r="K42" s="707"/>
      <c r="L42" s="707"/>
    </row>
    <row r="43" spans="1:18" x14ac:dyDescent="0.25">
      <c r="B43" s="706" t="s">
        <v>1756</v>
      </c>
      <c r="C43" s="706"/>
      <c r="D43" s="706"/>
      <c r="E43" s="706"/>
      <c r="F43" s="706"/>
      <c r="G43" s="706"/>
      <c r="H43" s="706"/>
      <c r="I43" s="706"/>
      <c r="J43" s="706"/>
      <c r="K43" s="706"/>
      <c r="L43" s="706"/>
    </row>
    <row r="44" spans="1:18" x14ac:dyDescent="0.25">
      <c r="B44" s="705" t="s">
        <v>1755</v>
      </c>
      <c r="C44" s="705"/>
      <c r="D44" s="705"/>
      <c r="E44" s="705"/>
      <c r="F44" s="705"/>
      <c r="G44" s="705"/>
      <c r="H44" s="705"/>
      <c r="I44" s="705"/>
      <c r="J44" s="705"/>
      <c r="K44" s="705"/>
      <c r="L44" s="705"/>
    </row>
    <row r="45" spans="1:18" x14ac:dyDescent="0.25">
      <c r="B45" s="705"/>
      <c r="C45" s="705"/>
      <c r="D45" s="705"/>
      <c r="E45" s="705"/>
      <c r="F45" s="705"/>
      <c r="G45" s="705"/>
      <c r="H45" s="705"/>
      <c r="I45" s="705"/>
      <c r="J45" s="705"/>
      <c r="K45" s="705"/>
      <c r="L45" s="705"/>
    </row>
    <row r="46" spans="1:18" x14ac:dyDescent="0.25">
      <c r="B46" t="s">
        <v>1754</v>
      </c>
    </row>
    <row r="48" spans="1:18" x14ac:dyDescent="0.25">
      <c r="F48" s="710" t="s">
        <v>1804</v>
      </c>
      <c r="G48" s="709"/>
      <c r="H48" s="709"/>
      <c r="I48" s="708"/>
    </row>
    <row r="49" spans="5:16" x14ac:dyDescent="0.25">
      <c r="E49">
        <v>571</v>
      </c>
      <c r="F49" t="s">
        <v>1803</v>
      </c>
      <c r="G49" s="33">
        <v>26569.090000000026</v>
      </c>
      <c r="H49" s="33">
        <v>-31421.399999999998</v>
      </c>
      <c r="I49" s="713">
        <v>-4852.3099999999722</v>
      </c>
      <c r="M49" s="50">
        <v>0.94833226843507978</v>
      </c>
      <c r="N49" s="42">
        <v>25196.325389955819</v>
      </c>
      <c r="O49" s="42">
        <v>-29797.927539406013</v>
      </c>
      <c r="P49" s="124">
        <v>-4601.6021494501947</v>
      </c>
    </row>
    <row r="50" spans="5:16" x14ac:dyDescent="0.25">
      <c r="E50">
        <v>566</v>
      </c>
      <c r="F50" s="708" t="s">
        <v>1802</v>
      </c>
      <c r="G50" s="728">
        <v>0</v>
      </c>
      <c r="H50" s="728">
        <v>2539435.11</v>
      </c>
      <c r="I50" s="713">
        <v>2539435.11</v>
      </c>
      <c r="M50" s="50">
        <v>0.94833226843507978</v>
      </c>
      <c r="N50" s="124">
        <v>0</v>
      </c>
      <c r="O50" s="124">
        <v>2408228.2584099863</v>
      </c>
      <c r="P50" s="124">
        <v>2408228.2584099863</v>
      </c>
    </row>
    <row r="51" spans="5:16" x14ac:dyDescent="0.25">
      <c r="E51">
        <v>566</v>
      </c>
      <c r="G51" s="728">
        <v>0</v>
      </c>
      <c r="H51" s="728">
        <v>-75283</v>
      </c>
      <c r="I51" s="713">
        <v>-75283</v>
      </c>
      <c r="M51" s="50">
        <v>0.94833226843507978</v>
      </c>
      <c r="N51" s="124">
        <v>0</v>
      </c>
      <c r="O51" s="124">
        <v>-71393.298164598105</v>
      </c>
      <c r="P51" s="124">
        <v>-71393.298164598105</v>
      </c>
    </row>
    <row r="144" spans="11:11" x14ac:dyDescent="0.25">
      <c r="K144" t="e">
        <v>#DIV/0!</v>
      </c>
    </row>
    <row r="160" spans="10:10" x14ac:dyDescent="0.25">
      <c r="J160">
        <v>0</v>
      </c>
    </row>
  </sheetData>
  <mergeCells count="4">
    <mergeCell ref="B41:L41"/>
    <mergeCell ref="B42:L42"/>
    <mergeCell ref="B43:L43"/>
    <mergeCell ref="B44:L45"/>
  </mergeCells>
  <printOptions horizontalCentered="1"/>
  <pageMargins left="1" right="1" top="1" bottom="1" header="0.5" footer="0.5"/>
  <pageSetup scale="38"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ED97E-8C95-433C-93A5-93AD730BFBFA}">
  <sheetPr>
    <tabColor theme="9" tint="-0.249977111117893"/>
    <pageSetUpPr fitToPage="1"/>
  </sheetPr>
  <dimension ref="A1:R160"/>
  <sheetViews>
    <sheetView topLeftCell="A31" zoomScale="85" zoomScaleNormal="85" workbookViewId="0">
      <selection activeCell="Q114" sqref="Q114"/>
    </sheetView>
  </sheetViews>
  <sheetFormatPr defaultColWidth="9.140625" defaultRowHeight="15" x14ac:dyDescent="0.25"/>
  <cols>
    <col min="1" max="1" width="7.140625" bestFit="1" customWidth="1"/>
    <col min="2" max="2" width="8.85546875" customWidth="1"/>
    <col min="3" max="3" width="37.140625" customWidth="1"/>
    <col min="4" max="5" width="17.85546875" bestFit="1" customWidth="1"/>
    <col min="6" max="6" width="18.28515625" bestFit="1" customWidth="1"/>
    <col min="7" max="7" width="16.7109375" bestFit="1" customWidth="1"/>
    <col min="8" max="9" width="17.7109375" bestFit="1" customWidth="1"/>
    <col min="10" max="10" width="13.42578125" customWidth="1"/>
    <col min="11" max="11" width="25.140625" customWidth="1"/>
    <col min="12" max="12" width="18.28515625" bestFit="1" customWidth="1"/>
    <col min="13" max="13" width="17.85546875" customWidth="1"/>
    <col min="14" max="14" width="17.28515625" bestFit="1" customWidth="1"/>
    <col min="15" max="15" width="17.42578125" bestFit="1" customWidth="1"/>
    <col min="16" max="16" width="21.7109375" bestFit="1" customWidth="1"/>
    <col min="17" max="17" width="9.140625" customWidth="1"/>
    <col min="18" max="18" width="15.5703125" bestFit="1" customWidth="1"/>
  </cols>
  <sheetData>
    <row r="1" spans="1:18" x14ac:dyDescent="0.25">
      <c r="B1" s="17" t="s">
        <v>28</v>
      </c>
      <c r="L1" s="78"/>
      <c r="P1" s="78" t="str">
        <f>CONCATENATE("Prior Year: ",'1-BaseTRR (RY27)'!$G$2)</f>
        <v>Prior Year: 2021</v>
      </c>
    </row>
    <row r="2" spans="1:18" x14ac:dyDescent="0.25">
      <c r="B2" s="250" t="s">
        <v>318</v>
      </c>
      <c r="C2" s="89"/>
      <c r="L2" s="78"/>
      <c r="M2" s="78"/>
    </row>
    <row r="4" spans="1:18" ht="15" customHeight="1" x14ac:dyDescent="0.25">
      <c r="B4" s="268" t="s">
        <v>1801</v>
      </c>
      <c r="C4" s="17"/>
      <c r="D4" s="17"/>
      <c r="F4" s="397">
        <f>P10</f>
        <v>683542483.06912625</v>
      </c>
    </row>
    <row r="5" spans="1:18" x14ac:dyDescent="0.25">
      <c r="A5" s="37"/>
      <c r="I5" s="85"/>
      <c r="N5" s="37"/>
    </row>
    <row r="6" spans="1:18" x14ac:dyDescent="0.25">
      <c r="B6" s="37" t="s">
        <v>532</v>
      </c>
      <c r="C6" s="37" t="s">
        <v>531</v>
      </c>
      <c r="D6" s="37" t="s">
        <v>530</v>
      </c>
      <c r="E6" s="37" t="s">
        <v>529</v>
      </c>
      <c r="F6" s="37" t="s">
        <v>554</v>
      </c>
      <c r="G6" s="37" t="s">
        <v>553</v>
      </c>
      <c r="H6" s="37" t="s">
        <v>552</v>
      </c>
      <c r="I6" s="37" t="s">
        <v>582</v>
      </c>
      <c r="J6" s="37" t="s">
        <v>581</v>
      </c>
      <c r="K6" s="37" t="s">
        <v>729</v>
      </c>
      <c r="L6" s="37" t="s">
        <v>728</v>
      </c>
      <c r="M6" s="37" t="s">
        <v>727</v>
      </c>
      <c r="N6" s="37" t="s">
        <v>726</v>
      </c>
      <c r="O6" s="37" t="s">
        <v>725</v>
      </c>
      <c r="P6" s="37" t="s">
        <v>1729</v>
      </c>
      <c r="Q6" s="37"/>
    </row>
    <row r="7" spans="1:18" x14ac:dyDescent="0.25">
      <c r="A7" s="81" t="s">
        <v>152</v>
      </c>
      <c r="B7" s="114"/>
      <c r="C7" s="114"/>
      <c r="D7" s="114" t="s">
        <v>93</v>
      </c>
      <c r="E7" s="114" t="s">
        <v>93</v>
      </c>
      <c r="F7" s="289" t="s">
        <v>1800</v>
      </c>
      <c r="G7" s="114" t="s">
        <v>1799</v>
      </c>
      <c r="H7" s="114" t="s">
        <v>1799</v>
      </c>
      <c r="I7" s="114" t="s">
        <v>1274</v>
      </c>
      <c r="J7" s="114" t="s">
        <v>1798</v>
      </c>
      <c r="K7" s="114" t="s">
        <v>1797</v>
      </c>
      <c r="L7" s="114" t="s">
        <v>1796</v>
      </c>
      <c r="M7" s="114" t="s">
        <v>201</v>
      </c>
      <c r="N7" s="114" t="s">
        <v>1795</v>
      </c>
      <c r="O7" s="114" t="s">
        <v>1794</v>
      </c>
      <c r="P7" s="114" t="s">
        <v>1793</v>
      </c>
    </row>
    <row r="8" spans="1:18" ht="28.5" customHeight="1" x14ac:dyDescent="0.25">
      <c r="B8" s="722" t="s">
        <v>848</v>
      </c>
      <c r="C8" s="720" t="s">
        <v>1792</v>
      </c>
      <c r="D8" s="726" t="s">
        <v>1791</v>
      </c>
      <c r="E8" s="721"/>
      <c r="F8" s="721"/>
      <c r="G8" s="725" t="s">
        <v>845</v>
      </c>
      <c r="H8" s="724"/>
      <c r="I8" s="723"/>
      <c r="J8" s="721" t="s">
        <v>1790</v>
      </c>
      <c r="K8" s="721"/>
      <c r="L8" s="721"/>
      <c r="M8" s="722" t="s">
        <v>1789</v>
      </c>
      <c r="N8" s="721" t="s">
        <v>1788</v>
      </c>
      <c r="O8" s="721"/>
      <c r="P8" s="721"/>
      <c r="R8" s="42"/>
    </row>
    <row r="9" spans="1:18" x14ac:dyDescent="0.25">
      <c r="A9" s="37" t="s">
        <v>100</v>
      </c>
      <c r="B9" s="719"/>
      <c r="C9" s="720"/>
      <c r="D9" s="718" t="s">
        <v>1787</v>
      </c>
      <c r="E9" s="718" t="s">
        <v>1786</v>
      </c>
      <c r="F9" s="718" t="s">
        <v>506</v>
      </c>
      <c r="G9" s="718" t="s">
        <v>1787</v>
      </c>
      <c r="H9" s="718" t="s">
        <v>1786</v>
      </c>
      <c r="I9" s="718" t="s">
        <v>506</v>
      </c>
      <c r="J9" s="718" t="s">
        <v>1787</v>
      </c>
      <c r="K9" s="718" t="s">
        <v>1786</v>
      </c>
      <c r="L9" s="718" t="s">
        <v>506</v>
      </c>
      <c r="M9" s="719"/>
      <c r="N9" s="718" t="s">
        <v>1787</v>
      </c>
      <c r="O9" s="718" t="s">
        <v>1786</v>
      </c>
      <c r="P9" s="718" t="s">
        <v>506</v>
      </c>
      <c r="Q9" s="37" t="s">
        <v>100</v>
      </c>
    </row>
    <row r="10" spans="1:18" ht="15.75" thickBot="1" x14ac:dyDescent="0.3">
      <c r="A10" s="6">
        <v>100</v>
      </c>
      <c r="B10" s="717" t="s">
        <v>1785</v>
      </c>
      <c r="C10" s="717"/>
      <c r="D10" s="716">
        <f>SUM(D11:D37)</f>
        <v>202782008.71000013</v>
      </c>
      <c r="E10" s="716">
        <f>SUM(E11:E37)</f>
        <v>531634793.75999993</v>
      </c>
      <c r="F10" s="716">
        <f>SUM(F11:F37)</f>
        <v>734416802.47000027</v>
      </c>
      <c r="G10" s="716">
        <f>SUM(G11:G37)</f>
        <v>-5484412.2200000035</v>
      </c>
      <c r="H10" s="716">
        <f>SUM(H11:H37)</f>
        <v>-8176366.320000005</v>
      </c>
      <c r="I10" s="716">
        <f>SUM(I11:I37)</f>
        <v>-13660778.540000003</v>
      </c>
      <c r="J10" s="716">
        <f>SUM(J11:J37)</f>
        <v>197297596.4900001</v>
      </c>
      <c r="K10" s="716">
        <f>SUM(K11:K37)</f>
        <v>523458427.43999994</v>
      </c>
      <c r="L10" s="716">
        <f>SUM(L11:L37)</f>
        <v>720756023.93000007</v>
      </c>
      <c r="M10" s="716"/>
      <c r="N10" s="716">
        <f>SUM(N11:N37)</f>
        <v>187103677.23615083</v>
      </c>
      <c r="O10" s="716">
        <f>SUM(O11:O37)</f>
        <v>496438805.83297527</v>
      </c>
      <c r="P10" s="716">
        <f>SUM(P11:P37)</f>
        <v>683542483.06912625</v>
      </c>
      <c r="Q10" s="6">
        <f>A10</f>
        <v>100</v>
      </c>
      <c r="R10" s="50"/>
    </row>
    <row r="11" spans="1:18" ht="15.75" thickTop="1" x14ac:dyDescent="0.25">
      <c r="A11" s="6">
        <f>A10+1</f>
        <v>101</v>
      </c>
      <c r="B11" s="301">
        <v>560</v>
      </c>
      <c r="C11" s="18" t="s">
        <v>1784</v>
      </c>
      <c r="D11" s="714">
        <v>1504678.25</v>
      </c>
      <c r="E11" s="714">
        <v>1934089.99</v>
      </c>
      <c r="F11" s="713">
        <f>D11+E11</f>
        <v>3438768.24</v>
      </c>
      <c r="G11" s="714">
        <v>0</v>
      </c>
      <c r="H11" s="714">
        <v>0</v>
      </c>
      <c r="I11" s="713">
        <f>G11+H11</f>
        <v>0</v>
      </c>
      <c r="J11" s="713">
        <f>D11+G11</f>
        <v>1504678.25</v>
      </c>
      <c r="K11" s="713">
        <f>E11+H11</f>
        <v>1934089.99</v>
      </c>
      <c r="L11" s="713">
        <f>J11+K11</f>
        <v>3438768.24</v>
      </c>
      <c r="M11" s="712">
        <f>'24-Allocators_RY27'!$C$37</f>
        <v>0.94833226843507978</v>
      </c>
      <c r="N11" s="711">
        <f>J11*M11</f>
        <v>1426934.9380874261</v>
      </c>
      <c r="O11" s="711">
        <f>K11*M11</f>
        <v>1834159.9475742807</v>
      </c>
      <c r="P11" s="711">
        <f>N11+O11</f>
        <v>3261094.8856617068</v>
      </c>
      <c r="Q11" s="6">
        <f>A11</f>
        <v>101</v>
      </c>
      <c r="R11" s="42"/>
    </row>
    <row r="12" spans="1:18" x14ac:dyDescent="0.25">
      <c r="A12" s="6">
        <f>A11+1</f>
        <v>102</v>
      </c>
      <c r="B12" s="301">
        <v>561.1</v>
      </c>
      <c r="C12" s="18" t="s">
        <v>1783</v>
      </c>
      <c r="D12" s="714">
        <v>0</v>
      </c>
      <c r="E12" s="714">
        <v>0</v>
      </c>
      <c r="F12" s="713">
        <f>D12+E12</f>
        <v>0</v>
      </c>
      <c r="G12" s="714">
        <v>0</v>
      </c>
      <c r="H12" s="714">
        <v>0</v>
      </c>
      <c r="I12" s="713">
        <f>G12+H12</f>
        <v>0</v>
      </c>
      <c r="J12" s="713">
        <f>D12+G12</f>
        <v>0</v>
      </c>
      <c r="K12" s="713">
        <f>E12+H12</f>
        <v>0</v>
      </c>
      <c r="L12" s="713">
        <f>J12+K12</f>
        <v>0</v>
      </c>
      <c r="M12" s="712">
        <f>'24-Allocators_RY27'!$C$37</f>
        <v>0.94833226843507978</v>
      </c>
      <c r="N12" s="711">
        <f>J12*M12</f>
        <v>0</v>
      </c>
      <c r="O12" s="711">
        <f>K12*M12</f>
        <v>0</v>
      </c>
      <c r="P12" s="711">
        <f>N12+O12</f>
        <v>0</v>
      </c>
      <c r="Q12" s="6">
        <f>A12</f>
        <v>102</v>
      </c>
      <c r="R12" s="42"/>
    </row>
    <row r="13" spans="1:18" ht="30" x14ac:dyDescent="0.25">
      <c r="A13" s="6">
        <f>A12+1</f>
        <v>103</v>
      </c>
      <c r="B13" s="301">
        <v>561.20000000000005</v>
      </c>
      <c r="C13" s="487" t="s">
        <v>1782</v>
      </c>
      <c r="D13" s="714">
        <v>36808540.600000001</v>
      </c>
      <c r="E13" s="714">
        <v>4333802.29</v>
      </c>
      <c r="F13" s="713">
        <f>D13+E13</f>
        <v>41142342.890000001</v>
      </c>
      <c r="G13" s="714">
        <v>0</v>
      </c>
      <c r="H13" s="714">
        <v>0</v>
      </c>
      <c r="I13" s="713">
        <f>G13+H13</f>
        <v>0</v>
      </c>
      <c r="J13" s="713">
        <f>D13+G13</f>
        <v>36808540.600000001</v>
      </c>
      <c r="K13" s="713">
        <f>E13+H13</f>
        <v>4333802.29</v>
      </c>
      <c r="L13" s="713">
        <f>J13+K13</f>
        <v>41142342.890000001</v>
      </c>
      <c r="M13" s="712">
        <f>'24-Allocators_RY27'!$C$37</f>
        <v>0.94833226843507978</v>
      </c>
      <c r="N13" s="711">
        <f>J13*M13</f>
        <v>34906726.804982737</v>
      </c>
      <c r="O13" s="711">
        <f>K13*M13</f>
        <v>4109884.5566248437</v>
      </c>
      <c r="P13" s="711">
        <f>N13+O13</f>
        <v>39016611.361607581</v>
      </c>
      <c r="Q13" s="6">
        <f>A13</f>
        <v>103</v>
      </c>
      <c r="R13" s="42"/>
    </row>
    <row r="14" spans="1:18" ht="30" x14ac:dyDescent="0.25">
      <c r="A14" s="6">
        <f>A13+1</f>
        <v>104</v>
      </c>
      <c r="B14" s="301">
        <v>561.30000000000007</v>
      </c>
      <c r="C14" s="18" t="s">
        <v>1781</v>
      </c>
      <c r="D14" s="714">
        <v>0</v>
      </c>
      <c r="E14" s="714">
        <v>0</v>
      </c>
      <c r="F14" s="713">
        <f>D14+E14</f>
        <v>0</v>
      </c>
      <c r="G14" s="714">
        <v>0</v>
      </c>
      <c r="H14" s="714">
        <v>0</v>
      </c>
      <c r="I14" s="713">
        <f>G14+H14</f>
        <v>0</v>
      </c>
      <c r="J14" s="713">
        <f>D14+G14</f>
        <v>0</v>
      </c>
      <c r="K14" s="713">
        <f>E14+H14</f>
        <v>0</v>
      </c>
      <c r="L14" s="713">
        <f>J14+K14</f>
        <v>0</v>
      </c>
      <c r="M14" s="712">
        <f>'24-Allocators_RY27'!$C$37</f>
        <v>0.94833226843507978</v>
      </c>
      <c r="N14" s="711">
        <f>J14*M14</f>
        <v>0</v>
      </c>
      <c r="O14" s="711">
        <f>K14*M14</f>
        <v>0</v>
      </c>
      <c r="P14" s="711">
        <f>N14+O14</f>
        <v>0</v>
      </c>
      <c r="Q14" s="6">
        <f>A14</f>
        <v>104</v>
      </c>
      <c r="R14" s="42"/>
    </row>
    <row r="15" spans="1:18" ht="30" x14ac:dyDescent="0.25">
      <c r="A15" s="6">
        <f>A14+1</f>
        <v>105</v>
      </c>
      <c r="B15" s="301">
        <v>561.40000000000009</v>
      </c>
      <c r="C15" s="487" t="s">
        <v>1780</v>
      </c>
      <c r="D15" s="714">
        <v>0</v>
      </c>
      <c r="E15" s="714">
        <v>16661312.83</v>
      </c>
      <c r="F15" s="713">
        <f>D15+E15</f>
        <v>16661312.83</v>
      </c>
      <c r="G15" s="714">
        <v>0</v>
      </c>
      <c r="H15" s="714">
        <v>-16661312.829999998</v>
      </c>
      <c r="I15" s="713">
        <f>G15+H15</f>
        <v>-16661312.829999998</v>
      </c>
      <c r="J15" s="713">
        <f>D15+G15</f>
        <v>0</v>
      </c>
      <c r="K15" s="713">
        <f>E15+H15</f>
        <v>0</v>
      </c>
      <c r="L15" s="713">
        <f>J15+K15</f>
        <v>0</v>
      </c>
      <c r="M15" s="712">
        <f>'24-Allocators_RY27'!$C$37</f>
        <v>0.94833226843507978</v>
      </c>
      <c r="N15" s="711">
        <f>J15*M15</f>
        <v>0</v>
      </c>
      <c r="O15" s="711">
        <f>K15*M15</f>
        <v>0</v>
      </c>
      <c r="P15" s="711">
        <f>N15+O15</f>
        <v>0</v>
      </c>
      <c r="Q15" s="6">
        <f>A15</f>
        <v>105</v>
      </c>
      <c r="R15" s="42"/>
    </row>
    <row r="16" spans="1:18" ht="30" x14ac:dyDescent="0.25">
      <c r="A16" s="6">
        <f>A15+1</f>
        <v>106</v>
      </c>
      <c r="B16" s="301">
        <v>561.50000000000011</v>
      </c>
      <c r="C16" s="18" t="s">
        <v>1779</v>
      </c>
      <c r="D16" s="714">
        <v>0</v>
      </c>
      <c r="E16" s="714">
        <v>0</v>
      </c>
      <c r="F16" s="713">
        <f>D16+E16</f>
        <v>0</v>
      </c>
      <c r="G16" s="714">
        <v>0</v>
      </c>
      <c r="H16" s="714">
        <v>0</v>
      </c>
      <c r="I16" s="713">
        <f>G16+H16</f>
        <v>0</v>
      </c>
      <c r="J16" s="713">
        <f>D16+G16</f>
        <v>0</v>
      </c>
      <c r="K16" s="713">
        <f>E16+H16</f>
        <v>0</v>
      </c>
      <c r="L16" s="713">
        <f>J16+K16</f>
        <v>0</v>
      </c>
      <c r="M16" s="712">
        <f>'24-Allocators_RY27'!$C$37</f>
        <v>0.94833226843507978</v>
      </c>
      <c r="N16" s="711">
        <f>J16*M16</f>
        <v>0</v>
      </c>
      <c r="O16" s="711">
        <f>K16*M16</f>
        <v>0</v>
      </c>
      <c r="P16" s="711">
        <f>N16+O16</f>
        <v>0</v>
      </c>
      <c r="Q16" s="6">
        <f>A16</f>
        <v>106</v>
      </c>
      <c r="R16" s="42"/>
    </row>
    <row r="17" spans="1:18" x14ac:dyDescent="0.25">
      <c r="A17" s="6">
        <f>A16+1</f>
        <v>107</v>
      </c>
      <c r="B17" s="301">
        <v>561.60000000000014</v>
      </c>
      <c r="C17" s="18" t="s">
        <v>1778</v>
      </c>
      <c r="D17" s="714">
        <v>0</v>
      </c>
      <c r="E17" s="714">
        <v>0</v>
      </c>
      <c r="F17" s="713">
        <f>D17+E17</f>
        <v>0</v>
      </c>
      <c r="G17" s="714">
        <v>0</v>
      </c>
      <c r="H17" s="714">
        <v>0</v>
      </c>
      <c r="I17" s="713">
        <f>G17+H17</f>
        <v>0</v>
      </c>
      <c r="J17" s="713">
        <f>D17+G17</f>
        <v>0</v>
      </c>
      <c r="K17" s="713">
        <f>E17+H17</f>
        <v>0</v>
      </c>
      <c r="L17" s="713">
        <f>J17+K17</f>
        <v>0</v>
      </c>
      <c r="M17" s="712">
        <f>'24-Allocators_RY27'!$C$37</f>
        <v>0.94833226843507978</v>
      </c>
      <c r="N17" s="711">
        <f>J17*M17</f>
        <v>0</v>
      </c>
      <c r="O17" s="711">
        <f>K17*M17</f>
        <v>0</v>
      </c>
      <c r="P17" s="711">
        <f>N17+O17</f>
        <v>0</v>
      </c>
      <c r="Q17" s="6">
        <f>A17</f>
        <v>107</v>
      </c>
      <c r="R17" s="42"/>
    </row>
    <row r="18" spans="1:18" x14ac:dyDescent="0.25">
      <c r="A18" s="6">
        <f>A17+1</f>
        <v>108</v>
      </c>
      <c r="B18" s="301">
        <v>561.70000000000016</v>
      </c>
      <c r="C18" s="18" t="s">
        <v>1777</v>
      </c>
      <c r="D18" s="714">
        <v>0</v>
      </c>
      <c r="E18" s="714">
        <v>0</v>
      </c>
      <c r="F18" s="713">
        <f>D18+E18</f>
        <v>0</v>
      </c>
      <c r="G18" s="714">
        <v>0</v>
      </c>
      <c r="H18" s="714">
        <v>0</v>
      </c>
      <c r="I18" s="713">
        <f>G18+H18</f>
        <v>0</v>
      </c>
      <c r="J18" s="713">
        <f>D18+G18</f>
        <v>0</v>
      </c>
      <c r="K18" s="713">
        <f>E18+H18</f>
        <v>0</v>
      </c>
      <c r="L18" s="713">
        <f>J18+K18</f>
        <v>0</v>
      </c>
      <c r="M18" s="712">
        <f>'24-Allocators_RY27'!$C$37</f>
        <v>0.94833226843507978</v>
      </c>
      <c r="N18" s="711">
        <f>J18*M18</f>
        <v>0</v>
      </c>
      <c r="O18" s="711">
        <f>K18*M18</f>
        <v>0</v>
      </c>
      <c r="P18" s="711">
        <f>N18+O18</f>
        <v>0</v>
      </c>
      <c r="Q18" s="6">
        <f>A18</f>
        <v>108</v>
      </c>
      <c r="R18" s="42"/>
    </row>
    <row r="19" spans="1:18" ht="30" x14ac:dyDescent="0.25">
      <c r="A19" s="6">
        <f>A18+1</f>
        <v>109</v>
      </c>
      <c r="B19" s="301">
        <v>561.80000000000018</v>
      </c>
      <c r="C19" s="487" t="s">
        <v>1776</v>
      </c>
      <c r="D19" s="714">
        <v>0</v>
      </c>
      <c r="E19" s="714">
        <v>7676158.4699999997</v>
      </c>
      <c r="F19" s="713">
        <f>D19+E19</f>
        <v>7676158.4699999997</v>
      </c>
      <c r="G19" s="714">
        <v>0</v>
      </c>
      <c r="H19" s="714">
        <v>-7676158.4699999988</v>
      </c>
      <c r="I19" s="713">
        <f>G19+H19</f>
        <v>-7676158.4699999988</v>
      </c>
      <c r="J19" s="713">
        <f>D19+G19</f>
        <v>0</v>
      </c>
      <c r="K19" s="713">
        <f>E19+H19</f>
        <v>0</v>
      </c>
      <c r="L19" s="713">
        <f>J19+K19</f>
        <v>0</v>
      </c>
      <c r="M19" s="712">
        <f>'24-Allocators_RY27'!$C$37</f>
        <v>0.94833226843507978</v>
      </c>
      <c r="N19" s="711">
        <f>J19*M19</f>
        <v>0</v>
      </c>
      <c r="O19" s="711">
        <f>K19*M19</f>
        <v>0</v>
      </c>
      <c r="P19" s="711">
        <f>N19+O19</f>
        <v>0</v>
      </c>
      <c r="Q19" s="6">
        <f>A19</f>
        <v>109</v>
      </c>
      <c r="R19" s="42"/>
    </row>
    <row r="20" spans="1:18" x14ac:dyDescent="0.25">
      <c r="A20" s="6">
        <f>A19+1</f>
        <v>110</v>
      </c>
      <c r="B20" s="301">
        <v>562</v>
      </c>
      <c r="C20" s="18" t="s">
        <v>1775</v>
      </c>
      <c r="D20" s="714">
        <v>6446670.9400000004</v>
      </c>
      <c r="E20" s="714">
        <v>3292004.35</v>
      </c>
      <c r="F20" s="713">
        <f>D20+E20</f>
        <v>9738675.290000001</v>
      </c>
      <c r="G20" s="714">
        <v>0</v>
      </c>
      <c r="H20" s="714">
        <v>-8034</v>
      </c>
      <c r="I20" s="713">
        <f>G20+H20</f>
        <v>-8034</v>
      </c>
      <c r="J20" s="713">
        <f>D20+G20</f>
        <v>6446670.9400000004</v>
      </c>
      <c r="K20" s="713">
        <f>E20+H20</f>
        <v>3283970.35</v>
      </c>
      <c r="L20" s="713">
        <f>J20+K20</f>
        <v>9730641.290000001</v>
      </c>
      <c r="M20" s="712">
        <f>'24-Allocators_RY27'!$C$37</f>
        <v>0.94833226843507978</v>
      </c>
      <c r="N20" s="711">
        <f>J20*M20</f>
        <v>6113586.0763847083</v>
      </c>
      <c r="O20" s="711">
        <f>K20*M20</f>
        <v>3114295.051489043</v>
      </c>
      <c r="P20" s="711">
        <f>N20+O20</f>
        <v>9227881.1278737523</v>
      </c>
      <c r="Q20" s="6">
        <f>A20</f>
        <v>110</v>
      </c>
      <c r="R20" s="42"/>
    </row>
    <row r="21" spans="1:18" x14ac:dyDescent="0.25">
      <c r="A21" s="6">
        <f>A20+1</f>
        <v>111</v>
      </c>
      <c r="B21" s="301">
        <v>562.1</v>
      </c>
      <c r="C21" s="18" t="s">
        <v>1774</v>
      </c>
      <c r="D21" s="714">
        <v>0</v>
      </c>
      <c r="E21" s="714">
        <v>0</v>
      </c>
      <c r="F21" s="713">
        <f>D21+E21</f>
        <v>0</v>
      </c>
      <c r="G21" s="714">
        <v>0</v>
      </c>
      <c r="H21" s="714">
        <v>0</v>
      </c>
      <c r="I21" s="713">
        <f>G21+H21</f>
        <v>0</v>
      </c>
      <c r="J21" s="713">
        <f>D21+G21</f>
        <v>0</v>
      </c>
      <c r="K21" s="713">
        <f>E21+H21</f>
        <v>0</v>
      </c>
      <c r="L21" s="713">
        <f>J21+K21</f>
        <v>0</v>
      </c>
      <c r="M21" s="712">
        <f>'24-Allocators_RY27'!$C$37</f>
        <v>0.94833226843507978</v>
      </c>
      <c r="N21" s="711">
        <f>J21*M21</f>
        <v>0</v>
      </c>
      <c r="O21" s="711">
        <f>K21*M21</f>
        <v>0</v>
      </c>
      <c r="P21" s="711">
        <f>N21+O21</f>
        <v>0</v>
      </c>
      <c r="Q21" s="6">
        <f>A21</f>
        <v>111</v>
      </c>
      <c r="R21" s="42"/>
    </row>
    <row r="22" spans="1:18" x14ac:dyDescent="0.25">
      <c r="A22" s="6">
        <f>A21+1</f>
        <v>112</v>
      </c>
      <c r="B22" s="301">
        <v>563</v>
      </c>
      <c r="C22" s="18" t="s">
        <v>1773</v>
      </c>
      <c r="D22" s="714">
        <v>10341705.949999999</v>
      </c>
      <c r="E22" s="714">
        <v>105631976.42</v>
      </c>
      <c r="F22" s="713">
        <f>D22+E22</f>
        <v>115973682.37</v>
      </c>
      <c r="G22" s="714">
        <v>-3420.0199999999995</v>
      </c>
      <c r="H22" s="714">
        <v>-502271.66</v>
      </c>
      <c r="I22" s="713">
        <f>G22+H22</f>
        <v>-505691.68</v>
      </c>
      <c r="J22" s="713">
        <f>D22+G22</f>
        <v>10338285.93</v>
      </c>
      <c r="K22" s="713">
        <f>E22+H22</f>
        <v>105129704.76000001</v>
      </c>
      <c r="L22" s="713">
        <f>J22+K22</f>
        <v>115467990.69</v>
      </c>
      <c r="M22" s="712">
        <f>'24-Allocators_RY27'!$C$37</f>
        <v>0.94833226843507978</v>
      </c>
      <c r="N22" s="711">
        <f>J22*M22</f>
        <v>9804130.1477273684</v>
      </c>
      <c r="O22" s="711">
        <f>K22*M22</f>
        <v>99697891.394961014</v>
      </c>
      <c r="P22" s="711">
        <f>N22+O22</f>
        <v>109502021.54268838</v>
      </c>
      <c r="Q22" s="6">
        <f>A22</f>
        <v>112</v>
      </c>
      <c r="R22" s="42"/>
    </row>
    <row r="23" spans="1:18" x14ac:dyDescent="0.25">
      <c r="A23" s="6">
        <f>A22+1</f>
        <v>113</v>
      </c>
      <c r="B23" s="301">
        <v>564</v>
      </c>
      <c r="C23" s="18" t="s">
        <v>1772</v>
      </c>
      <c r="D23" s="714">
        <v>286890.23999999999</v>
      </c>
      <c r="E23" s="714">
        <v>11393.44</v>
      </c>
      <c r="F23" s="713">
        <f>D23+E23</f>
        <v>298283.68</v>
      </c>
      <c r="G23" s="714">
        <v>-20228.53</v>
      </c>
      <c r="H23" s="714">
        <v>-1172.67</v>
      </c>
      <c r="I23" s="713">
        <f>G23+H23</f>
        <v>-21401.199999999997</v>
      </c>
      <c r="J23" s="713">
        <f>D23+G23</f>
        <v>266661.70999999996</v>
      </c>
      <c r="K23" s="713">
        <f>E23+H23</f>
        <v>10220.77</v>
      </c>
      <c r="L23" s="713">
        <f>J23+K23</f>
        <v>276882.48</v>
      </c>
      <c r="M23" s="712">
        <f>'24-Allocators_RY27'!$C$37</f>
        <v>0.94833226843507978</v>
      </c>
      <c r="N23" s="711">
        <f>J23*M23</f>
        <v>252883.90434907738</v>
      </c>
      <c r="O23" s="711">
        <f>K23*M23</f>
        <v>9692.68599925321</v>
      </c>
      <c r="P23" s="711">
        <f>N23+O23</f>
        <v>262576.59034833056</v>
      </c>
      <c r="Q23" s="6">
        <f>A23</f>
        <v>113</v>
      </c>
      <c r="R23" s="42"/>
    </row>
    <row r="24" spans="1:18" x14ac:dyDescent="0.25">
      <c r="A24" s="6">
        <f>A23+1</f>
        <v>114</v>
      </c>
      <c r="B24" s="301">
        <v>565</v>
      </c>
      <c r="C24" s="18" t="s">
        <v>1771</v>
      </c>
      <c r="D24" s="714">
        <v>0</v>
      </c>
      <c r="E24" s="714">
        <v>508787.72</v>
      </c>
      <c r="F24" s="713">
        <f>D24+E24</f>
        <v>508787.72</v>
      </c>
      <c r="G24" s="714">
        <v>0</v>
      </c>
      <c r="H24" s="714">
        <v>0</v>
      </c>
      <c r="I24" s="713">
        <f>G24+H24</f>
        <v>0</v>
      </c>
      <c r="J24" s="713">
        <f>D24+G24</f>
        <v>0</v>
      </c>
      <c r="K24" s="713">
        <f>E24+H24</f>
        <v>508787.72</v>
      </c>
      <c r="L24" s="713">
        <f>J24+K24</f>
        <v>508787.72</v>
      </c>
      <c r="M24" s="715">
        <v>1</v>
      </c>
      <c r="N24" s="711">
        <f>J24*M24</f>
        <v>0</v>
      </c>
      <c r="O24" s="711">
        <f>K24*M24</f>
        <v>508787.72</v>
      </c>
      <c r="P24" s="711">
        <f>N24+O24</f>
        <v>508787.72</v>
      </c>
      <c r="Q24" s="6">
        <f>A24</f>
        <v>114</v>
      </c>
      <c r="R24" s="42"/>
    </row>
    <row r="25" spans="1:18" x14ac:dyDescent="0.25">
      <c r="A25" s="6">
        <f>A24+1</f>
        <v>115</v>
      </c>
      <c r="B25" s="301">
        <v>566</v>
      </c>
      <c r="C25" s="18" t="s">
        <v>1770</v>
      </c>
      <c r="D25" s="714">
        <v>88134438.410000101</v>
      </c>
      <c r="E25" s="714">
        <v>125153638.28</v>
      </c>
      <c r="F25" s="713">
        <f>D25+E25</f>
        <v>213288076.69000012</v>
      </c>
      <c r="G25" s="313">
        <v>-5605858.6800000034</v>
      </c>
      <c r="H25" s="729">
        <f>-19788681.92+2539435.11-75283+H50</f>
        <v>-17283278.350000001</v>
      </c>
      <c r="I25" s="713">
        <f>G25+H25</f>
        <v>-22889137.030000005</v>
      </c>
      <c r="J25" s="713">
        <f>D25+G25</f>
        <v>82528579.730000094</v>
      </c>
      <c r="K25" s="713">
        <f>E25+H25</f>
        <v>107870359.93000001</v>
      </c>
      <c r="L25" s="713">
        <f>J25+K25</f>
        <v>190398939.66000009</v>
      </c>
      <c r="M25" s="712">
        <f>'24-Allocators_RY27'!$C$37</f>
        <v>0.94833226843507978</v>
      </c>
      <c r="N25" s="711">
        <f>J25*M25</f>
        <v>78264515.226076335</v>
      </c>
      <c r="O25" s="711">
        <f>K25*M25</f>
        <v>102296943.12932543</v>
      </c>
      <c r="P25" s="711">
        <f>N25+O25</f>
        <v>180561458.35540175</v>
      </c>
      <c r="Q25" s="6">
        <f>A25</f>
        <v>115</v>
      </c>
      <c r="R25" s="42"/>
    </row>
    <row r="26" spans="1:18" x14ac:dyDescent="0.25">
      <c r="A26" s="6">
        <f>A25+1</f>
        <v>116</v>
      </c>
      <c r="B26" s="301">
        <v>567</v>
      </c>
      <c r="C26" s="18" t="s">
        <v>1769</v>
      </c>
      <c r="D26" s="714">
        <v>0</v>
      </c>
      <c r="E26" s="714">
        <v>0</v>
      </c>
      <c r="F26" s="713">
        <f>D26+E26</f>
        <v>0</v>
      </c>
      <c r="G26" s="714">
        <v>0</v>
      </c>
      <c r="H26" s="714">
        <v>0</v>
      </c>
      <c r="I26" s="713">
        <f>G26+H26</f>
        <v>0</v>
      </c>
      <c r="J26" s="713">
        <f>D26+G26</f>
        <v>0</v>
      </c>
      <c r="K26" s="713">
        <f>E26+H26</f>
        <v>0</v>
      </c>
      <c r="L26" s="713">
        <f>J26+K26</f>
        <v>0</v>
      </c>
      <c r="M26" s="712">
        <f>'24-Allocators_RY27'!$C$37</f>
        <v>0.94833226843507978</v>
      </c>
      <c r="N26" s="711">
        <f>J26*M26</f>
        <v>0</v>
      </c>
      <c r="O26" s="711">
        <f>K26*M26</f>
        <v>0</v>
      </c>
      <c r="P26" s="711">
        <f>N26+O26</f>
        <v>0</v>
      </c>
      <c r="Q26" s="6">
        <f>A26</f>
        <v>116</v>
      </c>
      <c r="R26" s="42"/>
    </row>
    <row r="27" spans="1:18" ht="30" x14ac:dyDescent="0.25">
      <c r="A27" s="6">
        <f>A26+1</f>
        <v>117</v>
      </c>
      <c r="B27" s="301">
        <v>568</v>
      </c>
      <c r="C27" s="18" t="s">
        <v>1768</v>
      </c>
      <c r="D27" s="714">
        <v>1096464.23</v>
      </c>
      <c r="E27" s="714">
        <v>992076</v>
      </c>
      <c r="F27" s="713">
        <f>D27+E27</f>
        <v>2088540.23</v>
      </c>
      <c r="G27" s="714">
        <v>0</v>
      </c>
      <c r="H27" s="714">
        <v>0</v>
      </c>
      <c r="I27" s="713">
        <f>G27+H27</f>
        <v>0</v>
      </c>
      <c r="J27" s="713">
        <f>D27+G27</f>
        <v>1096464.23</v>
      </c>
      <c r="K27" s="713">
        <f>E27+H27</f>
        <v>992076</v>
      </c>
      <c r="L27" s="713">
        <f>J27+K27</f>
        <v>2088540.23</v>
      </c>
      <c r="M27" s="712">
        <f>'24-Allocators_RY27'!$C$37</f>
        <v>0.94833226843507978</v>
      </c>
      <c r="N27" s="711">
        <f>J27*M27</f>
        <v>1039812.410493823</v>
      </c>
      <c r="O27" s="711">
        <f>K27*M27</f>
        <v>940817.68354000023</v>
      </c>
      <c r="P27" s="711">
        <f>N27+O27</f>
        <v>1980630.0940338233</v>
      </c>
      <c r="Q27" s="6">
        <f>A27</f>
        <v>117</v>
      </c>
      <c r="R27" s="42"/>
    </row>
    <row r="28" spans="1:18" x14ac:dyDescent="0.25">
      <c r="A28" s="6">
        <f>A27+1</f>
        <v>118</v>
      </c>
      <c r="B28" s="301">
        <v>569</v>
      </c>
      <c r="C28" s="18" t="s">
        <v>1767</v>
      </c>
      <c r="D28" s="714">
        <v>48416.3</v>
      </c>
      <c r="E28" s="714">
        <v>1601698.88</v>
      </c>
      <c r="F28" s="713">
        <f>D28+E28</f>
        <v>1650115.18</v>
      </c>
      <c r="G28" s="714">
        <v>0</v>
      </c>
      <c r="H28" s="714">
        <v>0</v>
      </c>
      <c r="I28" s="713">
        <f>G28+H28</f>
        <v>0</v>
      </c>
      <c r="J28" s="713">
        <f>D28+G28</f>
        <v>48416.3</v>
      </c>
      <c r="K28" s="713">
        <f>E28+H28</f>
        <v>1601698.88</v>
      </c>
      <c r="L28" s="713">
        <f>J28+K28</f>
        <v>1650115.18</v>
      </c>
      <c r="M28" s="712">
        <f>'24-Allocators_RY27'!$C$37</f>
        <v>0.94833226843507978</v>
      </c>
      <c r="N28" s="711">
        <f>J28*M28</f>
        <v>45914.739608233358</v>
      </c>
      <c r="O28" s="711">
        <f>K28*M28</f>
        <v>1518942.7322203266</v>
      </c>
      <c r="P28" s="711">
        <f>N28+O28</f>
        <v>1564857.4718285599</v>
      </c>
      <c r="Q28" s="6">
        <f>A28</f>
        <v>118</v>
      </c>
      <c r="R28" s="42"/>
    </row>
    <row r="29" spans="1:18" x14ac:dyDescent="0.25">
      <c r="A29" s="6">
        <f>A28+1</f>
        <v>119</v>
      </c>
      <c r="B29" s="301">
        <f>B28+0.1</f>
        <v>569.1</v>
      </c>
      <c r="C29" s="18" t="s">
        <v>1766</v>
      </c>
      <c r="D29" s="714">
        <v>0</v>
      </c>
      <c r="E29" s="714">
        <v>0</v>
      </c>
      <c r="F29" s="713">
        <f>D29+E29</f>
        <v>0</v>
      </c>
      <c r="G29" s="714">
        <v>0</v>
      </c>
      <c r="H29" s="714">
        <v>0</v>
      </c>
      <c r="I29" s="713">
        <f>G29+H29</f>
        <v>0</v>
      </c>
      <c r="J29" s="713">
        <f>D29+G29</f>
        <v>0</v>
      </c>
      <c r="K29" s="713">
        <f>E29+H29</f>
        <v>0</v>
      </c>
      <c r="L29" s="713">
        <f>J29+K29</f>
        <v>0</v>
      </c>
      <c r="M29" s="712">
        <f>'24-Allocators_RY27'!$C$37</f>
        <v>0.94833226843507978</v>
      </c>
      <c r="N29" s="711">
        <f>J29*M29</f>
        <v>0</v>
      </c>
      <c r="O29" s="711">
        <f>K29*M29</f>
        <v>0</v>
      </c>
      <c r="P29" s="711">
        <f>N29+O29</f>
        <v>0</v>
      </c>
      <c r="Q29" s="6">
        <f>A29</f>
        <v>119</v>
      </c>
      <c r="R29" s="42"/>
    </row>
    <row r="30" spans="1:18" x14ac:dyDescent="0.25">
      <c r="A30" s="6">
        <f>A29+1</f>
        <v>120</v>
      </c>
      <c r="B30" s="301">
        <f>B29+0.1</f>
        <v>569.20000000000005</v>
      </c>
      <c r="C30" s="18" t="s">
        <v>1765</v>
      </c>
      <c r="D30" s="714">
        <v>0</v>
      </c>
      <c r="E30" s="714">
        <v>80.790000000000006</v>
      </c>
      <c r="F30" s="713">
        <f>D30+E30</f>
        <v>80.790000000000006</v>
      </c>
      <c r="G30" s="714">
        <v>0</v>
      </c>
      <c r="H30" s="714">
        <v>0</v>
      </c>
      <c r="I30" s="713">
        <f>G30+H30</f>
        <v>0</v>
      </c>
      <c r="J30" s="713">
        <f>D30+G30</f>
        <v>0</v>
      </c>
      <c r="K30" s="713">
        <f>E30+H30</f>
        <v>80.790000000000006</v>
      </c>
      <c r="L30" s="713">
        <f>J30+K30</f>
        <v>80.790000000000006</v>
      </c>
      <c r="M30" s="712">
        <f>'24-Allocators_RY27'!$C$37</f>
        <v>0.94833226843507978</v>
      </c>
      <c r="N30" s="711">
        <f>J30*M30</f>
        <v>0</v>
      </c>
      <c r="O30" s="711">
        <f>K30*M30</f>
        <v>76.615763966870105</v>
      </c>
      <c r="P30" s="711">
        <f>N30+O30</f>
        <v>76.615763966870105</v>
      </c>
      <c r="Q30" s="6">
        <f>A30</f>
        <v>120</v>
      </c>
      <c r="R30" s="42"/>
    </row>
    <row r="31" spans="1:18" ht="30" x14ac:dyDescent="0.25">
      <c r="A31" s="6">
        <f>A30+1</f>
        <v>121</v>
      </c>
      <c r="B31" s="301">
        <f>B30+0.1</f>
        <v>569.30000000000007</v>
      </c>
      <c r="C31" s="18" t="s">
        <v>1764</v>
      </c>
      <c r="D31" s="714">
        <v>0</v>
      </c>
      <c r="E31" s="714">
        <v>0</v>
      </c>
      <c r="F31" s="713">
        <f>D31+E31</f>
        <v>0</v>
      </c>
      <c r="G31" s="714">
        <v>0</v>
      </c>
      <c r="H31" s="714">
        <v>0</v>
      </c>
      <c r="I31" s="713">
        <f>G31+H31</f>
        <v>0</v>
      </c>
      <c r="J31" s="713">
        <f>D31+G31</f>
        <v>0</v>
      </c>
      <c r="K31" s="713">
        <f>E31+H31</f>
        <v>0</v>
      </c>
      <c r="L31" s="713">
        <f>J31+K31</f>
        <v>0</v>
      </c>
      <c r="M31" s="712">
        <f>'24-Allocators_RY27'!$C$37</f>
        <v>0.94833226843507978</v>
      </c>
      <c r="N31" s="711">
        <f>J31*M31</f>
        <v>0</v>
      </c>
      <c r="O31" s="711">
        <f>K31*M31</f>
        <v>0</v>
      </c>
      <c r="P31" s="711">
        <f>N31+O31</f>
        <v>0</v>
      </c>
      <c r="Q31" s="6">
        <f>A31</f>
        <v>121</v>
      </c>
      <c r="R31" s="42"/>
    </row>
    <row r="32" spans="1:18" ht="30" x14ac:dyDescent="0.25">
      <c r="A32" s="6">
        <f>A31+1</f>
        <v>122</v>
      </c>
      <c r="B32" s="301">
        <f>B31+0.1</f>
        <v>569.40000000000009</v>
      </c>
      <c r="C32" s="18" t="s">
        <v>1763</v>
      </c>
      <c r="D32" s="714">
        <v>0</v>
      </c>
      <c r="E32" s="714">
        <v>0</v>
      </c>
      <c r="F32" s="713">
        <f>D32+E32</f>
        <v>0</v>
      </c>
      <c r="G32" s="714">
        <v>0</v>
      </c>
      <c r="H32" s="714">
        <v>0</v>
      </c>
      <c r="I32" s="713">
        <f>G32+H32</f>
        <v>0</v>
      </c>
      <c r="J32" s="713">
        <f>D32+G32</f>
        <v>0</v>
      </c>
      <c r="K32" s="713">
        <f>E32+H32</f>
        <v>0</v>
      </c>
      <c r="L32" s="713">
        <f>J32+K32</f>
        <v>0</v>
      </c>
      <c r="M32" s="712">
        <f>'24-Allocators_RY27'!$C$37</f>
        <v>0.94833226843507978</v>
      </c>
      <c r="N32" s="711">
        <f>J32*M32</f>
        <v>0</v>
      </c>
      <c r="O32" s="711">
        <f>K32*M32</f>
        <v>0</v>
      </c>
      <c r="P32" s="711">
        <f>N32+O32</f>
        <v>0</v>
      </c>
      <c r="Q32" s="6">
        <f>A32</f>
        <v>122</v>
      </c>
      <c r="R32" s="42"/>
    </row>
    <row r="33" spans="1:18" x14ac:dyDescent="0.25">
      <c r="A33" s="6">
        <f>A32+1</f>
        <v>123</v>
      </c>
      <c r="B33" s="301">
        <v>570</v>
      </c>
      <c r="C33" s="18" t="s">
        <v>1762</v>
      </c>
      <c r="D33" s="714">
        <v>22002706.559999999</v>
      </c>
      <c r="E33" s="714">
        <v>23694587.32</v>
      </c>
      <c r="F33" s="713">
        <f>D33+E33</f>
        <v>45697293.879999995</v>
      </c>
      <c r="G33" s="313">
        <v>-220400.17</v>
      </c>
      <c r="H33" s="313">
        <v>-32326.78</v>
      </c>
      <c r="I33" s="713">
        <f>G33+H33</f>
        <v>-252726.95</v>
      </c>
      <c r="J33" s="713">
        <f>D33+G33</f>
        <v>21782306.389999997</v>
      </c>
      <c r="K33" s="713">
        <f>E33+H33</f>
        <v>23662260.539999999</v>
      </c>
      <c r="L33" s="713">
        <f>J33+K33</f>
        <v>45444566.929999992</v>
      </c>
      <c r="M33" s="712">
        <f>'24-Allocators_RY27'!$C$37</f>
        <v>0.94833226843507978</v>
      </c>
      <c r="N33" s="711">
        <f>J33*M33</f>
        <v>20656864.030576631</v>
      </c>
      <c r="O33" s="711">
        <f>K33*M33</f>
        <v>22439685.214200076</v>
      </c>
      <c r="P33" s="711">
        <f>N33+O33</f>
        <v>43096549.244776711</v>
      </c>
      <c r="Q33" s="6">
        <f>A33</f>
        <v>123</v>
      </c>
      <c r="R33" s="42"/>
    </row>
    <row r="34" spans="1:18" ht="30" x14ac:dyDescent="0.25">
      <c r="A34" s="6">
        <f>A33+1</f>
        <v>124</v>
      </c>
      <c r="B34" s="301">
        <f>B33+0.1</f>
        <v>570.1</v>
      </c>
      <c r="C34" s="18" t="s">
        <v>1761</v>
      </c>
      <c r="D34" s="714">
        <v>0</v>
      </c>
      <c r="E34" s="714">
        <v>0</v>
      </c>
      <c r="F34" s="713">
        <f>D34+E34</f>
        <v>0</v>
      </c>
      <c r="G34" s="714">
        <v>0</v>
      </c>
      <c r="H34" s="714">
        <v>0</v>
      </c>
      <c r="I34" s="713">
        <f>G34+H34</f>
        <v>0</v>
      </c>
      <c r="J34" s="713">
        <f>D34+G34</f>
        <v>0</v>
      </c>
      <c r="K34" s="713">
        <f>E34+H34</f>
        <v>0</v>
      </c>
      <c r="L34" s="713">
        <f>J34+K34</f>
        <v>0</v>
      </c>
      <c r="M34" s="712">
        <f>'24-Allocators_RY27'!$C$37</f>
        <v>0.94833226843507978</v>
      </c>
      <c r="N34" s="711">
        <f>J34*M34</f>
        <v>0</v>
      </c>
      <c r="O34" s="711">
        <f>K34*M34</f>
        <v>0</v>
      </c>
      <c r="P34" s="711">
        <f>N34+O34</f>
        <v>0</v>
      </c>
      <c r="Q34" s="6">
        <f>A34</f>
        <v>124</v>
      </c>
      <c r="R34" s="42"/>
    </row>
    <row r="35" spans="1:18" x14ac:dyDescent="0.25">
      <c r="A35" s="6">
        <f>A34+1</f>
        <v>125</v>
      </c>
      <c r="B35" s="301">
        <v>571</v>
      </c>
      <c r="C35" s="18" t="s">
        <v>1760</v>
      </c>
      <c r="D35" s="714">
        <v>34374240.939999998</v>
      </c>
      <c r="E35" s="714">
        <v>239474384.19999999</v>
      </c>
      <c r="F35" s="713">
        <f>D35+E35</f>
        <v>273848625.13999999</v>
      </c>
      <c r="G35" s="313">
        <f>1873.55+341464-453.67+27022.76</f>
        <v>369906.64</v>
      </c>
      <c r="H35" s="313">
        <f>-1665955.98+33543144.66+2142807.72-4398.64-27022.76</f>
        <v>33988575</v>
      </c>
      <c r="I35" s="713">
        <f>G35+H35</f>
        <v>34358481.640000001</v>
      </c>
      <c r="J35" s="713">
        <f>D35+G35</f>
        <v>34744147.579999998</v>
      </c>
      <c r="K35" s="713">
        <f>E35+H35</f>
        <v>273462959.19999999</v>
      </c>
      <c r="L35" s="713">
        <f>J35+K35</f>
        <v>308207106.77999997</v>
      </c>
      <c r="M35" s="712">
        <f>'24-Allocators_RY27'!$C$37</f>
        <v>0.94833226843507978</v>
      </c>
      <c r="N35" s="711">
        <f>J35*M35</f>
        <v>32948996.289384585</v>
      </c>
      <c r="O35" s="711">
        <f>K35*M35</f>
        <v>259333748.43110567</v>
      </c>
      <c r="P35" s="711">
        <f>N35+O35</f>
        <v>292282744.72049028</v>
      </c>
      <c r="Q35" s="6">
        <f>A35</f>
        <v>125</v>
      </c>
      <c r="R35" s="42"/>
    </row>
    <row r="36" spans="1:18" x14ac:dyDescent="0.25">
      <c r="A36" s="6">
        <f>A35+1</f>
        <v>126</v>
      </c>
      <c r="B36" s="301">
        <v>572</v>
      </c>
      <c r="C36" s="18" t="s">
        <v>1759</v>
      </c>
      <c r="D36" s="714">
        <v>1700772.99</v>
      </c>
      <c r="E36" s="714">
        <v>527142.26</v>
      </c>
      <c r="F36" s="713">
        <f>D36+E36</f>
        <v>2227915.25</v>
      </c>
      <c r="G36" s="714">
        <v>0</v>
      </c>
      <c r="H36" s="714">
        <v>0</v>
      </c>
      <c r="I36" s="713">
        <f>G36+H36</f>
        <v>0</v>
      </c>
      <c r="J36" s="713">
        <f>D36+G36</f>
        <v>1700772.99</v>
      </c>
      <c r="K36" s="713">
        <f>E36+H36</f>
        <v>527142.26</v>
      </c>
      <c r="L36" s="713">
        <f>J36+K36</f>
        <v>2227915.25</v>
      </c>
      <c r="M36" s="712">
        <f>'24-Allocators_RY27'!$C$37</f>
        <v>0.94833226843507978</v>
      </c>
      <c r="N36" s="711">
        <f>J36*M36</f>
        <v>1612897.9076998134</v>
      </c>
      <c r="O36" s="711">
        <f>K36*M36</f>
        <v>499906.01521379466</v>
      </c>
      <c r="P36" s="711">
        <f>N36+O36</f>
        <v>2112803.9229136081</v>
      </c>
      <c r="Q36" s="6">
        <f>A36</f>
        <v>126</v>
      </c>
      <c r="R36" s="42"/>
    </row>
    <row r="37" spans="1:18" ht="30" x14ac:dyDescent="0.25">
      <c r="A37" s="6">
        <f>A36+1</f>
        <v>127</v>
      </c>
      <c r="B37" s="301">
        <v>573</v>
      </c>
      <c r="C37" s="18" t="s">
        <v>1758</v>
      </c>
      <c r="D37" s="714">
        <v>36483.300000000003</v>
      </c>
      <c r="E37" s="714">
        <v>141660.51999999999</v>
      </c>
      <c r="F37" s="713">
        <f>D37+E37</f>
        <v>178143.82</v>
      </c>
      <c r="G37" s="714">
        <v>-4411.46</v>
      </c>
      <c r="H37" s="714">
        <v>-386.56000000000495</v>
      </c>
      <c r="I37" s="713">
        <f>G37+H37</f>
        <v>-4798.020000000005</v>
      </c>
      <c r="J37" s="713">
        <f>D37+G37</f>
        <v>32071.840000000004</v>
      </c>
      <c r="K37" s="713">
        <f>E37+H37</f>
        <v>141273.96</v>
      </c>
      <c r="L37" s="713">
        <f>J37+K37</f>
        <v>173345.8</v>
      </c>
      <c r="M37" s="712">
        <f>'24-Allocators_RY27'!$C$37</f>
        <v>0.94833226843507978</v>
      </c>
      <c r="N37" s="711">
        <f>J37*M37</f>
        <v>30414.760780086934</v>
      </c>
      <c r="O37" s="711">
        <f>K37*M37</f>
        <v>133974.65495760672</v>
      </c>
      <c r="P37" s="711">
        <f>N37+O37</f>
        <v>164389.41573769366</v>
      </c>
      <c r="Q37" s="6">
        <f>A37</f>
        <v>127</v>
      </c>
      <c r="R37" s="42"/>
    </row>
    <row r="38" spans="1:18" x14ac:dyDescent="0.25">
      <c r="C38" s="17"/>
      <c r="D38" s="708"/>
      <c r="E38" s="708"/>
      <c r="J38" s="708"/>
      <c r="K38" s="708"/>
      <c r="L38" s="708"/>
      <c r="M38" s="6"/>
    </row>
    <row r="39" spans="1:18" x14ac:dyDescent="0.25">
      <c r="C39" s="17"/>
      <c r="D39" s="708"/>
      <c r="E39" s="708"/>
      <c r="J39" s="708"/>
      <c r="K39" s="708"/>
      <c r="L39" s="708"/>
      <c r="M39" s="6"/>
    </row>
    <row r="40" spans="1:18" x14ac:dyDescent="0.25">
      <c r="C40" s="17"/>
      <c r="D40" s="708"/>
      <c r="E40" s="708"/>
      <c r="J40" s="708"/>
      <c r="K40" s="708"/>
      <c r="L40" s="708"/>
      <c r="M40" s="120"/>
    </row>
    <row r="41" spans="1:18" x14ac:dyDescent="0.25">
      <c r="B41" s="30" t="s">
        <v>143</v>
      </c>
      <c r="C41" s="30"/>
      <c r="D41" s="30"/>
      <c r="E41" s="30"/>
      <c r="F41" s="30"/>
      <c r="G41" s="30"/>
      <c r="H41" s="30"/>
      <c r="I41" s="30"/>
      <c r="J41" s="30"/>
      <c r="K41" s="30"/>
      <c r="L41" s="30"/>
    </row>
    <row r="42" spans="1:18" x14ac:dyDescent="0.25">
      <c r="B42" s="707" t="s">
        <v>1757</v>
      </c>
      <c r="C42" s="707"/>
      <c r="D42" s="707"/>
      <c r="E42" s="707"/>
      <c r="F42" s="707"/>
      <c r="G42" s="707"/>
      <c r="H42" s="707"/>
      <c r="I42" s="707"/>
      <c r="J42" s="707"/>
      <c r="K42" s="707"/>
      <c r="L42" s="707"/>
    </row>
    <row r="43" spans="1:18" x14ac:dyDescent="0.25">
      <c r="B43" s="706" t="s">
        <v>1756</v>
      </c>
      <c r="C43" s="706"/>
      <c r="D43" s="706"/>
      <c r="E43" s="706"/>
      <c r="F43" s="706"/>
      <c r="G43" s="706"/>
      <c r="H43" s="706"/>
      <c r="I43" s="706"/>
      <c r="J43" s="706"/>
      <c r="K43" s="706"/>
      <c r="L43" s="706"/>
    </row>
    <row r="44" spans="1:18" x14ac:dyDescent="0.25">
      <c r="B44" s="705" t="s">
        <v>1755</v>
      </c>
      <c r="C44" s="705"/>
      <c r="D44" s="705"/>
      <c r="E44" s="705"/>
      <c r="F44" s="705"/>
      <c r="G44" s="705"/>
      <c r="H44" s="705"/>
      <c r="I44" s="705"/>
      <c r="J44" s="705"/>
      <c r="K44" s="705"/>
      <c r="L44" s="705"/>
    </row>
    <row r="45" spans="1:18" x14ac:dyDescent="0.25">
      <c r="B45" s="705"/>
      <c r="C45" s="705"/>
      <c r="D45" s="705"/>
      <c r="E45" s="705"/>
      <c r="F45" s="705"/>
      <c r="G45" s="705"/>
      <c r="H45" s="705"/>
      <c r="I45" s="705"/>
      <c r="J45" s="705"/>
      <c r="K45" s="705"/>
      <c r="L45" s="705"/>
    </row>
    <row r="46" spans="1:18" x14ac:dyDescent="0.25">
      <c r="B46" t="s">
        <v>1754</v>
      </c>
    </row>
    <row r="48" spans="1:18" x14ac:dyDescent="0.25">
      <c r="F48" s="710" t="s">
        <v>1804</v>
      </c>
      <c r="G48" s="709"/>
      <c r="H48" s="709"/>
      <c r="I48" s="708"/>
    </row>
    <row r="49" spans="4:16" x14ac:dyDescent="0.25">
      <c r="D49" s="736" t="s">
        <v>1806</v>
      </c>
      <c r="E49" s="730"/>
      <c r="F49" s="730"/>
      <c r="G49" s="734" t="s">
        <v>553</v>
      </c>
      <c r="H49" s="734" t="s">
        <v>552</v>
      </c>
      <c r="I49" s="730"/>
      <c r="J49" s="730"/>
      <c r="M49" s="730"/>
      <c r="N49" s="730"/>
      <c r="O49" s="730"/>
      <c r="P49" s="730"/>
    </row>
    <row r="50" spans="4:16" x14ac:dyDescent="0.25">
      <c r="D50" s="735" t="s">
        <v>1805</v>
      </c>
      <c r="E50" s="730"/>
      <c r="F50" s="734">
        <v>566</v>
      </c>
      <c r="G50" s="731">
        <v>0</v>
      </c>
      <c r="H50" s="731">
        <v>41251.46</v>
      </c>
      <c r="I50" s="730"/>
      <c r="J50" s="730"/>
      <c r="M50" s="733">
        <f>$M$25</f>
        <v>0.94833226843507978</v>
      </c>
      <c r="N50" s="732">
        <f>G50*M50</f>
        <v>0</v>
      </c>
      <c r="O50" s="731">
        <f>H50*M50</f>
        <v>39120.090638058959</v>
      </c>
      <c r="P50" s="731">
        <f>N50+O50</f>
        <v>39120.090638058959</v>
      </c>
    </row>
    <row r="51" spans="4:16" x14ac:dyDescent="0.25">
      <c r="D51" s="730"/>
      <c r="E51" s="730"/>
      <c r="F51" s="730"/>
      <c r="G51" s="730"/>
      <c r="H51" s="730"/>
      <c r="I51" s="730"/>
      <c r="J51" s="730"/>
      <c r="M51" s="730"/>
      <c r="N51" s="730"/>
      <c r="O51" s="730"/>
      <c r="P51" s="730"/>
    </row>
    <row r="144" spans="11:11" x14ac:dyDescent="0.25">
      <c r="K144" t="e">
        <f>E30/E144*E151</f>
        <v>#DIV/0!</v>
      </c>
    </row>
    <row r="160" spans="10:10" x14ac:dyDescent="0.25">
      <c r="J160">
        <f>E160-D160</f>
        <v>0</v>
      </c>
    </row>
  </sheetData>
  <mergeCells count="4">
    <mergeCell ref="B44:L45"/>
    <mergeCell ref="B43:L43"/>
    <mergeCell ref="B42:L42"/>
    <mergeCell ref="B41:L41"/>
  </mergeCells>
  <printOptions horizontalCentered="1"/>
  <pageMargins left="1" right="1" top="1" bottom="1" header="0.5" footer="0.5"/>
  <pageSetup scale="38"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3798A-D9E3-4DA2-A2E9-8E8CE71790CA}">
  <sheetPr>
    <tabColor rgb="FF7030A0"/>
    <pageSetUpPr fitToPage="1"/>
  </sheetPr>
  <dimension ref="A1:AA158"/>
  <sheetViews>
    <sheetView topLeftCell="E16" zoomScale="93" zoomScaleNormal="93" workbookViewId="0">
      <selection activeCell="Q114" sqref="Q114"/>
    </sheetView>
  </sheetViews>
  <sheetFormatPr defaultColWidth="9.140625" defaultRowHeight="15" x14ac:dyDescent="0.25"/>
  <cols>
    <col min="1" max="1" width="7.28515625" style="143" bestFit="1" customWidth="1"/>
    <col min="2" max="2" width="2.7109375" style="143" customWidth="1"/>
    <col min="3" max="3" width="6.7109375" style="143" customWidth="1"/>
    <col min="4" max="4" width="61.85546875" style="143" customWidth="1"/>
    <col min="5" max="5" width="22.42578125" style="143" customWidth="1"/>
    <col min="6" max="6" width="20.7109375" style="143" customWidth="1"/>
    <col min="7" max="7" width="22" style="143" customWidth="1"/>
    <col min="8" max="8" width="22" style="143" bestFit="1" customWidth="1"/>
    <col min="9" max="9" width="23" style="185" customWidth="1"/>
    <col min="10" max="10" width="19" style="143" customWidth="1"/>
    <col min="11" max="11" width="25.140625" style="143" customWidth="1"/>
    <col min="12" max="12" width="25" style="143" bestFit="1" customWidth="1"/>
    <col min="13" max="13" width="20.5703125" style="143" bestFit="1" customWidth="1"/>
    <col min="14" max="14" width="7.28515625" style="143" bestFit="1" customWidth="1"/>
    <col min="15" max="15" width="10.7109375" style="143" bestFit="1" customWidth="1"/>
    <col min="16" max="21" width="22.140625" style="143" customWidth="1"/>
    <col min="22" max="16384" width="9.140625" style="143"/>
  </cols>
  <sheetData>
    <row r="1" spans="1:27" x14ac:dyDescent="0.25">
      <c r="A1" s="148"/>
      <c r="B1" s="148" t="s">
        <v>26</v>
      </c>
      <c r="M1" s="78" t="s">
        <v>1930</v>
      </c>
      <c r="N1" s="148"/>
    </row>
    <row r="2" spans="1:27" x14ac:dyDescent="0.25">
      <c r="A2" s="148"/>
      <c r="B2" s="807" t="s">
        <v>1929</v>
      </c>
      <c r="C2" s="190"/>
      <c r="D2" s="190"/>
      <c r="K2" s="147"/>
      <c r="L2" s="308"/>
      <c r="N2" s="148"/>
    </row>
    <row r="3" spans="1:27" x14ac:dyDescent="0.25">
      <c r="A3" s="148"/>
      <c r="K3" s="308"/>
      <c r="L3" s="308"/>
      <c r="N3" s="148"/>
    </row>
    <row r="4" spans="1:27" x14ac:dyDescent="0.25">
      <c r="A4" s="186" t="s">
        <v>1257</v>
      </c>
      <c r="K4" s="308"/>
      <c r="L4" s="308"/>
      <c r="N4" s="186" t="s">
        <v>1257</v>
      </c>
    </row>
    <row r="5" spans="1:27" x14ac:dyDescent="0.25">
      <c r="A5" s="147">
        <v>100</v>
      </c>
      <c r="C5" s="148" t="s">
        <v>1928</v>
      </c>
      <c r="E5" s="187" t="s">
        <v>532</v>
      </c>
      <c r="F5" s="187" t="s">
        <v>531</v>
      </c>
      <c r="G5" s="187" t="s">
        <v>530</v>
      </c>
      <c r="H5" s="187" t="s">
        <v>529</v>
      </c>
      <c r="I5" s="187" t="s">
        <v>1927</v>
      </c>
      <c r="J5" s="186" t="s">
        <v>553</v>
      </c>
      <c r="K5" s="186" t="s">
        <v>1926</v>
      </c>
      <c r="L5" s="186"/>
      <c r="N5" s="147">
        <v>100</v>
      </c>
    </row>
    <row r="6" spans="1:27" x14ac:dyDescent="0.25">
      <c r="A6" s="147">
        <v>101</v>
      </c>
      <c r="G6" s="740" t="s">
        <v>1848</v>
      </c>
      <c r="J6" s="740" t="s">
        <v>1321</v>
      </c>
      <c r="N6" s="147">
        <v>101</v>
      </c>
    </row>
    <row r="7" spans="1:27" x14ac:dyDescent="0.25">
      <c r="A7" s="147">
        <v>102</v>
      </c>
      <c r="E7" s="147" t="s">
        <v>851</v>
      </c>
      <c r="F7" s="147" t="s">
        <v>1924</v>
      </c>
      <c r="G7" s="147" t="s">
        <v>1925</v>
      </c>
      <c r="H7" s="147" t="s">
        <v>1924</v>
      </c>
      <c r="I7" s="147" t="s">
        <v>1923</v>
      </c>
      <c r="J7" s="147" t="s">
        <v>1923</v>
      </c>
      <c r="K7" s="147" t="s">
        <v>1922</v>
      </c>
      <c r="L7" s="147"/>
      <c r="N7" s="147">
        <v>102</v>
      </c>
    </row>
    <row r="8" spans="1:27" x14ac:dyDescent="0.25">
      <c r="A8" s="147">
        <v>103</v>
      </c>
      <c r="B8" s="186"/>
      <c r="C8" s="186" t="s">
        <v>1921</v>
      </c>
      <c r="D8" s="186" t="s">
        <v>73</v>
      </c>
      <c r="E8" s="186" t="s">
        <v>809</v>
      </c>
      <c r="F8" s="186" t="s">
        <v>152</v>
      </c>
      <c r="G8" s="186" t="s">
        <v>809</v>
      </c>
      <c r="H8" s="186" t="s">
        <v>152</v>
      </c>
      <c r="I8" s="186" t="s">
        <v>809</v>
      </c>
      <c r="J8" s="186" t="s">
        <v>1920</v>
      </c>
      <c r="K8" s="186" t="s">
        <v>184</v>
      </c>
      <c r="L8" s="186" t="s">
        <v>808</v>
      </c>
      <c r="N8" s="147">
        <v>103</v>
      </c>
      <c r="V8" s="186"/>
      <c r="W8" s="186"/>
      <c r="X8" s="186"/>
      <c r="Y8" s="186"/>
      <c r="Z8" s="186"/>
      <c r="AA8" s="186"/>
    </row>
    <row r="9" spans="1:27" x14ac:dyDescent="0.25">
      <c r="A9" s="147">
        <v>104</v>
      </c>
      <c r="C9" s="308">
        <v>920</v>
      </c>
      <c r="D9" s="143" t="s">
        <v>1830</v>
      </c>
      <c r="E9" s="804">
        <v>404709415</v>
      </c>
      <c r="F9" s="308" t="s">
        <v>1919</v>
      </c>
      <c r="G9" s="804"/>
      <c r="H9" s="308" t="s">
        <v>1918</v>
      </c>
      <c r="I9" s="751">
        <v>404709415</v>
      </c>
      <c r="J9" s="804">
        <v>27524754.390707999</v>
      </c>
      <c r="K9" s="751">
        <v>377184660.60929203</v>
      </c>
      <c r="L9" s="143" t="s">
        <v>1917</v>
      </c>
      <c r="N9" s="147">
        <v>104</v>
      </c>
    </row>
    <row r="10" spans="1:27" x14ac:dyDescent="0.25">
      <c r="A10" s="147">
        <v>105</v>
      </c>
      <c r="C10" s="308">
        <v>921</v>
      </c>
      <c r="D10" s="143" t="s">
        <v>1829</v>
      </c>
      <c r="E10" s="804">
        <v>60800833</v>
      </c>
      <c r="F10" s="308" t="s">
        <v>1916</v>
      </c>
      <c r="G10" s="804"/>
      <c r="H10" s="308" t="s">
        <v>1915</v>
      </c>
      <c r="I10" s="751">
        <v>60800833</v>
      </c>
      <c r="J10" s="804">
        <v>5729864.3201102465</v>
      </c>
      <c r="K10" s="751">
        <v>55070968.679889753</v>
      </c>
      <c r="L10" s="143" t="s">
        <v>1914</v>
      </c>
      <c r="N10" s="147">
        <v>105</v>
      </c>
    </row>
    <row r="11" spans="1:27" x14ac:dyDescent="0.25">
      <c r="A11" s="147">
        <v>106</v>
      </c>
      <c r="C11" s="308">
        <v>922</v>
      </c>
      <c r="D11" s="143" t="s">
        <v>1828</v>
      </c>
      <c r="E11" s="804">
        <v>-148789230</v>
      </c>
      <c r="F11" s="308" t="s">
        <v>1913</v>
      </c>
      <c r="G11" s="804"/>
      <c r="H11" s="308" t="s">
        <v>1912</v>
      </c>
      <c r="I11" s="751">
        <v>-148789230</v>
      </c>
      <c r="J11" s="804">
        <v>-39864392.545218438</v>
      </c>
      <c r="K11" s="751">
        <v>-108924837.45478156</v>
      </c>
      <c r="L11" s="143" t="s">
        <v>1911</v>
      </c>
      <c r="M11" s="806" t="s">
        <v>1910</v>
      </c>
      <c r="N11" s="147">
        <v>106</v>
      </c>
    </row>
    <row r="12" spans="1:27" x14ac:dyDescent="0.25">
      <c r="A12" s="147">
        <v>107</v>
      </c>
      <c r="B12" s="147"/>
      <c r="C12" s="308">
        <v>923</v>
      </c>
      <c r="D12" s="143" t="s">
        <v>1827</v>
      </c>
      <c r="E12" s="804">
        <v>346863593</v>
      </c>
      <c r="F12" s="308" t="s">
        <v>1909</v>
      </c>
      <c r="G12" s="804"/>
      <c r="H12" s="308" t="s">
        <v>1908</v>
      </c>
      <c r="I12" s="751">
        <v>346863593</v>
      </c>
      <c r="J12" s="804">
        <v>79307610.979107499</v>
      </c>
      <c r="K12" s="751">
        <v>267555982.0208925</v>
      </c>
      <c r="L12" s="143" t="s">
        <v>1907</v>
      </c>
      <c r="M12" s="805">
        <v>-75283</v>
      </c>
      <c r="N12" s="147">
        <v>107</v>
      </c>
    </row>
    <row r="13" spans="1:27" x14ac:dyDescent="0.25">
      <c r="A13" s="147">
        <v>108</v>
      </c>
      <c r="B13" s="147"/>
      <c r="C13" s="308">
        <v>924</v>
      </c>
      <c r="D13" s="143" t="s">
        <v>1244</v>
      </c>
      <c r="E13" s="804">
        <v>16065669</v>
      </c>
      <c r="F13" s="308" t="s">
        <v>1906</v>
      </c>
      <c r="G13" s="804"/>
      <c r="H13" s="308" t="s">
        <v>1905</v>
      </c>
      <c r="I13" s="751">
        <v>16065669</v>
      </c>
      <c r="J13" s="804">
        <v>-4956686.1300000008</v>
      </c>
      <c r="K13" s="751">
        <v>21022355.130000003</v>
      </c>
      <c r="L13" s="143" t="s">
        <v>1904</v>
      </c>
      <c r="N13" s="147">
        <v>108</v>
      </c>
    </row>
    <row r="14" spans="1:27" x14ac:dyDescent="0.25">
      <c r="A14" s="147">
        <v>109</v>
      </c>
      <c r="B14" s="147"/>
      <c r="C14" s="308">
        <v>925</v>
      </c>
      <c r="D14" s="143" t="s">
        <v>1405</v>
      </c>
      <c r="E14" s="804">
        <v>1781245931</v>
      </c>
      <c r="F14" s="308" t="s">
        <v>1903</v>
      </c>
      <c r="G14" s="804"/>
      <c r="H14" s="308" t="s">
        <v>1902</v>
      </c>
      <c r="I14" s="751">
        <v>1781245931</v>
      </c>
      <c r="J14" s="790">
        <v>294112458.49072611</v>
      </c>
      <c r="K14" s="790">
        <v>1487133472.509274</v>
      </c>
      <c r="L14" s="143" t="s">
        <v>1901</v>
      </c>
      <c r="N14" s="147">
        <v>109</v>
      </c>
    </row>
    <row r="15" spans="1:27" x14ac:dyDescent="0.25">
      <c r="A15" s="147">
        <v>110</v>
      </c>
      <c r="B15" s="147"/>
      <c r="C15" s="308">
        <v>926</v>
      </c>
      <c r="D15" s="143" t="s">
        <v>1826</v>
      </c>
      <c r="E15" s="804">
        <v>390655154</v>
      </c>
      <c r="F15" s="308" t="s">
        <v>1900</v>
      </c>
      <c r="G15" s="804"/>
      <c r="H15" s="308" t="s">
        <v>1899</v>
      </c>
      <c r="I15" s="751">
        <v>390655154</v>
      </c>
      <c r="J15" s="804">
        <v>70562390.365655869</v>
      </c>
      <c r="K15" s="751">
        <v>320092763.6343441</v>
      </c>
      <c r="L15" s="143" t="s">
        <v>1898</v>
      </c>
      <c r="N15" s="147">
        <v>110</v>
      </c>
    </row>
    <row r="16" spans="1:27" x14ac:dyDescent="0.25">
      <c r="A16" s="147">
        <v>111</v>
      </c>
      <c r="B16" s="147"/>
      <c r="C16" s="308">
        <v>927</v>
      </c>
      <c r="D16" s="143" t="s">
        <v>1825</v>
      </c>
      <c r="E16" s="804">
        <v>101328358</v>
      </c>
      <c r="F16" s="308" t="s">
        <v>1897</v>
      </c>
      <c r="G16" s="804"/>
      <c r="H16" s="308" t="s">
        <v>1896</v>
      </c>
      <c r="I16" s="751">
        <v>101328358</v>
      </c>
      <c r="J16" s="804">
        <v>101328358</v>
      </c>
      <c r="K16" s="751">
        <v>0</v>
      </c>
      <c r="L16" s="143" t="s">
        <v>1895</v>
      </c>
      <c r="N16" s="147">
        <v>111</v>
      </c>
    </row>
    <row r="17" spans="1:21" x14ac:dyDescent="0.25">
      <c r="A17" s="147">
        <v>112</v>
      </c>
      <c r="B17" s="147"/>
      <c r="C17" s="308">
        <v>928</v>
      </c>
      <c r="D17" s="143" t="s">
        <v>1824</v>
      </c>
      <c r="E17" s="804">
        <v>0</v>
      </c>
      <c r="F17" s="308" t="s">
        <v>1894</v>
      </c>
      <c r="G17" s="804"/>
      <c r="H17" s="308" t="s">
        <v>1893</v>
      </c>
      <c r="I17" s="751">
        <v>0</v>
      </c>
      <c r="J17" s="804">
        <v>0</v>
      </c>
      <c r="K17" s="751">
        <v>0</v>
      </c>
      <c r="L17" s="148" t="s">
        <v>1320</v>
      </c>
      <c r="N17" s="147">
        <v>112</v>
      </c>
    </row>
    <row r="18" spans="1:21" x14ac:dyDescent="0.25">
      <c r="A18" s="147">
        <v>113</v>
      </c>
      <c r="B18" s="147"/>
      <c r="C18" s="308">
        <v>929</v>
      </c>
      <c r="D18" s="143" t="s">
        <v>1823</v>
      </c>
      <c r="E18" s="804">
        <v>0</v>
      </c>
      <c r="F18" s="308" t="s">
        <v>1892</v>
      </c>
      <c r="G18" s="804"/>
      <c r="H18" s="308" t="s">
        <v>1891</v>
      </c>
      <c r="I18" s="751">
        <v>0</v>
      </c>
      <c r="J18" s="804">
        <v>0</v>
      </c>
      <c r="K18" s="751">
        <v>0</v>
      </c>
      <c r="L18" s="148" t="s">
        <v>1320</v>
      </c>
      <c r="N18" s="147">
        <v>113</v>
      </c>
    </row>
    <row r="19" spans="1:21" x14ac:dyDescent="0.25">
      <c r="A19" s="147">
        <v>114</v>
      </c>
      <c r="B19" s="147"/>
      <c r="C19" s="308">
        <v>930.1</v>
      </c>
      <c r="D19" s="143" t="s">
        <v>1822</v>
      </c>
      <c r="E19" s="311">
        <v>579767</v>
      </c>
      <c r="F19" s="308" t="s">
        <v>1890</v>
      </c>
      <c r="G19" s="804"/>
      <c r="H19" s="308" t="s">
        <v>1889</v>
      </c>
      <c r="I19" s="751">
        <v>579767</v>
      </c>
      <c r="J19" s="804">
        <v>0</v>
      </c>
      <c r="K19" s="751">
        <v>579767</v>
      </c>
      <c r="L19" s="143" t="s">
        <v>1886</v>
      </c>
      <c r="N19" s="147">
        <v>114</v>
      </c>
    </row>
    <row r="20" spans="1:21" x14ac:dyDescent="0.25">
      <c r="A20" s="147">
        <v>115</v>
      </c>
      <c r="B20" s="147"/>
      <c r="C20" s="308">
        <v>930.2</v>
      </c>
      <c r="D20" s="143" t="s">
        <v>1821</v>
      </c>
      <c r="E20" s="311">
        <v>16158682</v>
      </c>
      <c r="F20" s="308" t="s">
        <v>1888</v>
      </c>
      <c r="G20" s="804"/>
      <c r="H20" s="308" t="s">
        <v>1887</v>
      </c>
      <c r="I20" s="751">
        <v>16158682</v>
      </c>
      <c r="J20" s="804">
        <v>11214746.560000252</v>
      </c>
      <c r="K20" s="751">
        <v>4943935.439999748</v>
      </c>
      <c r="L20" s="143" t="s">
        <v>1886</v>
      </c>
      <c r="N20" s="147">
        <v>115</v>
      </c>
    </row>
    <row r="21" spans="1:21" x14ac:dyDescent="0.25">
      <c r="A21" s="147">
        <v>116</v>
      </c>
      <c r="B21" s="147"/>
      <c r="C21" s="308">
        <v>931</v>
      </c>
      <c r="D21" s="143" t="s">
        <v>1769</v>
      </c>
      <c r="E21" s="804">
        <v>0</v>
      </c>
      <c r="F21" s="308" t="s">
        <v>1885</v>
      </c>
      <c r="G21" s="804"/>
      <c r="H21" s="308" t="s">
        <v>1884</v>
      </c>
      <c r="I21" s="751">
        <v>0</v>
      </c>
      <c r="J21" s="804">
        <v>0</v>
      </c>
      <c r="K21" s="751">
        <v>0</v>
      </c>
      <c r="L21" s="148" t="s">
        <v>1320</v>
      </c>
      <c r="N21" s="147">
        <v>116</v>
      </c>
    </row>
    <row r="22" spans="1:21" x14ac:dyDescent="0.25">
      <c r="A22" s="147">
        <v>117</v>
      </c>
      <c r="B22" s="147"/>
      <c r="C22" s="308">
        <v>935</v>
      </c>
      <c r="D22" s="143" t="s">
        <v>1820</v>
      </c>
      <c r="E22" s="803">
        <v>3004766</v>
      </c>
      <c r="F22" s="308" t="s">
        <v>1883</v>
      </c>
      <c r="G22" s="803"/>
      <c r="H22" s="308" t="s">
        <v>1882</v>
      </c>
      <c r="I22" s="802">
        <v>3004766</v>
      </c>
      <c r="J22" s="803">
        <v>0</v>
      </c>
      <c r="K22" s="802">
        <v>3004766</v>
      </c>
      <c r="L22" s="143" t="s">
        <v>1881</v>
      </c>
      <c r="N22" s="147">
        <v>117</v>
      </c>
    </row>
    <row r="23" spans="1:21" s="148" customFormat="1" x14ac:dyDescent="0.25">
      <c r="A23" s="147">
        <v>118</v>
      </c>
      <c r="D23" s="801" t="s">
        <v>1880</v>
      </c>
      <c r="E23" s="800">
        <v>2972622938</v>
      </c>
      <c r="F23" s="308" t="s">
        <v>1879</v>
      </c>
      <c r="G23" s="800">
        <v>0</v>
      </c>
      <c r="H23" s="308" t="s">
        <v>1878</v>
      </c>
      <c r="I23" s="799">
        <v>2972622938</v>
      </c>
      <c r="J23" s="798">
        <v>544959104.43108964</v>
      </c>
      <c r="K23" s="762">
        <v>2427663833.5689106</v>
      </c>
      <c r="N23" s="147">
        <v>118</v>
      </c>
      <c r="O23" s="143"/>
      <c r="P23" s="143"/>
      <c r="Q23" s="143"/>
      <c r="R23" s="143"/>
      <c r="S23" s="143"/>
      <c r="T23" s="143"/>
      <c r="U23" s="143"/>
    </row>
    <row r="24" spans="1:21" x14ac:dyDescent="0.25">
      <c r="A24" s="147"/>
      <c r="I24" s="752"/>
      <c r="N24" s="147"/>
    </row>
    <row r="25" spans="1:21" x14ac:dyDescent="0.25">
      <c r="A25" s="147">
        <v>200</v>
      </c>
      <c r="C25" s="148" t="s">
        <v>1877</v>
      </c>
      <c r="I25" s="752"/>
      <c r="N25" s="147">
        <v>200</v>
      </c>
    </row>
    <row r="26" spans="1:21" x14ac:dyDescent="0.25">
      <c r="A26" s="147">
        <v>201</v>
      </c>
      <c r="D26" s="783" t="s">
        <v>1876</v>
      </c>
      <c r="E26" s="797"/>
      <c r="F26" s="796" t="s">
        <v>809</v>
      </c>
      <c r="G26" s="796" t="s">
        <v>152</v>
      </c>
      <c r="H26" s="795"/>
      <c r="I26" s="794"/>
      <c r="J26" s="308" t="s">
        <v>639</v>
      </c>
      <c r="K26" s="793" t="s">
        <v>1875</v>
      </c>
      <c r="N26" s="147">
        <v>201</v>
      </c>
    </row>
    <row r="27" spans="1:21" x14ac:dyDescent="0.25">
      <c r="A27" s="147">
        <v>202</v>
      </c>
      <c r="D27" s="763"/>
      <c r="E27" s="185" t="s">
        <v>1874</v>
      </c>
      <c r="F27" s="790">
        <v>2427663833.5689106</v>
      </c>
      <c r="G27" s="144" t="s">
        <v>1873</v>
      </c>
      <c r="H27" s="758"/>
      <c r="I27" s="752"/>
      <c r="J27" s="751">
        <v>2427588550.5689106</v>
      </c>
      <c r="K27" s="751">
        <v>75283</v>
      </c>
      <c r="N27" s="147">
        <v>202</v>
      </c>
    </row>
    <row r="28" spans="1:21" x14ac:dyDescent="0.25">
      <c r="A28" s="147">
        <v>203</v>
      </c>
      <c r="D28" s="763"/>
      <c r="E28" s="185" t="s">
        <v>1872</v>
      </c>
      <c r="F28" s="751">
        <v>21022355.130000003</v>
      </c>
      <c r="G28" s="144" t="s">
        <v>1871</v>
      </c>
      <c r="H28" s="770"/>
      <c r="I28" s="764"/>
      <c r="J28" s="751">
        <v>21022355.130000003</v>
      </c>
      <c r="K28" s="751">
        <v>0</v>
      </c>
      <c r="N28" s="147">
        <v>203</v>
      </c>
    </row>
    <row r="29" spans="1:21" x14ac:dyDescent="0.25">
      <c r="A29" s="147">
        <v>204</v>
      </c>
      <c r="D29" s="792"/>
      <c r="E29" s="791" t="s">
        <v>1870</v>
      </c>
      <c r="F29" s="790">
        <v>1454893176.7333713</v>
      </c>
      <c r="G29" s="144" t="s">
        <v>1869</v>
      </c>
      <c r="H29" s="770"/>
      <c r="I29" s="764"/>
      <c r="J29" s="751">
        <v>1454893176.7333713</v>
      </c>
      <c r="K29" s="751">
        <v>0</v>
      </c>
      <c r="N29" s="147">
        <v>204</v>
      </c>
    </row>
    <row r="30" spans="1:21" x14ac:dyDescent="0.25">
      <c r="A30" s="147">
        <v>205</v>
      </c>
      <c r="D30" s="763"/>
      <c r="E30" s="185" t="s">
        <v>1868</v>
      </c>
      <c r="F30" s="787">
        <v>951748301.70553923</v>
      </c>
      <c r="G30" s="144" t="s">
        <v>1867</v>
      </c>
      <c r="H30" s="758"/>
      <c r="I30" s="752"/>
      <c r="J30" s="751">
        <v>951673018.70553923</v>
      </c>
      <c r="K30" s="751">
        <v>75283</v>
      </c>
      <c r="N30" s="147">
        <v>205</v>
      </c>
    </row>
    <row r="31" spans="1:21" x14ac:dyDescent="0.25">
      <c r="A31" s="147">
        <v>206</v>
      </c>
      <c r="D31" s="777"/>
      <c r="E31" s="776" t="s">
        <v>1866</v>
      </c>
      <c r="F31" s="789">
        <v>1</v>
      </c>
      <c r="G31" s="774" t="s">
        <v>1865</v>
      </c>
      <c r="H31" s="788" t="s">
        <v>1848</v>
      </c>
      <c r="I31" s="772"/>
      <c r="J31" s="771">
        <v>1</v>
      </c>
      <c r="K31" s="771">
        <v>0</v>
      </c>
      <c r="N31" s="147">
        <v>206</v>
      </c>
    </row>
    <row r="32" spans="1:21" x14ac:dyDescent="0.25">
      <c r="A32" s="147">
        <v>207</v>
      </c>
      <c r="D32" s="763"/>
      <c r="E32" s="185" t="s">
        <v>1864</v>
      </c>
      <c r="F32" s="787">
        <v>951748301.70553923</v>
      </c>
      <c r="G32" s="144" t="s">
        <v>1863</v>
      </c>
      <c r="H32" s="758"/>
      <c r="I32" s="752"/>
      <c r="J32" s="751">
        <v>951673018.70553923</v>
      </c>
      <c r="K32" s="751">
        <v>75283</v>
      </c>
      <c r="N32" s="147">
        <v>207</v>
      </c>
    </row>
    <row r="33" spans="1:14" x14ac:dyDescent="0.25">
      <c r="A33" s="147">
        <v>208</v>
      </c>
      <c r="D33" s="763"/>
      <c r="E33" s="185" t="s">
        <v>1862</v>
      </c>
      <c r="F33" s="786">
        <v>0.14670408923340894</v>
      </c>
      <c r="G33" s="785" t="s">
        <v>217</v>
      </c>
      <c r="H33" s="758"/>
      <c r="I33" s="772"/>
      <c r="J33" s="751">
        <v>0.14690087374748809</v>
      </c>
      <c r="K33" s="751">
        <v>-1.9678451407914577E-4</v>
      </c>
      <c r="N33" s="147">
        <v>208</v>
      </c>
    </row>
    <row r="34" spans="1:14" x14ac:dyDescent="0.25">
      <c r="A34" s="147">
        <v>209</v>
      </c>
      <c r="D34" s="757"/>
      <c r="E34" s="756" t="s">
        <v>1861</v>
      </c>
      <c r="F34" s="784">
        <v>139625367.78115484</v>
      </c>
      <c r="G34" s="754" t="s">
        <v>1860</v>
      </c>
      <c r="H34" s="753"/>
      <c r="I34" s="752"/>
      <c r="J34" s="751">
        <v>139801597.9697533</v>
      </c>
      <c r="K34" s="751">
        <v>-176230.188598454</v>
      </c>
      <c r="N34" s="147">
        <v>209</v>
      </c>
    </row>
    <row r="35" spans="1:14" x14ac:dyDescent="0.25">
      <c r="A35" s="147">
        <v>210</v>
      </c>
      <c r="D35" s="783" t="s">
        <v>1859</v>
      </c>
      <c r="E35" s="768"/>
      <c r="F35" s="767"/>
      <c r="G35" s="766"/>
      <c r="H35" s="782"/>
      <c r="I35" s="752"/>
      <c r="N35" s="147">
        <v>210</v>
      </c>
    </row>
    <row r="36" spans="1:14" x14ac:dyDescent="0.25">
      <c r="A36" s="147">
        <v>211</v>
      </c>
      <c r="D36" s="777"/>
      <c r="E36" s="776" t="s">
        <v>1858</v>
      </c>
      <c r="F36" s="775">
        <v>0.21741704450477095</v>
      </c>
      <c r="G36" s="774" t="s">
        <v>1857</v>
      </c>
      <c r="H36" s="773" t="s">
        <v>1848</v>
      </c>
      <c r="I36" s="772"/>
      <c r="J36" s="771">
        <v>0.21932528287670497</v>
      </c>
      <c r="K36" s="771">
        <v>-1.9082383719340179E-3</v>
      </c>
      <c r="N36" s="147">
        <v>211</v>
      </c>
    </row>
    <row r="37" spans="1:14" x14ac:dyDescent="0.25">
      <c r="A37" s="147">
        <v>212</v>
      </c>
      <c r="D37" s="763"/>
      <c r="E37" s="185" t="s">
        <v>1856</v>
      </c>
      <c r="F37" s="751">
        <v>21022355.130000003</v>
      </c>
      <c r="G37" s="144" t="s">
        <v>1855</v>
      </c>
      <c r="H37" s="770"/>
      <c r="I37" s="764"/>
      <c r="J37" s="751">
        <v>21022355.130000003</v>
      </c>
      <c r="K37" s="751">
        <v>0</v>
      </c>
      <c r="N37" s="147">
        <v>212</v>
      </c>
    </row>
    <row r="38" spans="1:14" x14ac:dyDescent="0.25">
      <c r="A38" s="147">
        <v>213</v>
      </c>
      <c r="D38" s="757"/>
      <c r="E38" s="756" t="s">
        <v>1854</v>
      </c>
      <c r="F38" s="781">
        <v>4570618.3208943103</v>
      </c>
      <c r="G38" s="754" t="s">
        <v>1853</v>
      </c>
      <c r="H38" s="780"/>
      <c r="I38" s="764"/>
      <c r="J38" s="751">
        <v>4610733.9856218006</v>
      </c>
      <c r="K38" s="751">
        <v>-40115.664727490395</v>
      </c>
      <c r="N38" s="147">
        <v>213</v>
      </c>
    </row>
    <row r="39" spans="1:14" x14ac:dyDescent="0.25">
      <c r="A39" s="147">
        <v>214</v>
      </c>
      <c r="D39" s="779" t="s">
        <v>1852</v>
      </c>
      <c r="E39" s="185"/>
      <c r="F39" s="778"/>
      <c r="G39" s="144"/>
      <c r="H39" s="770"/>
      <c r="I39" s="764"/>
      <c r="N39" s="147">
        <v>214</v>
      </c>
    </row>
    <row r="40" spans="1:14" x14ac:dyDescent="0.25">
      <c r="A40" s="147">
        <v>215</v>
      </c>
      <c r="D40" s="763"/>
      <c r="E40" s="185" t="s">
        <v>1851</v>
      </c>
      <c r="F40" s="762">
        <v>1454893176.7333713</v>
      </c>
      <c r="G40" s="144" t="s">
        <v>357</v>
      </c>
      <c r="H40" s="770"/>
      <c r="I40" s="764"/>
      <c r="J40" s="751">
        <v>1454893176.7333713</v>
      </c>
      <c r="K40" s="751">
        <v>0</v>
      </c>
      <c r="N40" s="147">
        <v>215</v>
      </c>
    </row>
    <row r="41" spans="1:14" x14ac:dyDescent="0.25">
      <c r="A41" s="147">
        <v>216</v>
      </c>
      <c r="D41" s="777"/>
      <c r="E41" s="776" t="s">
        <v>1850</v>
      </c>
      <c r="F41" s="775">
        <v>0.17498927134195374</v>
      </c>
      <c r="G41" s="774" t="s">
        <v>1849</v>
      </c>
      <c r="H41" s="773" t="s">
        <v>1848</v>
      </c>
      <c r="I41" s="772"/>
      <c r="J41" s="771">
        <v>0.17587063739917486</v>
      </c>
      <c r="K41" s="771">
        <v>-8.8136605722111128E-4</v>
      </c>
      <c r="N41" s="147">
        <v>216</v>
      </c>
    </row>
    <row r="42" spans="1:14" x14ac:dyDescent="0.25">
      <c r="A42" s="147">
        <v>217</v>
      </c>
      <c r="D42" s="763"/>
      <c r="E42" s="756" t="s">
        <v>1847</v>
      </c>
      <c r="F42" s="755">
        <v>254590696.87695298</v>
      </c>
      <c r="G42" s="754" t="s">
        <v>1846</v>
      </c>
      <c r="H42" s="770"/>
      <c r="I42" s="764"/>
      <c r="J42" s="751">
        <v>255872990.33980834</v>
      </c>
      <c r="K42" s="751">
        <v>-1282293.4628553689</v>
      </c>
      <c r="N42" s="147">
        <v>217</v>
      </c>
    </row>
    <row r="43" spans="1:14" x14ac:dyDescent="0.25">
      <c r="A43" s="147">
        <v>218</v>
      </c>
      <c r="D43" s="769"/>
      <c r="E43" s="768"/>
      <c r="F43" s="767"/>
      <c r="G43" s="766"/>
      <c r="H43" s="765"/>
      <c r="I43" s="764"/>
      <c r="N43" s="147">
        <v>218</v>
      </c>
    </row>
    <row r="44" spans="1:14" x14ac:dyDescent="0.25">
      <c r="A44" s="147">
        <v>219</v>
      </c>
      <c r="D44" s="763"/>
      <c r="E44" s="185" t="s">
        <v>1845</v>
      </c>
      <c r="F44" s="762">
        <v>398786682.97900212</v>
      </c>
      <c r="G44" s="144" t="s">
        <v>1844</v>
      </c>
      <c r="H44" s="758"/>
      <c r="I44" s="752"/>
      <c r="J44" s="751">
        <v>400285322.29518342</v>
      </c>
      <c r="K44" s="751">
        <v>-1498639.3161813021</v>
      </c>
      <c r="N44" s="147">
        <v>219</v>
      </c>
    </row>
    <row r="45" spans="1:14" ht="14.45" customHeight="1" x14ac:dyDescent="0.25">
      <c r="A45" s="147">
        <v>220</v>
      </c>
      <c r="D45" s="761" t="s">
        <v>1843</v>
      </c>
      <c r="E45" s="760"/>
      <c r="F45" s="759">
        <v>-4762248.8132449165</v>
      </c>
      <c r="G45" s="144" t="s">
        <v>1842</v>
      </c>
      <c r="H45" s="758"/>
      <c r="I45" s="752"/>
      <c r="J45" s="751">
        <v>-4762248.8132449165</v>
      </c>
      <c r="K45" s="751">
        <v>0</v>
      </c>
      <c r="N45" s="147">
        <v>220</v>
      </c>
    </row>
    <row r="46" spans="1:14" x14ac:dyDescent="0.25">
      <c r="A46" s="147">
        <v>221</v>
      </c>
      <c r="D46" s="757"/>
      <c r="E46" s="756"/>
      <c r="F46" s="755">
        <v>394024434.16575718</v>
      </c>
      <c r="G46" s="754" t="s">
        <v>1841</v>
      </c>
      <c r="H46" s="753"/>
      <c r="I46" s="752"/>
      <c r="J46" s="751">
        <v>395523073.48193848</v>
      </c>
      <c r="K46" s="751">
        <v>-1498639.3161813021</v>
      </c>
      <c r="N46" s="147">
        <v>221</v>
      </c>
    </row>
    <row r="47" spans="1:14" x14ac:dyDescent="0.25">
      <c r="A47" s="147"/>
      <c r="N47" s="147"/>
    </row>
    <row r="48" spans="1:14" s="43" customFormat="1" x14ac:dyDescent="0.25">
      <c r="A48" s="235">
        <v>300</v>
      </c>
      <c r="C48" s="357" t="s">
        <v>1840</v>
      </c>
      <c r="I48" s="597"/>
      <c r="N48" s="147">
        <v>300</v>
      </c>
    </row>
    <row r="49" spans="1:15" s="43" customFormat="1" x14ac:dyDescent="0.25">
      <c r="A49" s="235">
        <v>301</v>
      </c>
      <c r="E49" s="6" t="s">
        <v>550</v>
      </c>
      <c r="F49" s="750" t="s">
        <v>201</v>
      </c>
      <c r="G49" s="750" t="s">
        <v>165</v>
      </c>
      <c r="H49" s="750" t="s">
        <v>580</v>
      </c>
      <c r="I49" s="750" t="s">
        <v>579</v>
      </c>
      <c r="J49" s="750" t="s">
        <v>578</v>
      </c>
      <c r="K49" s="750" t="s">
        <v>577</v>
      </c>
      <c r="L49" s="750" t="s">
        <v>551</v>
      </c>
      <c r="M49" s="750" t="s">
        <v>528</v>
      </c>
      <c r="N49" s="147">
        <v>301</v>
      </c>
    </row>
    <row r="50" spans="1:15" s="43" customFormat="1" ht="60" x14ac:dyDescent="0.25">
      <c r="A50" s="749">
        <v>302</v>
      </c>
      <c r="E50" s="748" t="s">
        <v>1839</v>
      </c>
      <c r="F50" s="747" t="s">
        <v>1838</v>
      </c>
      <c r="G50" s="747" t="s">
        <v>1837</v>
      </c>
      <c r="H50" s="747" t="s">
        <v>1836</v>
      </c>
      <c r="I50" s="747" t="s">
        <v>1835</v>
      </c>
      <c r="J50" s="747" t="s">
        <v>1834</v>
      </c>
      <c r="K50" s="747" t="s">
        <v>1833</v>
      </c>
      <c r="L50" s="747" t="s">
        <v>1832</v>
      </c>
      <c r="M50" s="747" t="s">
        <v>1831</v>
      </c>
      <c r="N50" s="147">
        <v>302</v>
      </c>
    </row>
    <row r="51" spans="1:15" s="43" customFormat="1" x14ac:dyDescent="0.25">
      <c r="A51" s="235">
        <v>303</v>
      </c>
      <c r="C51" s="133">
        <v>920</v>
      </c>
      <c r="D51" s="43" t="s">
        <v>1830</v>
      </c>
      <c r="E51" s="397">
        <v>-27524754.39070797</v>
      </c>
      <c r="F51" s="311">
        <v>-11237175.324385999</v>
      </c>
      <c r="G51" s="311">
        <v>-14340152.010000002</v>
      </c>
      <c r="H51" s="311">
        <v>0</v>
      </c>
      <c r="I51" s="311">
        <v>0</v>
      </c>
      <c r="J51" s="311">
        <v>-1730786.8300000005</v>
      </c>
      <c r="K51" s="311">
        <v>-238133.06736253595</v>
      </c>
      <c r="L51" s="311">
        <v>21492.841040566404</v>
      </c>
      <c r="M51" s="251"/>
      <c r="N51" s="147">
        <v>303</v>
      </c>
      <c r="O51" s="744"/>
    </row>
    <row r="52" spans="1:15" s="43" customFormat="1" x14ac:dyDescent="0.25">
      <c r="A52" s="235">
        <v>304</v>
      </c>
      <c r="C52" s="133">
        <v>921</v>
      </c>
      <c r="D52" s="43" t="s">
        <v>1829</v>
      </c>
      <c r="E52" s="397">
        <v>-5729864.3201102465</v>
      </c>
      <c r="F52" s="311">
        <v>0</v>
      </c>
      <c r="G52" s="311">
        <v>-619245.60000000009</v>
      </c>
      <c r="H52" s="311">
        <v>0</v>
      </c>
      <c r="I52" s="311">
        <v>-169062.2</v>
      </c>
      <c r="J52" s="311">
        <v>-4910779.6099999985</v>
      </c>
      <c r="K52" s="311">
        <v>-30776.910110248489</v>
      </c>
      <c r="L52" s="311">
        <v>0</v>
      </c>
      <c r="M52" s="251"/>
      <c r="N52" s="147">
        <v>304</v>
      </c>
      <c r="O52" s="744"/>
    </row>
    <row r="53" spans="1:15" s="43" customFormat="1" x14ac:dyDescent="0.25">
      <c r="A53" s="235">
        <v>305</v>
      </c>
      <c r="C53" s="133">
        <v>922</v>
      </c>
      <c r="D53" s="43" t="s">
        <v>1828</v>
      </c>
      <c r="E53" s="397">
        <v>39864392.545218438</v>
      </c>
      <c r="F53" s="311">
        <v>0</v>
      </c>
      <c r="G53" s="311">
        <v>0</v>
      </c>
      <c r="H53" s="311">
        <v>0</v>
      </c>
      <c r="I53" s="311">
        <v>0</v>
      </c>
      <c r="J53" s="311">
        <v>39864392.545218438</v>
      </c>
      <c r="K53" s="311">
        <v>0</v>
      </c>
      <c r="L53" s="311">
        <v>0</v>
      </c>
      <c r="M53" s="251"/>
      <c r="N53" s="147">
        <v>305</v>
      </c>
      <c r="O53" s="744"/>
    </row>
    <row r="54" spans="1:15" s="43" customFormat="1" x14ac:dyDescent="0.25">
      <c r="A54" s="235">
        <v>306</v>
      </c>
      <c r="C54" s="133">
        <v>923</v>
      </c>
      <c r="D54" s="43" t="s">
        <v>1827</v>
      </c>
      <c r="E54" s="397">
        <v>-79382893.979107514</v>
      </c>
      <c r="F54" s="311">
        <v>-1586255.673471</v>
      </c>
      <c r="G54" s="311">
        <v>-9002757.1409829166</v>
      </c>
      <c r="H54" s="311">
        <v>-188691.142269</v>
      </c>
      <c r="I54" s="311">
        <v>-50879215.848687999</v>
      </c>
      <c r="J54" s="311">
        <v>-17782861.440000009</v>
      </c>
      <c r="K54" s="311">
        <v>-21383.077584797647</v>
      </c>
      <c r="L54" s="311">
        <v>78270.343888210962</v>
      </c>
      <c r="M54" s="251"/>
      <c r="N54" s="147">
        <v>306</v>
      </c>
      <c r="O54" s="744"/>
    </row>
    <row r="55" spans="1:15" s="43" customFormat="1" x14ac:dyDescent="0.25">
      <c r="A55" s="235">
        <v>307</v>
      </c>
      <c r="C55" s="133">
        <v>924</v>
      </c>
      <c r="D55" s="43" t="s">
        <v>1244</v>
      </c>
      <c r="E55" s="397">
        <v>4956686.1300000008</v>
      </c>
      <c r="F55" s="311">
        <v>0</v>
      </c>
      <c r="G55" s="311">
        <v>0</v>
      </c>
      <c r="H55" s="311">
        <v>0</v>
      </c>
      <c r="I55" s="311">
        <v>4956686.1300000008</v>
      </c>
      <c r="J55" s="311">
        <v>0</v>
      </c>
      <c r="K55" s="311">
        <v>0</v>
      </c>
      <c r="L55" s="311">
        <v>0</v>
      </c>
      <c r="M55" s="251"/>
      <c r="N55" s="147">
        <v>307</v>
      </c>
      <c r="O55" s="744"/>
    </row>
    <row r="56" spans="1:15" s="43" customFormat="1" x14ac:dyDescent="0.25">
      <c r="A56" s="235">
        <v>308</v>
      </c>
      <c r="C56" s="133">
        <v>925</v>
      </c>
      <c r="D56" s="43" t="s">
        <v>1405</v>
      </c>
      <c r="E56" s="397">
        <v>-266326033.39072612</v>
      </c>
      <c r="F56" s="311">
        <v>0</v>
      </c>
      <c r="G56" s="311">
        <v>0</v>
      </c>
      <c r="H56" s="311">
        <v>14814801.17</v>
      </c>
      <c r="I56" s="311">
        <v>-367761742.65000004</v>
      </c>
      <c r="J56" s="311">
        <v>86620908.0892739</v>
      </c>
      <c r="K56" s="311">
        <v>0</v>
      </c>
      <c r="L56" s="311">
        <v>0</v>
      </c>
      <c r="M56" s="251"/>
      <c r="N56" s="147">
        <v>308</v>
      </c>
      <c r="O56" s="744"/>
    </row>
    <row r="57" spans="1:15" s="43" customFormat="1" x14ac:dyDescent="0.25">
      <c r="A57" s="235">
        <v>309</v>
      </c>
      <c r="C57" s="133">
        <v>926</v>
      </c>
      <c r="D57" s="43" t="s">
        <v>1826</v>
      </c>
      <c r="E57" s="397">
        <v>-70562390.365655869</v>
      </c>
      <c r="F57" s="311">
        <v>0</v>
      </c>
      <c r="G57" s="311">
        <v>-5914247.1973230001</v>
      </c>
      <c r="H57" s="311">
        <v>385323.31289750693</v>
      </c>
      <c r="I57" s="311">
        <v>-1841803.25</v>
      </c>
      <c r="J57" s="311">
        <v>-62062350.496476367</v>
      </c>
      <c r="K57" s="311">
        <v>-887677.39974456478</v>
      </c>
      <c r="L57" s="311">
        <v>-241635.33500944014</v>
      </c>
      <c r="M57" s="251"/>
      <c r="N57" s="147">
        <v>309</v>
      </c>
      <c r="O57" s="744"/>
    </row>
    <row r="58" spans="1:15" s="43" customFormat="1" x14ac:dyDescent="0.25">
      <c r="A58" s="235">
        <v>310</v>
      </c>
      <c r="C58" s="133">
        <v>927</v>
      </c>
      <c r="D58" s="43" t="s">
        <v>1825</v>
      </c>
      <c r="E58" s="397">
        <v>-101328358</v>
      </c>
      <c r="F58" s="311">
        <v>0</v>
      </c>
      <c r="G58" s="311">
        <v>0</v>
      </c>
      <c r="H58" s="311">
        <v>0</v>
      </c>
      <c r="I58" s="311">
        <v>-101328358</v>
      </c>
      <c r="J58" s="311">
        <v>0</v>
      </c>
      <c r="K58" s="311">
        <v>0</v>
      </c>
      <c r="L58" s="311">
        <v>0</v>
      </c>
      <c r="M58" s="251"/>
      <c r="N58" s="147">
        <v>310</v>
      </c>
      <c r="O58" s="744"/>
    </row>
    <row r="59" spans="1:15" s="43" customFormat="1" x14ac:dyDescent="0.25">
      <c r="A59" s="235">
        <v>311</v>
      </c>
      <c r="C59" s="133">
        <v>928</v>
      </c>
      <c r="D59" s="43" t="s">
        <v>1824</v>
      </c>
      <c r="E59" s="397">
        <v>0</v>
      </c>
      <c r="F59" s="311">
        <v>0</v>
      </c>
      <c r="G59" s="311">
        <v>0</v>
      </c>
      <c r="H59" s="311">
        <v>0</v>
      </c>
      <c r="I59" s="311">
        <v>0</v>
      </c>
      <c r="J59" s="311">
        <v>0</v>
      </c>
      <c r="K59" s="311">
        <v>0</v>
      </c>
      <c r="L59" s="311">
        <v>0</v>
      </c>
      <c r="M59" s="746"/>
      <c r="N59" s="147">
        <v>311</v>
      </c>
      <c r="O59" s="744"/>
    </row>
    <row r="60" spans="1:15" s="43" customFormat="1" x14ac:dyDescent="0.25">
      <c r="A60" s="235">
        <v>312</v>
      </c>
      <c r="C60" s="133">
        <v>929</v>
      </c>
      <c r="D60" s="43" t="s">
        <v>1823</v>
      </c>
      <c r="E60" s="397">
        <v>0</v>
      </c>
      <c r="F60" s="311">
        <v>0</v>
      </c>
      <c r="G60" s="311">
        <v>0</v>
      </c>
      <c r="H60" s="311">
        <v>0</v>
      </c>
      <c r="I60" s="311">
        <v>0</v>
      </c>
      <c r="J60" s="311">
        <v>0</v>
      </c>
      <c r="K60" s="311">
        <v>0</v>
      </c>
      <c r="L60" s="311">
        <v>0</v>
      </c>
      <c r="M60" s="746"/>
      <c r="N60" s="147">
        <v>312</v>
      </c>
      <c r="O60" s="744"/>
    </row>
    <row r="61" spans="1:15" s="43" customFormat="1" x14ac:dyDescent="0.25">
      <c r="A61" s="235">
        <v>313</v>
      </c>
      <c r="C61" s="133">
        <v>930.1</v>
      </c>
      <c r="D61" s="43" t="s">
        <v>1822</v>
      </c>
      <c r="E61" s="397">
        <v>0</v>
      </c>
      <c r="F61" s="311">
        <v>0</v>
      </c>
      <c r="G61" s="311">
        <v>0</v>
      </c>
      <c r="H61" s="311">
        <v>0</v>
      </c>
      <c r="I61" s="311">
        <v>0</v>
      </c>
      <c r="J61" s="311">
        <v>0</v>
      </c>
      <c r="K61" s="311">
        <v>0</v>
      </c>
      <c r="L61" s="311">
        <v>0</v>
      </c>
      <c r="M61" s="89"/>
      <c r="N61" s="147">
        <v>313</v>
      </c>
      <c r="O61" s="744"/>
    </row>
    <row r="62" spans="1:15" s="43" customFormat="1" x14ac:dyDescent="0.25">
      <c r="A62" s="235">
        <v>314</v>
      </c>
      <c r="C62" s="133">
        <v>930.2</v>
      </c>
      <c r="D62" s="43" t="s">
        <v>1821</v>
      </c>
      <c r="E62" s="397">
        <v>-11214746.560000252</v>
      </c>
      <c r="F62" s="311">
        <v>0</v>
      </c>
      <c r="G62" s="311">
        <v>0</v>
      </c>
      <c r="H62" s="311">
        <v>0</v>
      </c>
      <c r="I62" s="311">
        <v>-1985072.8500002516</v>
      </c>
      <c r="J62" s="311">
        <v>-9229673.7100000009</v>
      </c>
      <c r="K62" s="311">
        <v>0</v>
      </c>
      <c r="L62" s="311">
        <v>0</v>
      </c>
      <c r="M62" s="89"/>
      <c r="N62" s="147">
        <v>314</v>
      </c>
      <c r="O62" s="744"/>
    </row>
    <row r="63" spans="1:15" s="43" customFormat="1" x14ac:dyDescent="0.25">
      <c r="A63" s="235">
        <v>315</v>
      </c>
      <c r="C63" s="133">
        <v>931</v>
      </c>
      <c r="D63" s="43" t="s">
        <v>1769</v>
      </c>
      <c r="E63" s="397">
        <v>0</v>
      </c>
      <c r="F63" s="311">
        <v>0</v>
      </c>
      <c r="G63" s="311">
        <v>0</v>
      </c>
      <c r="H63" s="311">
        <v>0</v>
      </c>
      <c r="I63" s="311">
        <v>0</v>
      </c>
      <c r="J63" s="311">
        <v>0</v>
      </c>
      <c r="K63" s="311">
        <v>0</v>
      </c>
      <c r="L63" s="311">
        <v>0</v>
      </c>
      <c r="M63" s="746"/>
      <c r="N63" s="147">
        <v>315</v>
      </c>
      <c r="O63" s="744"/>
    </row>
    <row r="64" spans="1:15" s="43" customFormat="1" x14ac:dyDescent="0.25">
      <c r="A64" s="235">
        <v>316</v>
      </c>
      <c r="C64" s="133">
        <v>935</v>
      </c>
      <c r="D64" s="43" t="s">
        <v>1820</v>
      </c>
      <c r="E64" s="397">
        <v>0</v>
      </c>
      <c r="F64" s="311">
        <v>0</v>
      </c>
      <c r="G64" s="311">
        <v>0</v>
      </c>
      <c r="H64" s="311">
        <v>0</v>
      </c>
      <c r="I64" s="311">
        <v>0</v>
      </c>
      <c r="J64" s="311">
        <v>0</v>
      </c>
      <c r="K64" s="311">
        <v>0</v>
      </c>
      <c r="L64" s="311">
        <v>0</v>
      </c>
      <c r="M64" s="745"/>
      <c r="N64" s="147">
        <v>316</v>
      </c>
      <c r="O64" s="744"/>
    </row>
    <row r="65" spans="1:14" s="43" customFormat="1" x14ac:dyDescent="0.25">
      <c r="A65" s="235">
        <v>317</v>
      </c>
      <c r="D65" s="268" t="s">
        <v>1819</v>
      </c>
      <c r="E65" s="743">
        <v>-517247962.33108956</v>
      </c>
      <c r="F65" s="743">
        <v>-12823430.997856999</v>
      </c>
      <c r="G65" s="743">
        <v>-29876401.94830592</v>
      </c>
      <c r="H65" s="743">
        <v>15011433.340628507</v>
      </c>
      <c r="I65" s="743">
        <v>-519008568.6686883</v>
      </c>
      <c r="J65" s="743">
        <v>30768848.54801596</v>
      </c>
      <c r="K65" s="743">
        <v>-1177970.4548021469</v>
      </c>
      <c r="L65" s="743">
        <v>-141872.15008066277</v>
      </c>
      <c r="M65" s="743">
        <v>0</v>
      </c>
      <c r="N65" s="147">
        <v>317</v>
      </c>
    </row>
    <row r="66" spans="1:14" s="43" customFormat="1" x14ac:dyDescent="0.25">
      <c r="A66" s="235"/>
      <c r="E66" s="741"/>
      <c r="F66" s="741"/>
      <c r="G66" s="741"/>
      <c r="H66" s="741"/>
      <c r="I66" s="742"/>
      <c r="J66" s="741"/>
      <c r="K66" s="741"/>
      <c r="N66" s="235"/>
    </row>
    <row r="67" spans="1:14" s="43" customFormat="1" x14ac:dyDescent="0.25">
      <c r="A67" s="235"/>
      <c r="I67" s="597"/>
      <c r="N67" s="235"/>
    </row>
    <row r="68" spans="1:14" s="43" customFormat="1" x14ac:dyDescent="0.25">
      <c r="A68" s="235"/>
      <c r="C68" s="268" t="s">
        <v>143</v>
      </c>
      <c r="D68" s="706"/>
      <c r="E68" s="706"/>
      <c r="F68" s="706"/>
      <c r="G68" s="706"/>
      <c r="H68" s="706"/>
      <c r="I68" s="706"/>
      <c r="J68" s="706"/>
      <c r="K68" s="706"/>
      <c r="L68" s="706"/>
      <c r="M68" s="706"/>
      <c r="N68" s="706"/>
    </row>
    <row r="69" spans="1:14" x14ac:dyDescent="0.25">
      <c r="C69" s="740">
        <v>1</v>
      </c>
      <c r="D69" s="739" t="s">
        <v>1818</v>
      </c>
      <c r="E69" s="739"/>
      <c r="F69" s="739"/>
      <c r="G69" s="739"/>
      <c r="H69" s="739"/>
      <c r="I69" s="739"/>
      <c r="J69" s="739"/>
      <c r="K69" s="739"/>
      <c r="L69" s="739"/>
      <c r="M69" s="739"/>
      <c r="N69" s="739"/>
    </row>
    <row r="70" spans="1:14" x14ac:dyDescent="0.25">
      <c r="C70" s="740">
        <v>2</v>
      </c>
      <c r="D70" s="739" t="s">
        <v>1817</v>
      </c>
      <c r="E70" s="739"/>
      <c r="F70" s="739"/>
      <c r="G70" s="739"/>
      <c r="H70" s="739"/>
      <c r="I70" s="739"/>
      <c r="J70" s="739"/>
      <c r="K70" s="739"/>
      <c r="L70" s="739"/>
      <c r="M70" s="739"/>
      <c r="N70" s="739"/>
    </row>
    <row r="71" spans="1:14" s="43" customFormat="1" x14ac:dyDescent="0.25">
      <c r="A71" s="235"/>
      <c r="C71" s="235">
        <v>3</v>
      </c>
      <c r="D71" s="738" t="s">
        <v>1816</v>
      </c>
      <c r="E71" s="738"/>
      <c r="F71" s="738"/>
      <c r="G71" s="738"/>
      <c r="H71" s="738"/>
      <c r="I71" s="738"/>
      <c r="J71" s="738"/>
      <c r="K71" s="738"/>
      <c r="L71" s="738"/>
      <c r="M71" s="738"/>
      <c r="N71" s="738"/>
    </row>
    <row r="72" spans="1:14" s="43" customFormat="1" x14ac:dyDescent="0.25">
      <c r="A72" s="235"/>
      <c r="C72" s="235">
        <v>4</v>
      </c>
      <c r="D72" s="738" t="s">
        <v>1815</v>
      </c>
      <c r="E72" s="738"/>
      <c r="F72" s="738"/>
      <c r="G72" s="738"/>
      <c r="H72" s="738"/>
      <c r="I72" s="738"/>
      <c r="J72" s="738"/>
      <c r="K72" s="738"/>
      <c r="L72" s="738"/>
      <c r="M72" s="738"/>
      <c r="N72" s="738"/>
    </row>
    <row r="73" spans="1:14" s="43" customFormat="1" x14ac:dyDescent="0.25">
      <c r="A73" s="235"/>
      <c r="C73" s="6">
        <v>5</v>
      </c>
      <c r="D73" s="738" t="s">
        <v>1814</v>
      </c>
      <c r="E73" s="738"/>
      <c r="F73" s="738"/>
      <c r="G73" s="738"/>
      <c r="H73" s="738"/>
      <c r="I73" s="738"/>
      <c r="J73" s="738"/>
      <c r="K73" s="738"/>
      <c r="L73" s="738"/>
      <c r="M73" s="738"/>
      <c r="N73" s="738"/>
    </row>
    <row r="74" spans="1:14" s="43" customFormat="1" x14ac:dyDescent="0.25">
      <c r="A74" s="235"/>
      <c r="C74" s="6">
        <v>6</v>
      </c>
      <c r="D74" s="738" t="s">
        <v>1813</v>
      </c>
      <c r="E74" s="738"/>
      <c r="F74" s="738"/>
      <c r="G74" s="738"/>
      <c r="H74" s="738"/>
      <c r="I74" s="738"/>
      <c r="J74" s="738"/>
      <c r="K74" s="738"/>
      <c r="L74" s="738"/>
      <c r="M74" s="738"/>
      <c r="N74" s="738"/>
    </row>
    <row r="75" spans="1:14" s="43" customFormat="1" x14ac:dyDescent="0.25">
      <c r="A75" s="235"/>
      <c r="C75" s="6">
        <v>7</v>
      </c>
      <c r="D75" s="738" t="s">
        <v>1812</v>
      </c>
      <c r="E75" s="738"/>
      <c r="F75" s="738"/>
      <c r="G75" s="738"/>
      <c r="H75" s="738"/>
      <c r="I75" s="738"/>
      <c r="J75" s="738"/>
      <c r="K75" s="738"/>
      <c r="L75" s="738"/>
      <c r="M75" s="738"/>
      <c r="N75" s="738"/>
    </row>
    <row r="76" spans="1:14" s="43" customFormat="1" x14ac:dyDescent="0.25">
      <c r="A76" s="235"/>
      <c r="C76" s="6">
        <v>8</v>
      </c>
      <c r="D76" s="738" t="s">
        <v>1811</v>
      </c>
      <c r="E76" s="738"/>
      <c r="F76" s="738"/>
      <c r="G76" s="738"/>
      <c r="H76" s="738"/>
      <c r="I76" s="738"/>
      <c r="J76" s="738"/>
      <c r="K76" s="738"/>
      <c r="L76" s="738"/>
      <c r="M76" s="738"/>
      <c r="N76" s="738"/>
    </row>
    <row r="77" spans="1:14" s="43" customFormat="1" x14ac:dyDescent="0.25">
      <c r="A77" s="235"/>
      <c r="C77" s="6">
        <v>9</v>
      </c>
      <c r="D77" s="738" t="s">
        <v>1810</v>
      </c>
      <c r="E77" s="738"/>
      <c r="F77" s="738"/>
      <c r="G77" s="738"/>
      <c r="H77" s="738"/>
      <c r="I77" s="738"/>
      <c r="J77" s="738"/>
      <c r="K77" s="738"/>
      <c r="L77" s="738"/>
      <c r="M77" s="738"/>
      <c r="N77" s="738"/>
    </row>
    <row r="78" spans="1:14" s="43" customFormat="1" x14ac:dyDescent="0.25">
      <c r="A78" s="235"/>
      <c r="C78" s="6">
        <v>10</v>
      </c>
      <c r="D78" s="738" t="s">
        <v>1809</v>
      </c>
      <c r="E78" s="738"/>
      <c r="F78" s="738"/>
      <c r="G78" s="738"/>
      <c r="H78" s="738"/>
      <c r="I78" s="738"/>
      <c r="J78" s="738"/>
      <c r="K78" s="738"/>
      <c r="L78" s="738"/>
      <c r="M78" s="738"/>
      <c r="N78" s="738"/>
    </row>
    <row r="79" spans="1:14" ht="59.1" customHeight="1" x14ac:dyDescent="0.25">
      <c r="C79" s="235">
        <v>11</v>
      </c>
      <c r="D79" s="737" t="s">
        <v>1808</v>
      </c>
      <c r="E79" s="737"/>
      <c r="F79" s="737"/>
      <c r="G79" s="737"/>
      <c r="H79" s="737"/>
      <c r="I79" s="737"/>
      <c r="J79" s="737"/>
      <c r="K79" s="737"/>
      <c r="L79" s="737"/>
      <c r="M79" s="737"/>
      <c r="N79" s="737"/>
    </row>
    <row r="80" spans="1:14" ht="28.5" customHeight="1" x14ac:dyDescent="0.25">
      <c r="C80" s="6">
        <v>12</v>
      </c>
      <c r="D80" s="737" t="s">
        <v>1807</v>
      </c>
      <c r="E80" s="737"/>
      <c r="F80" s="737"/>
      <c r="G80" s="737"/>
      <c r="H80" s="737"/>
      <c r="I80" s="737"/>
      <c r="J80" s="737"/>
      <c r="K80" s="737"/>
      <c r="L80" s="737"/>
      <c r="M80" s="737"/>
      <c r="N80" s="737"/>
    </row>
    <row r="81" spans="3:4" x14ac:dyDescent="0.25">
      <c r="C81" s="6"/>
      <c r="D81" s="43"/>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142" spans="11:11" x14ac:dyDescent="0.25">
      <c r="K142" s="143" t="e">
        <v>#VALUE!</v>
      </c>
    </row>
    <row r="158" spans="10:10" x14ac:dyDescent="0.25">
      <c r="J158" s="143">
        <v>0</v>
      </c>
    </row>
  </sheetData>
  <mergeCells count="13">
    <mergeCell ref="D80:N80"/>
    <mergeCell ref="D74:N74"/>
    <mergeCell ref="D75:N75"/>
    <mergeCell ref="D76:N76"/>
    <mergeCell ref="D77:N77"/>
    <mergeCell ref="D78:N78"/>
    <mergeCell ref="D79:N79"/>
    <mergeCell ref="D73:N73"/>
    <mergeCell ref="D68:N68"/>
    <mergeCell ref="D69:N69"/>
    <mergeCell ref="D70:N70"/>
    <mergeCell ref="D71:N71"/>
    <mergeCell ref="D72:N72"/>
  </mergeCells>
  <printOptions horizontalCentered="1"/>
  <pageMargins left="1" right="1" top="1" bottom="1" header="0.5" footer="0.5"/>
  <pageSetup scale="3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CC1F2-22FA-4969-A3F0-8F7B02A0C1E6}">
  <sheetPr>
    <tabColor theme="9" tint="-0.249977111117893"/>
    <pageSetUpPr fitToPage="1"/>
  </sheetPr>
  <dimension ref="A1:AA158"/>
  <sheetViews>
    <sheetView topLeftCell="L4" zoomScale="106" zoomScaleNormal="106" workbookViewId="0">
      <selection activeCell="Q114" sqref="Q114"/>
    </sheetView>
  </sheetViews>
  <sheetFormatPr defaultColWidth="9.140625" defaultRowHeight="15" x14ac:dyDescent="0.25"/>
  <cols>
    <col min="1" max="1" width="7.28515625" style="143" bestFit="1" customWidth="1"/>
    <col min="2" max="2" width="2.7109375" style="143" customWidth="1"/>
    <col min="3" max="3" width="6.7109375" style="143" customWidth="1"/>
    <col min="4" max="4" width="61.85546875" style="143" customWidth="1"/>
    <col min="5" max="5" width="22.42578125" style="143" customWidth="1"/>
    <col min="6" max="6" width="27.28515625" style="143" customWidth="1"/>
    <col min="7" max="7" width="22" style="143" customWidth="1"/>
    <col min="8" max="8" width="22" style="143" bestFit="1" customWidth="1"/>
    <col min="9" max="9" width="23" style="185" customWidth="1"/>
    <col min="10" max="10" width="19" style="143" customWidth="1"/>
    <col min="11" max="11" width="25.140625" style="143" customWidth="1"/>
    <col min="12" max="12" width="25" style="143" bestFit="1" customWidth="1"/>
    <col min="13" max="13" width="20.5703125" style="143" bestFit="1" customWidth="1"/>
    <col min="14" max="14" width="7.28515625" style="143" bestFit="1" customWidth="1"/>
    <col min="15" max="15" width="10.7109375" style="143" bestFit="1" customWidth="1"/>
    <col min="16" max="21" width="22.140625" style="143" customWidth="1"/>
    <col min="22" max="16384" width="9.140625" style="143"/>
  </cols>
  <sheetData>
    <row r="1" spans="1:27" x14ac:dyDescent="0.25">
      <c r="A1" s="148"/>
      <c r="B1" s="148" t="s">
        <v>26</v>
      </c>
      <c r="M1" s="78" t="s">
        <v>1930</v>
      </c>
      <c r="N1" s="148"/>
    </row>
    <row r="2" spans="1:27" x14ac:dyDescent="0.25">
      <c r="A2" s="148"/>
      <c r="B2" s="807" t="s">
        <v>1929</v>
      </c>
      <c r="C2" s="190"/>
      <c r="D2" s="190"/>
      <c r="K2" s="147"/>
      <c r="L2" s="308"/>
      <c r="N2" s="148"/>
      <c r="P2" s="823" t="s">
        <v>1937</v>
      </c>
    </row>
    <row r="3" spans="1:27" x14ac:dyDescent="0.25">
      <c r="A3" s="148"/>
      <c r="K3" s="308"/>
      <c r="L3" s="308"/>
      <c r="N3" s="148"/>
    </row>
    <row r="4" spans="1:27" x14ac:dyDescent="0.25">
      <c r="A4" s="186" t="s">
        <v>1257</v>
      </c>
      <c r="K4" s="308"/>
      <c r="L4" s="308"/>
      <c r="N4" s="186" t="s">
        <v>1257</v>
      </c>
      <c r="S4" s="820" t="s">
        <v>1936</v>
      </c>
      <c r="T4" s="820" t="s">
        <v>1936</v>
      </c>
    </row>
    <row r="5" spans="1:27" ht="30" x14ac:dyDescent="0.25">
      <c r="A5" s="147">
        <v>100</v>
      </c>
      <c r="C5" s="148" t="s">
        <v>1928</v>
      </c>
      <c r="E5" s="187" t="s">
        <v>532</v>
      </c>
      <c r="F5" s="187" t="s">
        <v>531</v>
      </c>
      <c r="G5" s="187" t="s">
        <v>530</v>
      </c>
      <c r="H5" s="187" t="s">
        <v>529</v>
      </c>
      <c r="I5" s="187" t="s">
        <v>1927</v>
      </c>
      <c r="J5" s="186" t="s">
        <v>553</v>
      </c>
      <c r="K5" s="186" t="s">
        <v>1926</v>
      </c>
      <c r="L5" s="186"/>
      <c r="N5" s="147">
        <f>A5</f>
        <v>100</v>
      </c>
      <c r="P5" s="822" t="s">
        <v>1935</v>
      </c>
      <c r="Q5" s="822" t="s">
        <v>1934</v>
      </c>
      <c r="R5" s="822" t="s">
        <v>1933</v>
      </c>
      <c r="S5" s="822" t="s">
        <v>1932</v>
      </c>
      <c r="T5" s="822" t="s">
        <v>1931</v>
      </c>
    </row>
    <row r="6" spans="1:27" x14ac:dyDescent="0.25">
      <c r="A6" s="147">
        <f>A5+1</f>
        <v>101</v>
      </c>
      <c r="G6" s="740" t="s">
        <v>1848</v>
      </c>
      <c r="J6" s="740" t="s">
        <v>1321</v>
      </c>
      <c r="N6" s="147">
        <f>A6</f>
        <v>101</v>
      </c>
      <c r="Q6" s="820"/>
      <c r="R6" s="820"/>
      <c r="S6" s="820"/>
      <c r="T6" s="820"/>
    </row>
    <row r="7" spans="1:27" x14ac:dyDescent="0.25">
      <c r="A7" s="147">
        <f>A6+1</f>
        <v>102</v>
      </c>
      <c r="E7" s="147" t="s">
        <v>851</v>
      </c>
      <c r="F7" s="147" t="s">
        <v>1924</v>
      </c>
      <c r="G7" s="147" t="s">
        <v>1925</v>
      </c>
      <c r="H7" s="147" t="s">
        <v>1924</v>
      </c>
      <c r="I7" s="147" t="s">
        <v>1923</v>
      </c>
      <c r="J7" s="147" t="s">
        <v>1923</v>
      </c>
      <c r="K7" s="147" t="s">
        <v>1922</v>
      </c>
      <c r="L7" s="147"/>
      <c r="N7" s="147">
        <f>A7</f>
        <v>102</v>
      </c>
      <c r="Q7" s="820"/>
      <c r="R7" s="820"/>
      <c r="S7" s="820"/>
      <c r="T7" s="820"/>
    </row>
    <row r="8" spans="1:27" x14ac:dyDescent="0.25">
      <c r="A8" s="147">
        <f>A7+1</f>
        <v>103</v>
      </c>
      <c r="B8" s="186"/>
      <c r="C8" s="186" t="s">
        <v>1921</v>
      </c>
      <c r="D8" s="186" t="s">
        <v>73</v>
      </c>
      <c r="E8" s="186" t="s">
        <v>809</v>
      </c>
      <c r="F8" s="186" t="s">
        <v>152</v>
      </c>
      <c r="G8" s="186" t="s">
        <v>809</v>
      </c>
      <c r="H8" s="186" t="s">
        <v>152</v>
      </c>
      <c r="I8" s="186" t="s">
        <v>809</v>
      </c>
      <c r="J8" s="186" t="s">
        <v>1920</v>
      </c>
      <c r="K8" s="186" t="s">
        <v>184</v>
      </c>
      <c r="L8" s="186" t="s">
        <v>808</v>
      </c>
      <c r="N8" s="147">
        <f>A8</f>
        <v>103</v>
      </c>
      <c r="P8" s="819"/>
      <c r="Q8" s="821"/>
      <c r="R8" s="821"/>
      <c r="S8" s="821"/>
      <c r="T8" s="821"/>
      <c r="U8" s="821" t="s">
        <v>1921</v>
      </c>
      <c r="V8" s="186"/>
      <c r="W8" s="186"/>
      <c r="X8" s="186"/>
      <c r="Y8" s="186"/>
      <c r="Z8" s="186"/>
      <c r="AA8" s="186"/>
    </row>
    <row r="9" spans="1:27" x14ac:dyDescent="0.25">
      <c r="A9" s="147">
        <f>A8+1</f>
        <v>104</v>
      </c>
      <c r="C9" s="308">
        <v>920</v>
      </c>
      <c r="D9" s="143" t="s">
        <v>1830</v>
      </c>
      <c r="E9" s="804">
        <v>404709415</v>
      </c>
      <c r="F9" s="308" t="s">
        <v>1919</v>
      </c>
      <c r="G9" s="804"/>
      <c r="H9" s="308" t="s">
        <v>1918</v>
      </c>
      <c r="I9" s="751">
        <f>E9+G9</f>
        <v>404709415</v>
      </c>
      <c r="J9" s="579">
        <f>27524754.390708+P9</f>
        <v>27589976.284955021</v>
      </c>
      <c r="K9" s="751">
        <f>I9-J9</f>
        <v>377119438.71504498</v>
      </c>
      <c r="L9" s="143" t="s">
        <v>1917</v>
      </c>
      <c r="N9" s="147">
        <f>A9</f>
        <v>104</v>
      </c>
      <c r="P9" s="819">
        <v>65221.894247021097</v>
      </c>
      <c r="Q9" s="820"/>
      <c r="R9" s="819">
        <v>0</v>
      </c>
      <c r="S9" s="819">
        <v>377184660.60929203</v>
      </c>
      <c r="T9" s="819">
        <f>K9-S9</f>
        <v>-65221.894247055054</v>
      </c>
      <c r="U9" s="816">
        <v>920</v>
      </c>
    </row>
    <row r="10" spans="1:27" x14ac:dyDescent="0.25">
      <c r="A10" s="147">
        <f>A9+1</f>
        <v>105</v>
      </c>
      <c r="C10" s="308">
        <v>921</v>
      </c>
      <c r="D10" s="143" t="s">
        <v>1829</v>
      </c>
      <c r="E10" s="804">
        <v>60800833</v>
      </c>
      <c r="F10" s="308" t="s">
        <v>1916</v>
      </c>
      <c r="G10" s="804"/>
      <c r="H10" s="308" t="s">
        <v>1915</v>
      </c>
      <c r="I10" s="751">
        <f>E10+G10</f>
        <v>60800833</v>
      </c>
      <c r="J10" s="804">
        <v>5729864.3201102465</v>
      </c>
      <c r="K10" s="751">
        <f>I10-J10</f>
        <v>55070968.679889753</v>
      </c>
      <c r="L10" s="143" t="s">
        <v>1914</v>
      </c>
      <c r="N10" s="147">
        <f>A10</f>
        <v>105</v>
      </c>
      <c r="Q10" s="819"/>
      <c r="R10" s="819"/>
      <c r="S10" s="819">
        <v>55070968.679889753</v>
      </c>
      <c r="T10" s="819">
        <f>K10-S10</f>
        <v>0</v>
      </c>
      <c r="U10" s="816">
        <v>921</v>
      </c>
    </row>
    <row r="11" spans="1:27" x14ac:dyDescent="0.25">
      <c r="A11" s="147">
        <f>A10+1</f>
        <v>106</v>
      </c>
      <c r="C11" s="308">
        <v>922</v>
      </c>
      <c r="D11" s="143" t="s">
        <v>1828</v>
      </c>
      <c r="E11" s="804">
        <v>-148789230</v>
      </c>
      <c r="F11" s="308" t="s">
        <v>1913</v>
      </c>
      <c r="G11" s="804"/>
      <c r="H11" s="308" t="s">
        <v>1912</v>
      </c>
      <c r="I11" s="751">
        <f>E11+G11</f>
        <v>-148789230</v>
      </c>
      <c r="J11" s="804">
        <v>-39864392.545218438</v>
      </c>
      <c r="K11" s="751">
        <f>I11-J11</f>
        <v>-108924837.45478156</v>
      </c>
      <c r="L11" s="143" t="s">
        <v>1911</v>
      </c>
      <c r="M11" s="806"/>
      <c r="N11" s="147">
        <f>A11</f>
        <v>106</v>
      </c>
      <c r="Q11" s="819"/>
      <c r="R11" s="819"/>
      <c r="S11" s="819">
        <v>-108924837.45478156</v>
      </c>
      <c r="T11" s="819">
        <f>K11-S11</f>
        <v>0</v>
      </c>
      <c r="U11" s="816">
        <v>922</v>
      </c>
    </row>
    <row r="12" spans="1:27" x14ac:dyDescent="0.25">
      <c r="A12" s="147">
        <f>A11+1</f>
        <v>107</v>
      </c>
      <c r="B12" s="147"/>
      <c r="C12" s="308">
        <v>923</v>
      </c>
      <c r="D12" s="143" t="s">
        <v>1827</v>
      </c>
      <c r="E12" s="804">
        <v>346863593</v>
      </c>
      <c r="F12" s="308" t="s">
        <v>1909</v>
      </c>
      <c r="G12" s="804"/>
      <c r="H12" s="308" t="s">
        <v>1908</v>
      </c>
      <c r="I12" s="751">
        <f>E12+G12</f>
        <v>346863593</v>
      </c>
      <c r="J12" s="579">
        <f>79382893.9791075+-75283+Q12</f>
        <v>90947379.0091075</v>
      </c>
      <c r="K12" s="751">
        <f>I12-J12</f>
        <v>255916213.9908925</v>
      </c>
      <c r="L12" s="143" t="s">
        <v>1907</v>
      </c>
      <c r="M12" s="805"/>
      <c r="N12" s="147">
        <f>A12</f>
        <v>107</v>
      </c>
      <c r="Q12" s="819">
        <v>11639768.029999999</v>
      </c>
      <c r="R12" s="819"/>
      <c r="S12" s="819">
        <v>267555982.0208925</v>
      </c>
      <c r="T12" s="819">
        <f>K12-S12</f>
        <v>-11639768.030000001</v>
      </c>
      <c r="U12" s="816">
        <v>923</v>
      </c>
    </row>
    <row r="13" spans="1:27" x14ac:dyDescent="0.25">
      <c r="A13" s="147">
        <f>A12+1</f>
        <v>108</v>
      </c>
      <c r="B13" s="147"/>
      <c r="C13" s="308">
        <v>924</v>
      </c>
      <c r="D13" s="143" t="s">
        <v>1244</v>
      </c>
      <c r="E13" s="804">
        <v>16065669</v>
      </c>
      <c r="F13" s="308" t="s">
        <v>1906</v>
      </c>
      <c r="G13" s="804"/>
      <c r="H13" s="308" t="s">
        <v>1905</v>
      </c>
      <c r="I13" s="751">
        <f>E13+G13</f>
        <v>16065669</v>
      </c>
      <c r="J13" s="804">
        <v>-4956686.1300000008</v>
      </c>
      <c r="K13" s="751">
        <f>I13-J13</f>
        <v>21022355.130000003</v>
      </c>
      <c r="L13" s="143" t="s">
        <v>1904</v>
      </c>
      <c r="N13" s="147">
        <f>A13</f>
        <v>108</v>
      </c>
      <c r="Q13" s="819"/>
      <c r="R13" s="819"/>
      <c r="S13" s="819">
        <v>21022355.130000003</v>
      </c>
      <c r="T13" s="819">
        <f>K13-S13</f>
        <v>0</v>
      </c>
      <c r="U13" s="816">
        <v>924</v>
      </c>
    </row>
    <row r="14" spans="1:27" x14ac:dyDescent="0.25">
      <c r="A14" s="147">
        <f>A13+1</f>
        <v>109</v>
      </c>
      <c r="B14" s="147"/>
      <c r="C14" s="308">
        <v>925</v>
      </c>
      <c r="D14" s="143" t="s">
        <v>1405</v>
      </c>
      <c r="E14" s="804">
        <v>1781245931</v>
      </c>
      <c r="F14" s="308" t="s">
        <v>1903</v>
      </c>
      <c r="G14" s="804"/>
      <c r="H14" s="308" t="s">
        <v>1902</v>
      </c>
      <c r="I14" s="751">
        <f>E14+G14</f>
        <v>1781245931</v>
      </c>
      <c r="J14" s="790">
        <v>294112458.49072611</v>
      </c>
      <c r="K14" s="790">
        <f>I14-J14</f>
        <v>1487133472.509274</v>
      </c>
      <c r="L14" s="143" t="s">
        <v>1901</v>
      </c>
      <c r="N14" s="147">
        <f>A14</f>
        <v>109</v>
      </c>
      <c r="Q14" s="819"/>
      <c r="R14" s="819"/>
      <c r="S14" s="819">
        <v>1487133472.509274</v>
      </c>
      <c r="T14" s="819">
        <f>K14-S14</f>
        <v>0</v>
      </c>
      <c r="U14" s="816">
        <v>925</v>
      </c>
    </row>
    <row r="15" spans="1:27" x14ac:dyDescent="0.25">
      <c r="A15" s="147">
        <f>A14+1</f>
        <v>110</v>
      </c>
      <c r="B15" s="147"/>
      <c r="C15" s="308">
        <v>926</v>
      </c>
      <c r="D15" s="143" t="s">
        <v>1826</v>
      </c>
      <c r="E15" s="804">
        <v>390655154</v>
      </c>
      <c r="F15" s="308" t="s">
        <v>1900</v>
      </c>
      <c r="G15" s="804"/>
      <c r="H15" s="308" t="s">
        <v>1899</v>
      </c>
      <c r="I15" s="751">
        <f>E15+G15</f>
        <v>390655154</v>
      </c>
      <c r="J15" s="804">
        <v>70562390.365655869</v>
      </c>
      <c r="K15" s="751">
        <f>I15-J15</f>
        <v>320092763.6343441</v>
      </c>
      <c r="L15" s="143" t="s">
        <v>1898</v>
      </c>
      <c r="N15" s="147">
        <f>A15</f>
        <v>110</v>
      </c>
      <c r="Q15" s="819"/>
      <c r="R15" s="819"/>
      <c r="S15" s="819">
        <v>320092763.6343441</v>
      </c>
      <c r="T15" s="819">
        <f>K15-S15</f>
        <v>0</v>
      </c>
      <c r="U15" s="816">
        <v>926</v>
      </c>
    </row>
    <row r="16" spans="1:27" x14ac:dyDescent="0.25">
      <c r="A16" s="147">
        <f>A15+1</f>
        <v>111</v>
      </c>
      <c r="B16" s="147"/>
      <c r="C16" s="308">
        <v>927</v>
      </c>
      <c r="D16" s="143" t="s">
        <v>1825</v>
      </c>
      <c r="E16" s="804">
        <v>101328358</v>
      </c>
      <c r="F16" s="308" t="s">
        <v>1897</v>
      </c>
      <c r="G16" s="804"/>
      <c r="H16" s="308" t="s">
        <v>1896</v>
      </c>
      <c r="I16" s="751">
        <f>E16+G16</f>
        <v>101328358</v>
      </c>
      <c r="J16" s="804">
        <v>101328358</v>
      </c>
      <c r="K16" s="751">
        <f>I16-J16</f>
        <v>0</v>
      </c>
      <c r="L16" s="143" t="s">
        <v>1895</v>
      </c>
      <c r="N16" s="147">
        <f>A16</f>
        <v>111</v>
      </c>
      <c r="Q16" s="819"/>
      <c r="R16" s="819"/>
      <c r="S16" s="819">
        <v>0</v>
      </c>
      <c r="T16" s="819">
        <f>K16-S16</f>
        <v>0</v>
      </c>
      <c r="U16" s="816">
        <v>927</v>
      </c>
    </row>
    <row r="17" spans="1:21" x14ac:dyDescent="0.25">
      <c r="A17" s="147">
        <f>A16+1</f>
        <v>112</v>
      </c>
      <c r="B17" s="147"/>
      <c r="C17" s="308">
        <v>928</v>
      </c>
      <c r="D17" s="143" t="s">
        <v>1824</v>
      </c>
      <c r="E17" s="804">
        <v>0</v>
      </c>
      <c r="F17" s="308" t="s">
        <v>1894</v>
      </c>
      <c r="G17" s="804"/>
      <c r="H17" s="308" t="s">
        <v>1893</v>
      </c>
      <c r="I17" s="751">
        <f>E17+G17</f>
        <v>0</v>
      </c>
      <c r="J17" s="579">
        <f>0+Q17</f>
        <v>-547558.69999999995</v>
      </c>
      <c r="K17" s="751">
        <f>I17-J17</f>
        <v>547558.69999999995</v>
      </c>
      <c r="L17" s="148" t="s">
        <v>1320</v>
      </c>
      <c r="N17" s="147">
        <f>A17</f>
        <v>112</v>
      </c>
      <c r="Q17" s="819">
        <v>-547558.69999999995</v>
      </c>
      <c r="R17" s="819"/>
      <c r="S17" s="819">
        <v>0</v>
      </c>
      <c r="T17" s="819">
        <f>K17-S17</f>
        <v>547558.69999999995</v>
      </c>
      <c r="U17" s="816">
        <v>928</v>
      </c>
    </row>
    <row r="18" spans="1:21" x14ac:dyDescent="0.25">
      <c r="A18" s="147">
        <f>A17+1</f>
        <v>113</v>
      </c>
      <c r="B18" s="147"/>
      <c r="C18" s="308">
        <v>929</v>
      </c>
      <c r="D18" s="143" t="s">
        <v>1823</v>
      </c>
      <c r="E18" s="804">
        <v>0</v>
      </c>
      <c r="F18" s="308" t="s">
        <v>1892</v>
      </c>
      <c r="G18" s="804"/>
      <c r="H18" s="308" t="s">
        <v>1891</v>
      </c>
      <c r="I18" s="751">
        <f>E18+G18</f>
        <v>0</v>
      </c>
      <c r="J18" s="804">
        <v>0</v>
      </c>
      <c r="K18" s="751">
        <f>I18-J18</f>
        <v>0</v>
      </c>
      <c r="L18" s="148" t="s">
        <v>1320</v>
      </c>
      <c r="N18" s="147">
        <f>A18</f>
        <v>113</v>
      </c>
      <c r="Q18" s="819"/>
      <c r="R18" s="819"/>
      <c r="S18" s="819">
        <v>0</v>
      </c>
      <c r="T18" s="819">
        <f>K18-S18</f>
        <v>0</v>
      </c>
      <c r="U18" s="816">
        <v>929</v>
      </c>
    </row>
    <row r="19" spans="1:21" x14ac:dyDescent="0.25">
      <c r="A19" s="147">
        <f>A18+1</f>
        <v>114</v>
      </c>
      <c r="B19" s="147"/>
      <c r="C19" s="308">
        <v>930.1</v>
      </c>
      <c r="D19" s="143" t="s">
        <v>1822</v>
      </c>
      <c r="E19" s="311">
        <f>579767</f>
        <v>579767</v>
      </c>
      <c r="F19" s="308" t="s">
        <v>1890</v>
      </c>
      <c r="G19" s="804"/>
      <c r="H19" s="308" t="s">
        <v>1889</v>
      </c>
      <c r="I19" s="751">
        <f>E19+G19</f>
        <v>579767</v>
      </c>
      <c r="J19" s="804">
        <v>0</v>
      </c>
      <c r="K19" s="751">
        <f>I19-J19</f>
        <v>579767</v>
      </c>
      <c r="L19" s="143" t="s">
        <v>1886</v>
      </c>
      <c r="N19" s="147">
        <f>A19</f>
        <v>114</v>
      </c>
      <c r="Q19" s="819"/>
      <c r="R19" s="819"/>
      <c r="S19" s="819">
        <v>579767</v>
      </c>
      <c r="T19" s="819">
        <f>K19-S19</f>
        <v>0</v>
      </c>
      <c r="U19" s="816">
        <v>930.1</v>
      </c>
    </row>
    <row r="20" spans="1:21" x14ac:dyDescent="0.25">
      <c r="A20" s="147">
        <f>A19+1</f>
        <v>115</v>
      </c>
      <c r="B20" s="147"/>
      <c r="C20" s="308">
        <v>930.2</v>
      </c>
      <c r="D20" s="143" t="s">
        <v>1821</v>
      </c>
      <c r="E20" s="311">
        <f>16158682</f>
        <v>16158682</v>
      </c>
      <c r="F20" s="308" t="s">
        <v>1888</v>
      </c>
      <c r="G20" s="804"/>
      <c r="H20" s="308" t="s">
        <v>1887</v>
      </c>
      <c r="I20" s="751">
        <f>E20+G20</f>
        <v>16158682</v>
      </c>
      <c r="J20" s="804">
        <v>11214746.560000252</v>
      </c>
      <c r="K20" s="751">
        <f>I20-J20</f>
        <v>4943935.439999748</v>
      </c>
      <c r="L20" s="143" t="s">
        <v>1886</v>
      </c>
      <c r="N20" s="147">
        <f>A20</f>
        <v>115</v>
      </c>
      <c r="Q20" s="819">
        <v>0</v>
      </c>
      <c r="R20" s="819">
        <v>0</v>
      </c>
      <c r="S20" s="819">
        <v>4943935.439999748</v>
      </c>
      <c r="T20" s="819">
        <f>K20-S20</f>
        <v>0</v>
      </c>
      <c r="U20" s="816">
        <v>930.2</v>
      </c>
    </row>
    <row r="21" spans="1:21" x14ac:dyDescent="0.25">
      <c r="A21" s="147">
        <f>A20+1</f>
        <v>116</v>
      </c>
      <c r="B21" s="147"/>
      <c r="C21" s="308">
        <v>931</v>
      </c>
      <c r="D21" s="143" t="s">
        <v>1769</v>
      </c>
      <c r="E21" s="804">
        <v>0</v>
      </c>
      <c r="F21" s="308" t="s">
        <v>1885</v>
      </c>
      <c r="G21" s="804"/>
      <c r="H21" s="308" t="s">
        <v>1884</v>
      </c>
      <c r="I21" s="751">
        <f>E21+G21</f>
        <v>0</v>
      </c>
      <c r="J21" s="804">
        <v>0</v>
      </c>
      <c r="K21" s="751">
        <f>I21-J21</f>
        <v>0</v>
      </c>
      <c r="L21" s="148" t="s">
        <v>1320</v>
      </c>
      <c r="N21" s="147">
        <f>A21</f>
        <v>116</v>
      </c>
      <c r="Q21" s="820"/>
      <c r="R21" s="820"/>
      <c r="S21" s="819">
        <v>0</v>
      </c>
      <c r="T21" s="819">
        <f>K21-S21</f>
        <v>0</v>
      </c>
      <c r="U21" s="816">
        <v>931</v>
      </c>
    </row>
    <row r="22" spans="1:21" x14ac:dyDescent="0.25">
      <c r="A22" s="147">
        <f>A21+1</f>
        <v>117</v>
      </c>
      <c r="B22" s="147"/>
      <c r="C22" s="308">
        <v>935</v>
      </c>
      <c r="D22" s="143" t="s">
        <v>1820</v>
      </c>
      <c r="E22" s="803">
        <v>3004766</v>
      </c>
      <c r="F22" s="308" t="s">
        <v>1883</v>
      </c>
      <c r="G22" s="803"/>
      <c r="H22" s="308" t="s">
        <v>1882</v>
      </c>
      <c r="I22" s="802">
        <f>E22+G22</f>
        <v>3004766</v>
      </c>
      <c r="J22" s="803">
        <v>0</v>
      </c>
      <c r="K22" s="802">
        <f>I22-J22</f>
        <v>3004766</v>
      </c>
      <c r="L22" s="143" t="s">
        <v>1881</v>
      </c>
      <c r="N22" s="147">
        <f>A22</f>
        <v>117</v>
      </c>
      <c r="P22" s="818"/>
      <c r="Q22" s="818"/>
      <c r="R22" s="818"/>
      <c r="S22" s="817">
        <v>3004766</v>
      </c>
      <c r="T22" s="817">
        <f>K22-S22</f>
        <v>0</v>
      </c>
      <c r="U22" s="816">
        <v>935</v>
      </c>
    </row>
    <row r="23" spans="1:21" s="148" customFormat="1" x14ac:dyDescent="0.25">
      <c r="A23" s="147">
        <f>A22+1</f>
        <v>118</v>
      </c>
      <c r="D23" s="801" t="s">
        <v>1880</v>
      </c>
      <c r="E23" s="800">
        <f>SUM(E9:E22)</f>
        <v>2972622938</v>
      </c>
      <c r="F23" s="308" t="s">
        <v>1879</v>
      </c>
      <c r="G23" s="800">
        <f>SUM(G9:G22)</f>
        <v>0</v>
      </c>
      <c r="H23" s="308" t="s">
        <v>1878</v>
      </c>
      <c r="I23" s="799">
        <f>SUM(I9:I22)</f>
        <v>2972622938</v>
      </c>
      <c r="J23" s="798">
        <f>SUM(J9:J22)</f>
        <v>556116535.65533662</v>
      </c>
      <c r="K23" s="762">
        <f>SUM(K9:K22)</f>
        <v>2416506402.3446631</v>
      </c>
      <c r="N23" s="147">
        <f>A23</f>
        <v>118</v>
      </c>
      <c r="O23" s="143"/>
      <c r="P23" s="815">
        <f>SUM(P9:P22)</f>
        <v>65221.894247021097</v>
      </c>
      <c r="Q23" s="815">
        <f>SUM(Q9:Q22)</f>
        <v>11092209.33</v>
      </c>
      <c r="R23" s="815">
        <f>SUM(R9:R22)</f>
        <v>0</v>
      </c>
      <c r="S23" s="815">
        <f>SUM(S9:S22)</f>
        <v>2427663833.5689106</v>
      </c>
      <c r="T23" s="815">
        <f>SUM(T9:T22)</f>
        <v>-11157431.224247057</v>
      </c>
    </row>
    <row r="24" spans="1:21" x14ac:dyDescent="0.25">
      <c r="A24" s="147"/>
      <c r="I24" s="752"/>
      <c r="N24" s="147"/>
      <c r="T24" s="751">
        <f>K23-S23</f>
        <v>-11157431.224247456</v>
      </c>
    </row>
    <row r="25" spans="1:21" x14ac:dyDescent="0.25">
      <c r="A25" s="147">
        <v>200</v>
      </c>
      <c r="C25" s="148" t="s">
        <v>1877</v>
      </c>
      <c r="I25" s="752"/>
      <c r="N25" s="147">
        <f>A25</f>
        <v>200</v>
      </c>
      <c r="T25" s="814">
        <f>F33</f>
        <v>0.14670423101807106</v>
      </c>
    </row>
    <row r="26" spans="1:21" x14ac:dyDescent="0.25">
      <c r="A26" s="147">
        <f>A25+1</f>
        <v>201</v>
      </c>
      <c r="D26" s="783" t="s">
        <v>1876</v>
      </c>
      <c r="E26" s="797"/>
      <c r="F26" s="796" t="s">
        <v>809</v>
      </c>
      <c r="G26" s="796" t="s">
        <v>152</v>
      </c>
      <c r="H26" s="795"/>
      <c r="I26" s="794"/>
      <c r="J26" s="308" t="s">
        <v>639</v>
      </c>
      <c r="K26" s="793" t="s">
        <v>1875</v>
      </c>
      <c r="N26" s="147">
        <f>A26</f>
        <v>201</v>
      </c>
      <c r="T26" s="808">
        <f>T23*T25</f>
        <v>-1636842.3678901796</v>
      </c>
    </row>
    <row r="27" spans="1:21" x14ac:dyDescent="0.25">
      <c r="A27" s="147">
        <f>A26+1</f>
        <v>202</v>
      </c>
      <c r="D27" s="763"/>
      <c r="E27" s="185" t="s">
        <v>1874</v>
      </c>
      <c r="F27" s="790">
        <f>K23</f>
        <v>2416506402.3446631</v>
      </c>
      <c r="G27" s="144" t="s">
        <v>1873</v>
      </c>
      <c r="H27" s="758"/>
      <c r="I27" s="752"/>
      <c r="J27" s="751">
        <v>2427588550.5689106</v>
      </c>
      <c r="K27" s="751">
        <f>F27-J27</f>
        <v>-11082148.224247456</v>
      </c>
      <c r="N27" s="147">
        <f>A27</f>
        <v>202</v>
      </c>
    </row>
    <row r="28" spans="1:21" x14ac:dyDescent="0.25">
      <c r="A28" s="147">
        <f>A27+1</f>
        <v>203</v>
      </c>
      <c r="D28" s="763"/>
      <c r="E28" s="185" t="s">
        <v>1872</v>
      </c>
      <c r="F28" s="751">
        <f>K13</f>
        <v>21022355.130000003</v>
      </c>
      <c r="G28" s="144" t="s">
        <v>1871</v>
      </c>
      <c r="H28" s="770"/>
      <c r="I28" s="764"/>
      <c r="J28" s="751">
        <v>21022355.130000003</v>
      </c>
      <c r="K28" s="751">
        <f>F28-J28</f>
        <v>0</v>
      </c>
      <c r="N28" s="147">
        <f>A28</f>
        <v>203</v>
      </c>
      <c r="Q28" s="813">
        <v>951748301.70553923</v>
      </c>
      <c r="R28" s="812">
        <v>0.14670408923340894</v>
      </c>
      <c r="S28" s="811">
        <f>F33</f>
        <v>0.14670423101807106</v>
      </c>
      <c r="T28" s="810">
        <f>(S28-R28)*Q28</f>
        <v>134.94331138261478</v>
      </c>
    </row>
    <row r="29" spans="1:21" x14ac:dyDescent="0.25">
      <c r="A29" s="147">
        <f>A28+1</f>
        <v>204</v>
      </c>
      <c r="D29" s="792"/>
      <c r="E29" s="791" t="s">
        <v>1870</v>
      </c>
      <c r="F29" s="790">
        <v>1454893176.7333713</v>
      </c>
      <c r="G29" s="144" t="s">
        <v>1869</v>
      </c>
      <c r="H29" s="770"/>
      <c r="I29" s="764"/>
      <c r="J29" s="751">
        <v>1454893176.7333713</v>
      </c>
      <c r="K29" s="751">
        <f>F29-J29</f>
        <v>0</v>
      </c>
      <c r="N29" s="147">
        <f>A29</f>
        <v>204</v>
      </c>
      <c r="Q29" s="813">
        <v>21022355.130000003</v>
      </c>
      <c r="R29" s="812">
        <v>0.21741704450477095</v>
      </c>
      <c r="S29" s="811">
        <f>F36</f>
        <v>0.21741725983829524</v>
      </c>
      <c r="T29" s="810">
        <f>(S29-R29)*Q29</f>
        <v>4.5268178190057</v>
      </c>
    </row>
    <row r="30" spans="1:21" x14ac:dyDescent="0.25">
      <c r="A30" s="147">
        <f>A29+1</f>
        <v>205</v>
      </c>
      <c r="D30" s="763"/>
      <c r="E30" s="185" t="s">
        <v>1868</v>
      </c>
      <c r="F30" s="787">
        <f>F27-SUM(F28:F29)</f>
        <v>940590870.48129177</v>
      </c>
      <c r="G30" s="144" t="s">
        <v>1867</v>
      </c>
      <c r="H30" s="758"/>
      <c r="I30" s="752"/>
      <c r="J30" s="751">
        <v>951673018.70553923</v>
      </c>
      <c r="K30" s="751">
        <f>F30-J30</f>
        <v>-11082148.224247456</v>
      </c>
      <c r="N30" s="147">
        <f>A30</f>
        <v>205</v>
      </c>
      <c r="Q30" s="813">
        <v>1454893176.7333713</v>
      </c>
      <c r="R30" s="812">
        <v>0.17498927134195374</v>
      </c>
      <c r="S30" s="811">
        <f>F41</f>
        <v>0.17498944254616072</v>
      </c>
      <c r="T30" s="810">
        <f>(S30-R30)*Q30</f>
        <v>249.08383256021659</v>
      </c>
    </row>
    <row r="31" spans="1:21" ht="15.75" thickBot="1" x14ac:dyDescent="0.3">
      <c r="A31" s="147">
        <f>A30+1</f>
        <v>206</v>
      </c>
      <c r="D31" s="777"/>
      <c r="E31" s="776" t="s">
        <v>1866</v>
      </c>
      <c r="F31" s="789">
        <v>1</v>
      </c>
      <c r="G31" s="774" t="s">
        <v>1865</v>
      </c>
      <c r="H31" s="788" t="s">
        <v>1848</v>
      </c>
      <c r="I31" s="772"/>
      <c r="J31" s="771">
        <v>1</v>
      </c>
      <c r="K31" s="771">
        <f>F31-J31</f>
        <v>0</v>
      </c>
      <c r="N31" s="147">
        <f>A31</f>
        <v>206</v>
      </c>
      <c r="T31" s="809">
        <f>SUM(T28:T30)</f>
        <v>388.55396176183706</v>
      </c>
    </row>
    <row r="32" spans="1:21" ht="15.75" thickTop="1" x14ac:dyDescent="0.25">
      <c r="A32" s="147">
        <f>A31+1</f>
        <v>207</v>
      </c>
      <c r="D32" s="763"/>
      <c r="E32" s="185" t="s">
        <v>1864</v>
      </c>
      <c r="F32" s="787">
        <f>F30*F31</f>
        <v>940590870.48129177</v>
      </c>
      <c r="G32" s="144" t="str">
        <f>"Line "&amp;A30&amp;" * Line "&amp;A31&amp;""</f>
        <v>Line 205 * Line 206</v>
      </c>
      <c r="H32" s="758"/>
      <c r="I32" s="752"/>
      <c r="J32" s="751">
        <v>951673018.70553923</v>
      </c>
      <c r="K32" s="751">
        <f>F32-J32</f>
        <v>-11082148.224247456</v>
      </c>
      <c r="N32" s="147">
        <f>A32</f>
        <v>207</v>
      </c>
    </row>
    <row r="33" spans="1:20" x14ac:dyDescent="0.25">
      <c r="A33" s="147">
        <f>A32+1</f>
        <v>208</v>
      </c>
      <c r="D33" s="763"/>
      <c r="E33" s="185" t="s">
        <v>1862</v>
      </c>
      <c r="F33" s="50">
        <f>'24-Allocators_RY27'!C23</f>
        <v>0.14670423101807106</v>
      </c>
      <c r="G33" s="785" t="s">
        <v>217</v>
      </c>
      <c r="H33" s="758"/>
      <c r="I33" s="772"/>
      <c r="J33" s="751">
        <v>0.14690087374748809</v>
      </c>
      <c r="K33" s="751">
        <f>F33-J33</f>
        <v>-1.9664272941702365E-4</v>
      </c>
      <c r="N33" s="147">
        <f>A33</f>
        <v>208</v>
      </c>
      <c r="T33" s="808">
        <f>T26+T31</f>
        <v>-1636453.8139284179</v>
      </c>
    </row>
    <row r="34" spans="1:20" x14ac:dyDescent="0.25">
      <c r="A34" s="147">
        <f>A33+1</f>
        <v>209</v>
      </c>
      <c r="D34" s="757"/>
      <c r="E34" s="756" t="s">
        <v>1861</v>
      </c>
      <c r="F34" s="784">
        <f>F32*F33</f>
        <v>137988660.356576</v>
      </c>
      <c r="G34" s="754" t="str">
        <f>"Line "&amp;A32&amp;" * Line "&amp;A33&amp;""</f>
        <v>Line 207 * Line 208</v>
      </c>
      <c r="H34" s="753"/>
      <c r="I34" s="752"/>
      <c r="J34" s="751">
        <v>139801597.9697533</v>
      </c>
      <c r="K34" s="751">
        <f>F34-J34</f>
        <v>-1812937.6131772995</v>
      </c>
      <c r="N34" s="147">
        <f>A34</f>
        <v>209</v>
      </c>
    </row>
    <row r="35" spans="1:20" x14ac:dyDescent="0.25">
      <c r="A35" s="147">
        <f>A34+1</f>
        <v>210</v>
      </c>
      <c r="D35" s="783" t="s">
        <v>1859</v>
      </c>
      <c r="E35" s="768"/>
      <c r="F35" s="767"/>
      <c r="G35" s="766"/>
      <c r="H35" s="782"/>
      <c r="I35" s="752"/>
      <c r="N35" s="147">
        <f>A35</f>
        <v>210</v>
      </c>
    </row>
    <row r="36" spans="1:20" x14ac:dyDescent="0.25">
      <c r="A36" s="147">
        <f>A35+1</f>
        <v>211</v>
      </c>
      <c r="D36" s="777"/>
      <c r="E36" s="776" t="s">
        <v>1858</v>
      </c>
      <c r="F36" s="789">
        <f>'24-Allocators_RY27'!C33</f>
        <v>0.21741725983829524</v>
      </c>
      <c r="G36" s="774" t="s">
        <v>1857</v>
      </c>
      <c r="H36" s="773" t="s">
        <v>1848</v>
      </c>
      <c r="I36" s="772"/>
      <c r="J36" s="771">
        <v>0.21932528287670497</v>
      </c>
      <c r="K36" s="771">
        <f>F36-J36</f>
        <v>-1.9080230384097285E-3</v>
      </c>
      <c r="N36" s="147">
        <f>A36</f>
        <v>211</v>
      </c>
    </row>
    <row r="37" spans="1:20" x14ac:dyDescent="0.25">
      <c r="A37" s="147">
        <f>A36+1</f>
        <v>212</v>
      </c>
      <c r="D37" s="763"/>
      <c r="E37" s="185" t="s">
        <v>1856</v>
      </c>
      <c r="F37" s="751">
        <f>F28</f>
        <v>21022355.130000003</v>
      </c>
      <c r="G37" s="144" t="s">
        <v>1855</v>
      </c>
      <c r="H37" s="770"/>
      <c r="I37" s="764"/>
      <c r="J37" s="751">
        <v>21022355.130000003</v>
      </c>
      <c r="K37" s="751">
        <f>F37-J37</f>
        <v>0</v>
      </c>
      <c r="N37" s="147">
        <f>A37</f>
        <v>212</v>
      </c>
    </row>
    <row r="38" spans="1:20" x14ac:dyDescent="0.25">
      <c r="A38" s="147">
        <f>A37+1</f>
        <v>213</v>
      </c>
      <c r="D38" s="757"/>
      <c r="E38" s="756" t="s">
        <v>1854</v>
      </c>
      <c r="F38" s="781">
        <f>F36*F37</f>
        <v>4570622.8477121294</v>
      </c>
      <c r="G38" s="754" t="s">
        <v>1853</v>
      </c>
      <c r="H38" s="780"/>
      <c r="I38" s="764"/>
      <c r="J38" s="751">
        <v>4610733.9856218006</v>
      </c>
      <c r="K38" s="751">
        <f>F38-J38</f>
        <v>-40111.137909671292</v>
      </c>
      <c r="N38" s="147">
        <f>A38</f>
        <v>213</v>
      </c>
    </row>
    <row r="39" spans="1:20" x14ac:dyDescent="0.25">
      <c r="A39" s="147">
        <f>A38+1</f>
        <v>214</v>
      </c>
      <c r="D39" s="779" t="s">
        <v>1852</v>
      </c>
      <c r="E39" s="185"/>
      <c r="F39" s="778"/>
      <c r="G39" s="144"/>
      <c r="H39" s="770"/>
      <c r="I39" s="764"/>
      <c r="N39" s="147">
        <f>A39</f>
        <v>214</v>
      </c>
    </row>
    <row r="40" spans="1:20" x14ac:dyDescent="0.25">
      <c r="A40" s="147">
        <f>A39+1</f>
        <v>215</v>
      </c>
      <c r="D40" s="763"/>
      <c r="E40" s="185" t="s">
        <v>1851</v>
      </c>
      <c r="F40" s="762">
        <f>F29</f>
        <v>1454893176.7333713</v>
      </c>
      <c r="G40" s="144" t="s">
        <v>357</v>
      </c>
      <c r="H40" s="770"/>
      <c r="I40" s="764"/>
      <c r="J40" s="751">
        <v>1454893176.7333713</v>
      </c>
      <c r="K40" s="751">
        <f>F40-J40</f>
        <v>0</v>
      </c>
      <c r="N40" s="147">
        <f>A40</f>
        <v>215</v>
      </c>
    </row>
    <row r="41" spans="1:20" x14ac:dyDescent="0.25">
      <c r="A41" s="147">
        <f>A40+1</f>
        <v>216</v>
      </c>
      <c r="D41" s="777"/>
      <c r="E41" s="776" t="s">
        <v>1850</v>
      </c>
      <c r="F41" s="789">
        <f>'24-Allocators_RY27'!C57</f>
        <v>0.17498944254616072</v>
      </c>
      <c r="G41" s="774" t="s">
        <v>1849</v>
      </c>
      <c r="H41" s="773" t="s">
        <v>1848</v>
      </c>
      <c r="I41" s="772"/>
      <c r="J41" s="771">
        <v>0.17587063739917486</v>
      </c>
      <c r="K41" s="771">
        <f>F41-J41</f>
        <v>-8.8119485301413336E-4</v>
      </c>
      <c r="N41" s="147">
        <f>A41</f>
        <v>216</v>
      </c>
    </row>
    <row r="42" spans="1:20" x14ac:dyDescent="0.25">
      <c r="A42" s="147">
        <f>A41+1</f>
        <v>217</v>
      </c>
      <c r="D42" s="763"/>
      <c r="E42" s="756" t="s">
        <v>1847</v>
      </c>
      <c r="F42" s="755">
        <f>F40*F41</f>
        <v>254590945.96078554</v>
      </c>
      <c r="G42" s="754" t="s">
        <v>1846</v>
      </c>
      <c r="H42" s="770"/>
      <c r="I42" s="764"/>
      <c r="J42" s="751">
        <v>255872990.33980834</v>
      </c>
      <c r="K42" s="751">
        <f>F42-J42</f>
        <v>-1282044.3790228069</v>
      </c>
      <c r="N42" s="147">
        <f>A42</f>
        <v>217</v>
      </c>
    </row>
    <row r="43" spans="1:20" x14ac:dyDescent="0.25">
      <c r="A43" s="147">
        <f>A42+1</f>
        <v>218</v>
      </c>
      <c r="D43" s="769"/>
      <c r="E43" s="768"/>
      <c r="F43" s="767"/>
      <c r="G43" s="766"/>
      <c r="H43" s="765"/>
      <c r="I43" s="764"/>
      <c r="N43" s="147">
        <f>A43</f>
        <v>218</v>
      </c>
    </row>
    <row r="44" spans="1:20" x14ac:dyDescent="0.25">
      <c r="A44" s="147">
        <f>A43+1</f>
        <v>219</v>
      </c>
      <c r="D44" s="763"/>
      <c r="E44" s="185" t="s">
        <v>1845</v>
      </c>
      <c r="F44" s="762">
        <f>F42+F38+F34</f>
        <v>397150229.16507363</v>
      </c>
      <c r="G44" s="144" t="s">
        <v>1844</v>
      </c>
      <c r="H44" s="758"/>
      <c r="I44" s="752"/>
      <c r="J44" s="751">
        <v>400285322.29518342</v>
      </c>
      <c r="K44" s="751">
        <f>F44-J44</f>
        <v>-3135093.130109787</v>
      </c>
      <c r="N44" s="147">
        <f>A44</f>
        <v>219</v>
      </c>
    </row>
    <row r="45" spans="1:20" ht="14.45" customHeight="1" x14ac:dyDescent="0.25">
      <c r="A45" s="147">
        <f>A44+1</f>
        <v>220</v>
      </c>
      <c r="D45" s="761" t="s">
        <v>1843</v>
      </c>
      <c r="E45" s="760"/>
      <c r="F45" s="759">
        <v>-4762248.8132449165</v>
      </c>
      <c r="G45" s="144" t="s">
        <v>1842</v>
      </c>
      <c r="H45" s="758"/>
      <c r="I45" s="752"/>
      <c r="J45" s="751">
        <v>-4762248.8132449165</v>
      </c>
      <c r="K45" s="751">
        <f>F45-J45</f>
        <v>0</v>
      </c>
      <c r="N45" s="147">
        <f>A45</f>
        <v>220</v>
      </c>
    </row>
    <row r="46" spans="1:20" x14ac:dyDescent="0.25">
      <c r="A46" s="147">
        <f>A45+1</f>
        <v>221</v>
      </c>
      <c r="D46" s="757"/>
      <c r="E46" s="756"/>
      <c r="F46" s="755">
        <f>F44+F45</f>
        <v>392387980.35182869</v>
      </c>
      <c r="G46" s="754" t="s">
        <v>1841</v>
      </c>
      <c r="H46" s="753"/>
      <c r="I46" s="752"/>
      <c r="J46" s="751">
        <v>395523073.48193848</v>
      </c>
      <c r="K46" s="751">
        <f>F46-J46</f>
        <v>-3135093.130109787</v>
      </c>
      <c r="N46" s="147">
        <f>A46</f>
        <v>221</v>
      </c>
    </row>
    <row r="47" spans="1:20" x14ac:dyDescent="0.25">
      <c r="A47" s="147"/>
      <c r="N47" s="147"/>
    </row>
    <row r="48" spans="1:20" s="43" customFormat="1" x14ac:dyDescent="0.25">
      <c r="A48" s="235">
        <v>300</v>
      </c>
      <c r="C48" s="357" t="s">
        <v>1840</v>
      </c>
      <c r="I48" s="597"/>
      <c r="N48" s="147">
        <f>A48</f>
        <v>300</v>
      </c>
    </row>
    <row r="49" spans="1:15" s="43" customFormat="1" x14ac:dyDescent="0.25">
      <c r="A49" s="235">
        <f>A48+1</f>
        <v>301</v>
      </c>
      <c r="E49" s="6" t="s">
        <v>550</v>
      </c>
      <c r="F49" s="750" t="s">
        <v>201</v>
      </c>
      <c r="G49" s="750" t="s">
        <v>165</v>
      </c>
      <c r="H49" s="750" t="s">
        <v>580</v>
      </c>
      <c r="I49" s="750" t="s">
        <v>579</v>
      </c>
      <c r="J49" s="750" t="s">
        <v>578</v>
      </c>
      <c r="K49" s="750" t="s">
        <v>577</v>
      </c>
      <c r="L49" s="750" t="s">
        <v>551</v>
      </c>
      <c r="M49" s="750" t="s">
        <v>528</v>
      </c>
      <c r="N49" s="147">
        <f>A49</f>
        <v>301</v>
      </c>
    </row>
    <row r="50" spans="1:15" s="43" customFormat="1" ht="60" x14ac:dyDescent="0.25">
      <c r="A50" s="749">
        <f>A49+1</f>
        <v>302</v>
      </c>
      <c r="E50" s="748" t="s">
        <v>1839</v>
      </c>
      <c r="F50" s="747" t="s">
        <v>1838</v>
      </c>
      <c r="G50" s="747" t="s">
        <v>1837</v>
      </c>
      <c r="H50" s="747" t="s">
        <v>1836</v>
      </c>
      <c r="I50" s="747" t="s">
        <v>1835</v>
      </c>
      <c r="J50" s="747" t="s">
        <v>1834</v>
      </c>
      <c r="K50" s="747" t="s">
        <v>1833</v>
      </c>
      <c r="L50" s="747" t="s">
        <v>1832</v>
      </c>
      <c r="M50" s="747" t="s">
        <v>1831</v>
      </c>
      <c r="N50" s="147">
        <f>A50</f>
        <v>302</v>
      </c>
    </row>
    <row r="51" spans="1:15" s="43" customFormat="1" x14ac:dyDescent="0.25">
      <c r="A51" s="235">
        <f>A50+1</f>
        <v>303</v>
      </c>
      <c r="C51" s="133">
        <v>920</v>
      </c>
      <c r="D51" s="43" t="s">
        <v>1830</v>
      </c>
      <c r="E51" s="397">
        <f>SUM(F51:M51)</f>
        <v>-27524754.39070797</v>
      </c>
      <c r="F51" s="311">
        <v>-11237175.324385999</v>
      </c>
      <c r="G51" s="311">
        <v>-14340152.010000002</v>
      </c>
      <c r="H51" s="311">
        <v>0</v>
      </c>
      <c r="I51" s="311">
        <v>0</v>
      </c>
      <c r="J51" s="311">
        <v>-1730786.8300000005</v>
      </c>
      <c r="K51" s="311">
        <v>-238133.06736253595</v>
      </c>
      <c r="L51" s="311">
        <v>21492.841040566404</v>
      </c>
      <c r="M51" s="251"/>
      <c r="N51" s="147">
        <f>A51</f>
        <v>303</v>
      </c>
      <c r="O51" s="744"/>
    </row>
    <row r="52" spans="1:15" s="43" customFormat="1" x14ac:dyDescent="0.25">
      <c r="A52" s="235">
        <f>A51+1</f>
        <v>304</v>
      </c>
      <c r="C52" s="133">
        <v>921</v>
      </c>
      <c r="D52" s="43" t="s">
        <v>1829</v>
      </c>
      <c r="E52" s="397">
        <f>SUM(F52:M52)</f>
        <v>-5729864.3201102465</v>
      </c>
      <c r="F52" s="311">
        <v>0</v>
      </c>
      <c r="G52" s="311">
        <v>-619245.60000000009</v>
      </c>
      <c r="H52" s="311">
        <v>0</v>
      </c>
      <c r="I52" s="311">
        <v>-169062.2</v>
      </c>
      <c r="J52" s="311">
        <v>-4910779.6099999985</v>
      </c>
      <c r="K52" s="311">
        <v>-30776.910110248489</v>
      </c>
      <c r="L52" s="311">
        <v>0</v>
      </c>
      <c r="M52" s="251"/>
      <c r="N52" s="147">
        <f>A52</f>
        <v>304</v>
      </c>
      <c r="O52" s="744"/>
    </row>
    <row r="53" spans="1:15" s="43" customFormat="1" x14ac:dyDescent="0.25">
      <c r="A53" s="235">
        <f>A52+1</f>
        <v>305</v>
      </c>
      <c r="C53" s="133">
        <v>922</v>
      </c>
      <c r="D53" s="43" t="s">
        <v>1828</v>
      </c>
      <c r="E53" s="397">
        <f>SUM(F53:M53)</f>
        <v>39864392.545218438</v>
      </c>
      <c r="F53" s="311">
        <v>0</v>
      </c>
      <c r="G53" s="311">
        <v>0</v>
      </c>
      <c r="H53" s="311">
        <v>0</v>
      </c>
      <c r="I53" s="311">
        <v>0</v>
      </c>
      <c r="J53" s="311">
        <v>39864392.545218438</v>
      </c>
      <c r="K53" s="311">
        <v>0</v>
      </c>
      <c r="L53" s="311">
        <v>0</v>
      </c>
      <c r="M53" s="251"/>
      <c r="N53" s="147">
        <f>A53</f>
        <v>305</v>
      </c>
      <c r="O53" s="744"/>
    </row>
    <row r="54" spans="1:15" s="43" customFormat="1" x14ac:dyDescent="0.25">
      <c r="A54" s="235">
        <f>A53+1</f>
        <v>306</v>
      </c>
      <c r="C54" s="133">
        <v>923</v>
      </c>
      <c r="D54" s="43" t="s">
        <v>1827</v>
      </c>
      <c r="E54" s="397">
        <f>SUM(F54:M54)</f>
        <v>-79382893.979107514</v>
      </c>
      <c r="F54" s="311">
        <v>-1586255.673471</v>
      </c>
      <c r="G54" s="311">
        <v>-9002757.1409829166</v>
      </c>
      <c r="H54" s="311">
        <v>-188691.142269</v>
      </c>
      <c r="I54" s="311">
        <v>-50879215.848687999</v>
      </c>
      <c r="J54" s="311">
        <v>-17782861.440000009</v>
      </c>
      <c r="K54" s="311">
        <v>-21383.077584797647</v>
      </c>
      <c r="L54" s="311">
        <v>78270.343888210962</v>
      </c>
      <c r="M54" s="251"/>
      <c r="N54" s="147">
        <f>A54</f>
        <v>306</v>
      </c>
      <c r="O54" s="744"/>
    </row>
    <row r="55" spans="1:15" s="43" customFormat="1" x14ac:dyDescent="0.25">
      <c r="A55" s="235">
        <f>A54+1</f>
        <v>307</v>
      </c>
      <c r="C55" s="133">
        <v>924</v>
      </c>
      <c r="D55" s="43" t="s">
        <v>1244</v>
      </c>
      <c r="E55" s="397">
        <f>SUM(F55:M55)</f>
        <v>4956686.1300000008</v>
      </c>
      <c r="F55" s="311">
        <v>0</v>
      </c>
      <c r="G55" s="311">
        <v>0</v>
      </c>
      <c r="H55" s="311">
        <v>0</v>
      </c>
      <c r="I55" s="311">
        <v>4956686.1300000008</v>
      </c>
      <c r="J55" s="311">
        <v>0</v>
      </c>
      <c r="K55" s="311">
        <v>0</v>
      </c>
      <c r="L55" s="311">
        <v>0</v>
      </c>
      <c r="M55" s="251"/>
      <c r="N55" s="147">
        <f>A55</f>
        <v>307</v>
      </c>
      <c r="O55" s="744"/>
    </row>
    <row r="56" spans="1:15" s="43" customFormat="1" x14ac:dyDescent="0.25">
      <c r="A56" s="235">
        <f>A55+1</f>
        <v>308</v>
      </c>
      <c r="C56" s="133">
        <v>925</v>
      </c>
      <c r="D56" s="43" t="s">
        <v>1405</v>
      </c>
      <c r="E56" s="397">
        <f>SUM(F56:M56)</f>
        <v>-266326033.39072612</v>
      </c>
      <c r="F56" s="311">
        <v>0</v>
      </c>
      <c r="G56" s="311">
        <v>0</v>
      </c>
      <c r="H56" s="311">
        <v>14814801.17</v>
      </c>
      <c r="I56" s="311">
        <v>-367761742.65000004</v>
      </c>
      <c r="J56" s="311">
        <v>86620908.0892739</v>
      </c>
      <c r="K56" s="311">
        <v>0</v>
      </c>
      <c r="L56" s="311">
        <v>0</v>
      </c>
      <c r="M56" s="251"/>
      <c r="N56" s="147">
        <f>A56</f>
        <v>308</v>
      </c>
      <c r="O56" s="744"/>
    </row>
    <row r="57" spans="1:15" s="43" customFormat="1" x14ac:dyDescent="0.25">
      <c r="A57" s="235">
        <f>A56+1</f>
        <v>309</v>
      </c>
      <c r="C57" s="133">
        <v>926</v>
      </c>
      <c r="D57" s="43" t="s">
        <v>1826</v>
      </c>
      <c r="E57" s="397">
        <f>SUM(F57:M57)</f>
        <v>-70562390.365655869</v>
      </c>
      <c r="F57" s="311">
        <v>0</v>
      </c>
      <c r="G57" s="311">
        <v>-5914247.1973230001</v>
      </c>
      <c r="H57" s="311">
        <v>385323.31289750693</v>
      </c>
      <c r="I57" s="311">
        <v>-1841803.25</v>
      </c>
      <c r="J57" s="311">
        <v>-62062350.496476367</v>
      </c>
      <c r="K57" s="311">
        <v>-887677.39974456478</v>
      </c>
      <c r="L57" s="311">
        <v>-241635.33500944014</v>
      </c>
      <c r="M57" s="251"/>
      <c r="N57" s="147">
        <f>A57</f>
        <v>309</v>
      </c>
      <c r="O57" s="744"/>
    </row>
    <row r="58" spans="1:15" s="43" customFormat="1" x14ac:dyDescent="0.25">
      <c r="A58" s="235">
        <f>A57+1</f>
        <v>310</v>
      </c>
      <c r="C58" s="133">
        <v>927</v>
      </c>
      <c r="D58" s="43" t="s">
        <v>1825</v>
      </c>
      <c r="E58" s="397">
        <f>SUM(F58:M58)</f>
        <v>-101328358</v>
      </c>
      <c r="F58" s="311">
        <v>0</v>
      </c>
      <c r="G58" s="311">
        <v>0</v>
      </c>
      <c r="H58" s="311">
        <v>0</v>
      </c>
      <c r="I58" s="311">
        <v>-101328358</v>
      </c>
      <c r="J58" s="311">
        <v>0</v>
      </c>
      <c r="K58" s="311">
        <v>0</v>
      </c>
      <c r="L58" s="311">
        <v>0</v>
      </c>
      <c r="M58" s="251"/>
      <c r="N58" s="147">
        <f>A58</f>
        <v>310</v>
      </c>
      <c r="O58" s="744"/>
    </row>
    <row r="59" spans="1:15" s="43" customFormat="1" x14ac:dyDescent="0.25">
      <c r="A59" s="235">
        <f>A58+1</f>
        <v>311</v>
      </c>
      <c r="C59" s="133">
        <v>928</v>
      </c>
      <c r="D59" s="43" t="s">
        <v>1824</v>
      </c>
      <c r="E59" s="397">
        <f>SUM(F59:M59)</f>
        <v>0</v>
      </c>
      <c r="F59" s="311">
        <v>0</v>
      </c>
      <c r="G59" s="311">
        <v>0</v>
      </c>
      <c r="H59" s="311">
        <v>0</v>
      </c>
      <c r="I59" s="311">
        <v>0</v>
      </c>
      <c r="J59" s="311">
        <v>0</v>
      </c>
      <c r="K59" s="311">
        <v>0</v>
      </c>
      <c r="L59" s="311">
        <v>0</v>
      </c>
      <c r="M59" s="746"/>
      <c r="N59" s="147">
        <f>A59</f>
        <v>311</v>
      </c>
      <c r="O59" s="744"/>
    </row>
    <row r="60" spans="1:15" s="43" customFormat="1" x14ac:dyDescent="0.25">
      <c r="A60" s="235">
        <f>A59+1</f>
        <v>312</v>
      </c>
      <c r="C60" s="133">
        <v>929</v>
      </c>
      <c r="D60" s="43" t="s">
        <v>1823</v>
      </c>
      <c r="E60" s="397">
        <f>SUM(F60:M60)</f>
        <v>0</v>
      </c>
      <c r="F60" s="311">
        <v>0</v>
      </c>
      <c r="G60" s="311">
        <v>0</v>
      </c>
      <c r="H60" s="311">
        <v>0</v>
      </c>
      <c r="I60" s="311">
        <v>0</v>
      </c>
      <c r="J60" s="311">
        <v>0</v>
      </c>
      <c r="K60" s="311">
        <v>0</v>
      </c>
      <c r="L60" s="311">
        <v>0</v>
      </c>
      <c r="M60" s="746"/>
      <c r="N60" s="147">
        <f>A60</f>
        <v>312</v>
      </c>
      <c r="O60" s="744"/>
    </row>
    <row r="61" spans="1:15" s="43" customFormat="1" x14ac:dyDescent="0.25">
      <c r="A61" s="235">
        <f>A60+1</f>
        <v>313</v>
      </c>
      <c r="C61" s="133">
        <v>930.1</v>
      </c>
      <c r="D61" s="43" t="s">
        <v>1822</v>
      </c>
      <c r="E61" s="397">
        <f>SUM(F61:M61)</f>
        <v>0</v>
      </c>
      <c r="F61" s="311">
        <v>0</v>
      </c>
      <c r="G61" s="311">
        <v>0</v>
      </c>
      <c r="H61" s="311">
        <v>0</v>
      </c>
      <c r="I61" s="311">
        <v>0</v>
      </c>
      <c r="J61" s="311">
        <v>0</v>
      </c>
      <c r="K61" s="311">
        <v>0</v>
      </c>
      <c r="L61" s="311">
        <v>0</v>
      </c>
      <c r="M61" s="89"/>
      <c r="N61" s="147">
        <f>A61</f>
        <v>313</v>
      </c>
      <c r="O61" s="744"/>
    </row>
    <row r="62" spans="1:15" s="43" customFormat="1" x14ac:dyDescent="0.25">
      <c r="A62" s="235">
        <f>A61+1</f>
        <v>314</v>
      </c>
      <c r="C62" s="133">
        <v>930.2</v>
      </c>
      <c r="D62" s="43" t="s">
        <v>1821</v>
      </c>
      <c r="E62" s="397">
        <f>SUM(F62:M62)</f>
        <v>-11214746.560000252</v>
      </c>
      <c r="F62" s="311">
        <v>0</v>
      </c>
      <c r="G62" s="311">
        <v>0</v>
      </c>
      <c r="H62" s="311">
        <v>0</v>
      </c>
      <c r="I62" s="311">
        <v>-1985072.8500002516</v>
      </c>
      <c r="J62" s="311">
        <v>-9229673.7100000009</v>
      </c>
      <c r="K62" s="311">
        <v>0</v>
      </c>
      <c r="L62" s="311">
        <v>0</v>
      </c>
      <c r="M62" s="89"/>
      <c r="N62" s="147">
        <f>A62</f>
        <v>314</v>
      </c>
      <c r="O62" s="744"/>
    </row>
    <row r="63" spans="1:15" s="43" customFormat="1" x14ac:dyDescent="0.25">
      <c r="A63" s="235">
        <f>A62+1</f>
        <v>315</v>
      </c>
      <c r="C63" s="133">
        <v>931</v>
      </c>
      <c r="D63" s="43" t="s">
        <v>1769</v>
      </c>
      <c r="E63" s="397">
        <f>SUM(F63:M63)</f>
        <v>0</v>
      </c>
      <c r="F63" s="311">
        <v>0</v>
      </c>
      <c r="G63" s="311">
        <v>0</v>
      </c>
      <c r="H63" s="311">
        <v>0</v>
      </c>
      <c r="I63" s="311">
        <v>0</v>
      </c>
      <c r="J63" s="311">
        <v>0</v>
      </c>
      <c r="K63" s="311">
        <v>0</v>
      </c>
      <c r="L63" s="311">
        <v>0</v>
      </c>
      <c r="M63" s="746"/>
      <c r="N63" s="147">
        <f>A63</f>
        <v>315</v>
      </c>
      <c r="O63" s="744"/>
    </row>
    <row r="64" spans="1:15" s="43" customFormat="1" x14ac:dyDescent="0.25">
      <c r="A64" s="235">
        <f>A63+1</f>
        <v>316</v>
      </c>
      <c r="C64" s="133">
        <v>935</v>
      </c>
      <c r="D64" s="43" t="s">
        <v>1820</v>
      </c>
      <c r="E64" s="397">
        <f>SUM(F64:M64)</f>
        <v>0</v>
      </c>
      <c r="F64" s="311">
        <v>0</v>
      </c>
      <c r="G64" s="311">
        <v>0</v>
      </c>
      <c r="H64" s="311">
        <v>0</v>
      </c>
      <c r="I64" s="311">
        <v>0</v>
      </c>
      <c r="J64" s="311">
        <v>0</v>
      </c>
      <c r="K64" s="311">
        <v>0</v>
      </c>
      <c r="L64" s="311">
        <v>0</v>
      </c>
      <c r="M64" s="745"/>
      <c r="N64" s="147">
        <f>A64</f>
        <v>316</v>
      </c>
      <c r="O64" s="744"/>
    </row>
    <row r="65" spans="1:14" s="43" customFormat="1" x14ac:dyDescent="0.25">
      <c r="A65" s="235">
        <f>A64+1</f>
        <v>317</v>
      </c>
      <c r="D65" s="268" t="s">
        <v>1819</v>
      </c>
      <c r="E65" s="743">
        <f>SUM(E51:E64)</f>
        <v>-517247962.33108956</v>
      </c>
      <c r="F65" s="743">
        <f>SUM(F51:F64)</f>
        <v>-12823430.997856999</v>
      </c>
      <c r="G65" s="743">
        <f>SUM(G51:G64)</f>
        <v>-29876401.94830592</v>
      </c>
      <c r="H65" s="743">
        <f>SUM(H51:H64)</f>
        <v>15011433.340628507</v>
      </c>
      <c r="I65" s="743">
        <f>SUM(I51:I64)</f>
        <v>-519008568.6686883</v>
      </c>
      <c r="J65" s="743">
        <f>SUM(J51:J64)</f>
        <v>30768848.54801596</v>
      </c>
      <c r="K65" s="743">
        <f>SUM(K51:K64)</f>
        <v>-1177970.4548021469</v>
      </c>
      <c r="L65" s="743">
        <f>SUM(L51:L64)</f>
        <v>-141872.15008066277</v>
      </c>
      <c r="M65" s="743">
        <f>SUM(M51:M64)</f>
        <v>0</v>
      </c>
      <c r="N65" s="147">
        <f>A65</f>
        <v>317</v>
      </c>
    </row>
    <row r="66" spans="1:14" s="43" customFormat="1" x14ac:dyDescent="0.25">
      <c r="A66" s="235"/>
      <c r="E66" s="741"/>
      <c r="F66" s="741"/>
      <c r="G66" s="741"/>
      <c r="H66" s="741"/>
      <c r="I66" s="742"/>
      <c r="J66" s="741"/>
      <c r="K66" s="741"/>
      <c r="N66" s="235"/>
    </row>
    <row r="67" spans="1:14" s="43" customFormat="1" x14ac:dyDescent="0.25">
      <c r="A67" s="235"/>
      <c r="I67" s="597"/>
      <c r="N67" s="235"/>
    </row>
    <row r="68" spans="1:14" s="43" customFormat="1" x14ac:dyDescent="0.25">
      <c r="A68" s="235"/>
      <c r="C68" s="268" t="s">
        <v>143</v>
      </c>
      <c r="D68" s="706"/>
      <c r="E68" s="706"/>
      <c r="F68" s="706"/>
      <c r="G68" s="706"/>
      <c r="H68" s="706"/>
      <c r="I68" s="706"/>
      <c r="J68" s="706"/>
      <c r="K68" s="706"/>
      <c r="L68" s="706"/>
      <c r="M68" s="706"/>
      <c r="N68" s="706"/>
    </row>
    <row r="69" spans="1:14" x14ac:dyDescent="0.25">
      <c r="C69" s="740">
        <v>1</v>
      </c>
      <c r="D69" s="739" t="s">
        <v>1818</v>
      </c>
      <c r="E69" s="739"/>
      <c r="F69" s="739"/>
      <c r="G69" s="739"/>
      <c r="H69" s="739"/>
      <c r="I69" s="739"/>
      <c r="J69" s="739"/>
      <c r="K69" s="739"/>
      <c r="L69" s="739"/>
      <c r="M69" s="739"/>
      <c r="N69" s="739"/>
    </row>
    <row r="70" spans="1:14" x14ac:dyDescent="0.25">
      <c r="C70" s="740">
        <v>2</v>
      </c>
      <c r="D70" s="739" t="s">
        <v>1817</v>
      </c>
      <c r="E70" s="739"/>
      <c r="F70" s="739"/>
      <c r="G70" s="739"/>
      <c r="H70" s="739"/>
      <c r="I70" s="739"/>
      <c r="J70" s="739"/>
      <c r="K70" s="739"/>
      <c r="L70" s="739"/>
      <c r="M70" s="739"/>
      <c r="N70" s="739"/>
    </row>
    <row r="71" spans="1:14" s="43" customFormat="1" x14ac:dyDescent="0.25">
      <c r="A71" s="235"/>
      <c r="C71" s="235">
        <v>3</v>
      </c>
      <c r="D71" s="738" t="s">
        <v>1816</v>
      </c>
      <c r="E71" s="738"/>
      <c r="F71" s="738"/>
      <c r="G71" s="738"/>
      <c r="H71" s="738"/>
      <c r="I71" s="738"/>
      <c r="J71" s="738"/>
      <c r="K71" s="738"/>
      <c r="L71" s="738"/>
      <c r="M71" s="738"/>
      <c r="N71" s="738"/>
    </row>
    <row r="72" spans="1:14" s="43" customFormat="1" x14ac:dyDescent="0.25">
      <c r="A72" s="235"/>
      <c r="C72" s="235">
        <v>4</v>
      </c>
      <c r="D72" s="738" t="s">
        <v>1815</v>
      </c>
      <c r="E72" s="738"/>
      <c r="F72" s="738"/>
      <c r="G72" s="738"/>
      <c r="H72" s="738"/>
      <c r="I72" s="738"/>
      <c r="J72" s="738"/>
      <c r="K72" s="738"/>
      <c r="L72" s="738"/>
      <c r="M72" s="738"/>
      <c r="N72" s="738"/>
    </row>
    <row r="73" spans="1:14" s="43" customFormat="1" x14ac:dyDescent="0.25">
      <c r="A73" s="235"/>
      <c r="C73" s="6">
        <v>5</v>
      </c>
      <c r="D73" s="738" t="s">
        <v>1814</v>
      </c>
      <c r="E73" s="738"/>
      <c r="F73" s="738"/>
      <c r="G73" s="738"/>
      <c r="H73" s="738"/>
      <c r="I73" s="738"/>
      <c r="J73" s="738"/>
      <c r="K73" s="738"/>
      <c r="L73" s="738"/>
      <c r="M73" s="738"/>
      <c r="N73" s="738"/>
    </row>
    <row r="74" spans="1:14" s="43" customFormat="1" x14ac:dyDescent="0.25">
      <c r="A74" s="235"/>
      <c r="C74" s="6">
        <v>6</v>
      </c>
      <c r="D74" s="738" t="s">
        <v>1813</v>
      </c>
      <c r="E74" s="738"/>
      <c r="F74" s="738"/>
      <c r="G74" s="738"/>
      <c r="H74" s="738"/>
      <c r="I74" s="738"/>
      <c r="J74" s="738"/>
      <c r="K74" s="738"/>
      <c r="L74" s="738"/>
      <c r="M74" s="738"/>
      <c r="N74" s="738"/>
    </row>
    <row r="75" spans="1:14" s="43" customFormat="1" x14ac:dyDescent="0.25">
      <c r="A75" s="235"/>
      <c r="C75" s="6">
        <v>7</v>
      </c>
      <c r="D75" s="738" t="s">
        <v>1812</v>
      </c>
      <c r="E75" s="738"/>
      <c r="F75" s="738"/>
      <c r="G75" s="738"/>
      <c r="H75" s="738"/>
      <c r="I75" s="738"/>
      <c r="J75" s="738"/>
      <c r="K75" s="738"/>
      <c r="L75" s="738"/>
      <c r="M75" s="738"/>
      <c r="N75" s="738"/>
    </row>
    <row r="76" spans="1:14" s="43" customFormat="1" x14ac:dyDescent="0.25">
      <c r="A76" s="235"/>
      <c r="C76" s="6">
        <v>8</v>
      </c>
      <c r="D76" s="738" t="s">
        <v>1811</v>
      </c>
      <c r="E76" s="738"/>
      <c r="F76" s="738"/>
      <c r="G76" s="738"/>
      <c r="H76" s="738"/>
      <c r="I76" s="738"/>
      <c r="J76" s="738"/>
      <c r="K76" s="738"/>
      <c r="L76" s="738"/>
      <c r="M76" s="738"/>
      <c r="N76" s="738"/>
    </row>
    <row r="77" spans="1:14" s="43" customFormat="1" x14ac:dyDescent="0.25">
      <c r="A77" s="235"/>
      <c r="C77" s="6">
        <v>9</v>
      </c>
      <c r="D77" s="738" t="s">
        <v>1810</v>
      </c>
      <c r="E77" s="738"/>
      <c r="F77" s="738"/>
      <c r="G77" s="738"/>
      <c r="H77" s="738"/>
      <c r="I77" s="738"/>
      <c r="J77" s="738"/>
      <c r="K77" s="738"/>
      <c r="L77" s="738"/>
      <c r="M77" s="738"/>
      <c r="N77" s="738"/>
    </row>
    <row r="78" spans="1:14" s="43" customFormat="1" x14ac:dyDescent="0.25">
      <c r="A78" s="235"/>
      <c r="C78" s="6">
        <v>10</v>
      </c>
      <c r="D78" s="738" t="s">
        <v>1809</v>
      </c>
      <c r="E78" s="738"/>
      <c r="F78" s="738"/>
      <c r="G78" s="738"/>
      <c r="H78" s="738"/>
      <c r="I78" s="738"/>
      <c r="J78" s="738"/>
      <c r="K78" s="738"/>
      <c r="L78" s="738"/>
      <c r="M78" s="738"/>
      <c r="N78" s="738"/>
    </row>
    <row r="79" spans="1:14" ht="59.1" customHeight="1" x14ac:dyDescent="0.25">
      <c r="C79" s="235">
        <v>11</v>
      </c>
      <c r="D79" s="737" t="s">
        <v>1808</v>
      </c>
      <c r="E79" s="737"/>
      <c r="F79" s="737"/>
      <c r="G79" s="737"/>
      <c r="H79" s="737"/>
      <c r="I79" s="737"/>
      <c r="J79" s="737"/>
      <c r="K79" s="737"/>
      <c r="L79" s="737"/>
      <c r="M79" s="737"/>
      <c r="N79" s="737"/>
    </row>
    <row r="80" spans="1:14" ht="28.5" customHeight="1" x14ac:dyDescent="0.25">
      <c r="C80" s="6">
        <v>12</v>
      </c>
      <c r="D80" s="737" t="s">
        <v>1807</v>
      </c>
      <c r="E80" s="737"/>
      <c r="F80" s="737"/>
      <c r="G80" s="737"/>
      <c r="H80" s="737"/>
      <c r="I80" s="737"/>
      <c r="J80" s="737"/>
      <c r="K80" s="737"/>
      <c r="L80" s="737"/>
      <c r="M80" s="737"/>
      <c r="N80" s="737"/>
    </row>
    <row r="81" spans="3:4" x14ac:dyDescent="0.25">
      <c r="C81" s="6"/>
      <c r="D81" s="43"/>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142" spans="11:11" x14ac:dyDescent="0.25">
      <c r="K142" s="143" t="e">
        <f>E30/E142*E149</f>
        <v>#VALUE!</v>
      </c>
    </row>
    <row r="158" spans="10:10" x14ac:dyDescent="0.25">
      <c r="J158" s="143">
        <f>E158-D158</f>
        <v>0</v>
      </c>
    </row>
  </sheetData>
  <mergeCells count="13">
    <mergeCell ref="D78:N78"/>
    <mergeCell ref="D77:N77"/>
    <mergeCell ref="D75:N75"/>
    <mergeCell ref="D69:N69"/>
    <mergeCell ref="D68:N68"/>
    <mergeCell ref="D80:N80"/>
    <mergeCell ref="D74:N74"/>
    <mergeCell ref="D73:N73"/>
    <mergeCell ref="D72:N72"/>
    <mergeCell ref="D71:N71"/>
    <mergeCell ref="D70:N70"/>
    <mergeCell ref="D76:N76"/>
    <mergeCell ref="D79:N79"/>
  </mergeCells>
  <printOptions horizontalCentered="1"/>
  <pageMargins left="1" right="1" top="1" bottom="1" header="0.5" footer="0.5"/>
  <pageSetup scale="39"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legacyDrawing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49693-39F7-42C2-9728-24926B67D1C5}">
  <sheetPr>
    <tabColor rgb="FF92D050"/>
    <pageSetUpPr fitToPage="1"/>
  </sheetPr>
  <dimension ref="A1:AA158"/>
  <sheetViews>
    <sheetView zoomScale="70" zoomScaleNormal="70" workbookViewId="0">
      <selection activeCell="Q114" sqref="Q114"/>
    </sheetView>
  </sheetViews>
  <sheetFormatPr defaultColWidth="9.140625" defaultRowHeight="15" x14ac:dyDescent="0.25"/>
  <cols>
    <col min="1" max="1" width="7.28515625" style="143" bestFit="1" customWidth="1"/>
    <col min="2" max="2" width="2.7109375" style="143" customWidth="1"/>
    <col min="3" max="3" width="6.7109375" style="143" customWidth="1"/>
    <col min="4" max="4" width="61.85546875" style="143" customWidth="1"/>
    <col min="5" max="5" width="22.42578125" style="143" customWidth="1"/>
    <col min="6" max="6" width="20.7109375" style="143" customWidth="1"/>
    <col min="7" max="7" width="22" style="143" customWidth="1"/>
    <col min="8" max="8" width="22" style="143" bestFit="1" customWidth="1"/>
    <col min="9" max="9" width="23" style="185" customWidth="1"/>
    <col min="10" max="10" width="19" style="143" customWidth="1"/>
    <col min="11" max="11" width="25.140625" style="143" customWidth="1"/>
    <col min="12" max="12" width="25" style="143" bestFit="1" customWidth="1"/>
    <col min="13" max="13" width="20.5703125" style="143" bestFit="1" customWidth="1"/>
    <col min="14" max="14" width="7.28515625" style="143" bestFit="1" customWidth="1"/>
    <col min="15" max="15" width="10.7109375" style="143" bestFit="1" customWidth="1"/>
    <col min="16" max="16384" width="9.140625" style="143"/>
  </cols>
  <sheetData>
    <row r="1" spans="1:27" x14ac:dyDescent="0.25">
      <c r="A1" s="148"/>
      <c r="B1" s="148" t="s">
        <v>26</v>
      </c>
      <c r="M1" s="78" t="s">
        <v>1930</v>
      </c>
      <c r="N1" s="148"/>
    </row>
    <row r="2" spans="1:27" x14ac:dyDescent="0.25">
      <c r="A2" s="148"/>
      <c r="B2" s="807" t="s">
        <v>1929</v>
      </c>
      <c r="C2" s="190"/>
      <c r="D2" s="190"/>
      <c r="K2" s="147"/>
      <c r="L2" s="308"/>
      <c r="N2" s="148"/>
    </row>
    <row r="3" spans="1:27" x14ac:dyDescent="0.25">
      <c r="A3" s="148"/>
      <c r="K3" s="308"/>
      <c r="L3" s="308"/>
      <c r="N3" s="148"/>
    </row>
    <row r="4" spans="1:27" x14ac:dyDescent="0.25">
      <c r="A4" s="186" t="s">
        <v>1257</v>
      </c>
      <c r="K4" s="308"/>
      <c r="L4" s="308"/>
      <c r="N4" s="186" t="s">
        <v>1257</v>
      </c>
    </row>
    <row r="5" spans="1:27" x14ac:dyDescent="0.25">
      <c r="A5" s="147">
        <v>100</v>
      </c>
      <c r="C5" s="148" t="s">
        <v>1928</v>
      </c>
      <c r="E5" s="187" t="s">
        <v>532</v>
      </c>
      <c r="F5" s="187" t="s">
        <v>531</v>
      </c>
      <c r="G5" s="187" t="s">
        <v>530</v>
      </c>
      <c r="H5" s="187" t="s">
        <v>529</v>
      </c>
      <c r="I5" s="187" t="s">
        <v>1927</v>
      </c>
      <c r="J5" s="186" t="s">
        <v>553</v>
      </c>
      <c r="K5" s="186" t="s">
        <v>1926</v>
      </c>
      <c r="L5" s="186"/>
      <c r="N5" s="147">
        <f>A5</f>
        <v>100</v>
      </c>
    </row>
    <row r="6" spans="1:27" x14ac:dyDescent="0.25">
      <c r="A6" s="147">
        <f>A5+1</f>
        <v>101</v>
      </c>
      <c r="G6" s="740" t="s">
        <v>1848</v>
      </c>
      <c r="J6" s="740" t="s">
        <v>1321</v>
      </c>
      <c r="N6" s="147">
        <f>A6</f>
        <v>101</v>
      </c>
    </row>
    <row r="7" spans="1:27" x14ac:dyDescent="0.25">
      <c r="A7" s="147">
        <f>A6+1</f>
        <v>102</v>
      </c>
      <c r="E7" s="147" t="s">
        <v>851</v>
      </c>
      <c r="F7" s="147" t="s">
        <v>1924</v>
      </c>
      <c r="G7" s="147" t="s">
        <v>1925</v>
      </c>
      <c r="H7" s="147" t="s">
        <v>1924</v>
      </c>
      <c r="I7" s="147" t="s">
        <v>1923</v>
      </c>
      <c r="J7" s="147" t="s">
        <v>1923</v>
      </c>
      <c r="K7" s="147" t="s">
        <v>1922</v>
      </c>
      <c r="L7" s="147"/>
      <c r="N7" s="147">
        <f>A7</f>
        <v>102</v>
      </c>
    </row>
    <row r="8" spans="1:27" x14ac:dyDescent="0.25">
      <c r="A8" s="147">
        <f>A7+1</f>
        <v>103</v>
      </c>
      <c r="B8" s="186"/>
      <c r="C8" s="186" t="s">
        <v>1921</v>
      </c>
      <c r="D8" s="186" t="s">
        <v>73</v>
      </c>
      <c r="E8" s="186" t="s">
        <v>809</v>
      </c>
      <c r="F8" s="186" t="s">
        <v>152</v>
      </c>
      <c r="G8" s="186" t="s">
        <v>809</v>
      </c>
      <c r="H8" s="186" t="s">
        <v>152</v>
      </c>
      <c r="I8" s="186" t="s">
        <v>809</v>
      </c>
      <c r="J8" s="186" t="s">
        <v>1920</v>
      </c>
      <c r="K8" s="186" t="s">
        <v>184</v>
      </c>
      <c r="L8" s="186" t="s">
        <v>808</v>
      </c>
      <c r="N8" s="147">
        <f>A8</f>
        <v>103</v>
      </c>
      <c r="O8" s="186"/>
      <c r="P8" s="186"/>
      <c r="Q8" s="186"/>
      <c r="R8" s="186"/>
      <c r="S8" s="186"/>
      <c r="T8" s="186"/>
      <c r="U8" s="186"/>
      <c r="V8" s="186"/>
      <c r="W8" s="186"/>
      <c r="X8" s="186"/>
      <c r="Y8" s="186"/>
      <c r="Z8" s="186"/>
      <c r="AA8" s="186"/>
    </row>
    <row r="9" spans="1:27" x14ac:dyDescent="0.25">
      <c r="A9" s="147">
        <f>A8+1</f>
        <v>104</v>
      </c>
      <c r="C9" s="308">
        <v>920</v>
      </c>
      <c r="D9" s="143" t="s">
        <v>1830</v>
      </c>
      <c r="E9" s="804">
        <v>404709415</v>
      </c>
      <c r="F9" s="308" t="s">
        <v>1919</v>
      </c>
      <c r="G9" s="804"/>
      <c r="H9" s="308" t="s">
        <v>1918</v>
      </c>
      <c r="I9" s="751">
        <f>E9+G9</f>
        <v>404709415</v>
      </c>
      <c r="J9" s="804">
        <v>27524754.390707966</v>
      </c>
      <c r="K9" s="751">
        <f>I9-J9</f>
        <v>377184660.60929203</v>
      </c>
      <c r="L9" s="143" t="s">
        <v>1917</v>
      </c>
      <c r="N9" s="147">
        <f>A9</f>
        <v>104</v>
      </c>
    </row>
    <row r="10" spans="1:27" x14ac:dyDescent="0.25">
      <c r="A10" s="147">
        <f>A9+1</f>
        <v>105</v>
      </c>
      <c r="C10" s="308">
        <v>921</v>
      </c>
      <c r="D10" s="143" t="s">
        <v>1829</v>
      </c>
      <c r="E10" s="804">
        <v>60800833</v>
      </c>
      <c r="F10" s="308" t="s">
        <v>1916</v>
      </c>
      <c r="G10" s="804"/>
      <c r="H10" s="308" t="s">
        <v>1915</v>
      </c>
      <c r="I10" s="751">
        <f>E10+G10</f>
        <v>60800833</v>
      </c>
      <c r="J10" s="804">
        <v>5729864.3201102465</v>
      </c>
      <c r="K10" s="751">
        <f>I10-J10</f>
        <v>55070968.679889753</v>
      </c>
      <c r="L10" s="143" t="s">
        <v>1914</v>
      </c>
      <c r="N10" s="147">
        <f>A10</f>
        <v>105</v>
      </c>
    </row>
    <row r="11" spans="1:27" x14ac:dyDescent="0.25">
      <c r="A11" s="147">
        <f>A10+1</f>
        <v>106</v>
      </c>
      <c r="C11" s="308">
        <v>922</v>
      </c>
      <c r="D11" s="143" t="s">
        <v>1828</v>
      </c>
      <c r="E11" s="804">
        <v>-148789230</v>
      </c>
      <c r="F11" s="308" t="s">
        <v>1913</v>
      </c>
      <c r="G11" s="804"/>
      <c r="H11" s="308" t="s">
        <v>1912</v>
      </c>
      <c r="I11" s="751">
        <f>E11+G11</f>
        <v>-148789230</v>
      </c>
      <c r="J11" s="804">
        <v>-39864392.545218438</v>
      </c>
      <c r="K11" s="751">
        <f>I11-J11</f>
        <v>-108924837.45478156</v>
      </c>
      <c r="L11" s="143" t="s">
        <v>1911</v>
      </c>
      <c r="N11" s="147">
        <f>A11</f>
        <v>106</v>
      </c>
    </row>
    <row r="12" spans="1:27" x14ac:dyDescent="0.25">
      <c r="A12" s="147">
        <f>A11+1</f>
        <v>107</v>
      </c>
      <c r="B12" s="147"/>
      <c r="C12" s="308">
        <v>923</v>
      </c>
      <c r="D12" s="143" t="s">
        <v>1827</v>
      </c>
      <c r="E12" s="804">
        <v>346863593</v>
      </c>
      <c r="F12" s="308" t="s">
        <v>1909</v>
      </c>
      <c r="G12" s="804"/>
      <c r="H12" s="308" t="s">
        <v>1908</v>
      </c>
      <c r="I12" s="751">
        <f>E12+G12</f>
        <v>346863593</v>
      </c>
      <c r="J12" s="804">
        <v>79382893.979107529</v>
      </c>
      <c r="K12" s="751">
        <f>I12-J12</f>
        <v>267480699.02089247</v>
      </c>
      <c r="L12" s="143" t="s">
        <v>1907</v>
      </c>
      <c r="N12" s="147">
        <f>A12</f>
        <v>107</v>
      </c>
    </row>
    <row r="13" spans="1:27" x14ac:dyDescent="0.25">
      <c r="A13" s="147">
        <f>A12+1</f>
        <v>108</v>
      </c>
      <c r="B13" s="147"/>
      <c r="C13" s="308">
        <v>924</v>
      </c>
      <c r="D13" s="143" t="s">
        <v>1244</v>
      </c>
      <c r="E13" s="804">
        <v>16065669</v>
      </c>
      <c r="F13" s="308" t="s">
        <v>1906</v>
      </c>
      <c r="G13" s="804"/>
      <c r="H13" s="308" t="s">
        <v>1905</v>
      </c>
      <c r="I13" s="751">
        <f>E13+G13</f>
        <v>16065669</v>
      </c>
      <c r="J13" s="804">
        <v>-4956686.1300000008</v>
      </c>
      <c r="K13" s="751">
        <f>I13-J13</f>
        <v>21022355.130000003</v>
      </c>
      <c r="L13" s="143" t="s">
        <v>1904</v>
      </c>
      <c r="N13" s="147">
        <f>A13</f>
        <v>108</v>
      </c>
    </row>
    <row r="14" spans="1:27" x14ac:dyDescent="0.25">
      <c r="A14" s="147">
        <f>A13+1</f>
        <v>109</v>
      </c>
      <c r="B14" s="147"/>
      <c r="C14" s="308">
        <v>925</v>
      </c>
      <c r="D14" s="143" t="s">
        <v>1405</v>
      </c>
      <c r="E14" s="804">
        <v>1781245931</v>
      </c>
      <c r="F14" s="308" t="s">
        <v>1903</v>
      </c>
      <c r="G14" s="804"/>
      <c r="H14" s="308" t="s">
        <v>1902</v>
      </c>
      <c r="I14" s="751">
        <f>E14+G14</f>
        <v>1781245931</v>
      </c>
      <c r="J14" s="790">
        <v>294112458.49072611</v>
      </c>
      <c r="K14" s="790">
        <f>I14-J14</f>
        <v>1487133472.509274</v>
      </c>
      <c r="L14" s="143" t="s">
        <v>1901</v>
      </c>
      <c r="N14" s="147">
        <f>A14</f>
        <v>109</v>
      </c>
    </row>
    <row r="15" spans="1:27" x14ac:dyDescent="0.25">
      <c r="A15" s="147">
        <f>A14+1</f>
        <v>110</v>
      </c>
      <c r="B15" s="147"/>
      <c r="C15" s="308">
        <v>926</v>
      </c>
      <c r="D15" s="143" t="s">
        <v>1826</v>
      </c>
      <c r="E15" s="804">
        <v>390655154</v>
      </c>
      <c r="F15" s="308" t="s">
        <v>1900</v>
      </c>
      <c r="G15" s="804"/>
      <c r="H15" s="308" t="s">
        <v>1899</v>
      </c>
      <c r="I15" s="751">
        <f>E15+G15</f>
        <v>390655154</v>
      </c>
      <c r="J15" s="804">
        <v>70562390.365655869</v>
      </c>
      <c r="K15" s="751">
        <f>I15-J15</f>
        <v>320092763.6343441</v>
      </c>
      <c r="L15" s="143" t="s">
        <v>1898</v>
      </c>
      <c r="N15" s="147">
        <f>A15</f>
        <v>110</v>
      </c>
    </row>
    <row r="16" spans="1:27" x14ac:dyDescent="0.25">
      <c r="A16" s="147">
        <f>A15+1</f>
        <v>111</v>
      </c>
      <c r="B16" s="147"/>
      <c r="C16" s="308">
        <v>927</v>
      </c>
      <c r="D16" s="143" t="s">
        <v>1825</v>
      </c>
      <c r="E16" s="804">
        <v>101328358</v>
      </c>
      <c r="F16" s="308" t="s">
        <v>1897</v>
      </c>
      <c r="G16" s="804"/>
      <c r="H16" s="308" t="s">
        <v>1896</v>
      </c>
      <c r="I16" s="751">
        <f>E16+G16</f>
        <v>101328358</v>
      </c>
      <c r="J16" s="804">
        <v>101328358</v>
      </c>
      <c r="K16" s="751">
        <f>I16-J16</f>
        <v>0</v>
      </c>
      <c r="L16" s="143" t="s">
        <v>1895</v>
      </c>
      <c r="N16" s="147">
        <f>A16</f>
        <v>111</v>
      </c>
    </row>
    <row r="17" spans="1:14" x14ac:dyDescent="0.25">
      <c r="A17" s="147">
        <f>A16+1</f>
        <v>112</v>
      </c>
      <c r="B17" s="147"/>
      <c r="C17" s="308">
        <v>928</v>
      </c>
      <c r="D17" s="143" t="s">
        <v>1824</v>
      </c>
      <c r="E17" s="804">
        <v>0</v>
      </c>
      <c r="F17" s="308" t="s">
        <v>1894</v>
      </c>
      <c r="G17" s="804"/>
      <c r="H17" s="308" t="s">
        <v>1893</v>
      </c>
      <c r="I17" s="751">
        <f>E17+G17</f>
        <v>0</v>
      </c>
      <c r="J17" s="804">
        <v>0</v>
      </c>
      <c r="K17" s="751">
        <f>I17-J17</f>
        <v>0</v>
      </c>
      <c r="L17" s="148" t="s">
        <v>1320</v>
      </c>
      <c r="N17" s="147">
        <f>A17</f>
        <v>112</v>
      </c>
    </row>
    <row r="18" spans="1:14" x14ac:dyDescent="0.25">
      <c r="A18" s="147">
        <f>A17+1</f>
        <v>113</v>
      </c>
      <c r="B18" s="147"/>
      <c r="C18" s="308">
        <v>929</v>
      </c>
      <c r="D18" s="143" t="s">
        <v>1823</v>
      </c>
      <c r="E18" s="804">
        <v>0</v>
      </c>
      <c r="F18" s="308" t="s">
        <v>1892</v>
      </c>
      <c r="G18" s="804"/>
      <c r="H18" s="308" t="s">
        <v>1891</v>
      </c>
      <c r="I18" s="751">
        <f>E18+G18</f>
        <v>0</v>
      </c>
      <c r="J18" s="804">
        <v>0</v>
      </c>
      <c r="K18" s="751">
        <f>I18-J18</f>
        <v>0</v>
      </c>
      <c r="L18" s="148" t="s">
        <v>1320</v>
      </c>
      <c r="N18" s="147">
        <f>A18</f>
        <v>113</v>
      </c>
    </row>
    <row r="19" spans="1:14" x14ac:dyDescent="0.25">
      <c r="A19" s="147">
        <f>A18+1</f>
        <v>114</v>
      </c>
      <c r="B19" s="147"/>
      <c r="C19" s="308">
        <v>930.1</v>
      </c>
      <c r="D19" s="143" t="s">
        <v>1822</v>
      </c>
      <c r="E19" s="311">
        <f>579767</f>
        <v>579767</v>
      </c>
      <c r="F19" s="308" t="s">
        <v>1890</v>
      </c>
      <c r="G19" s="804"/>
      <c r="H19" s="308" t="s">
        <v>1889</v>
      </c>
      <c r="I19" s="751">
        <f>E19+G19</f>
        <v>579767</v>
      </c>
      <c r="J19" s="804">
        <v>0</v>
      </c>
      <c r="K19" s="751">
        <f>I19-J19</f>
        <v>579767</v>
      </c>
      <c r="L19" s="143" t="s">
        <v>1886</v>
      </c>
      <c r="N19" s="147">
        <f>A19</f>
        <v>114</v>
      </c>
    </row>
    <row r="20" spans="1:14" x14ac:dyDescent="0.25">
      <c r="A20" s="147">
        <f>A19+1</f>
        <v>115</v>
      </c>
      <c r="B20" s="147"/>
      <c r="C20" s="308">
        <v>930.2</v>
      </c>
      <c r="D20" s="143" t="s">
        <v>1821</v>
      </c>
      <c r="E20" s="311">
        <f>16158682</f>
        <v>16158682</v>
      </c>
      <c r="F20" s="308" t="s">
        <v>1888</v>
      </c>
      <c r="G20" s="804"/>
      <c r="H20" s="308" t="s">
        <v>1887</v>
      </c>
      <c r="I20" s="751">
        <f>E20+G20</f>
        <v>16158682</v>
      </c>
      <c r="J20" s="804">
        <v>11214746.560000252</v>
      </c>
      <c r="K20" s="751">
        <f>I20-J20</f>
        <v>4943935.439999748</v>
      </c>
      <c r="L20" s="143" t="s">
        <v>1886</v>
      </c>
      <c r="N20" s="147">
        <f>A20</f>
        <v>115</v>
      </c>
    </row>
    <row r="21" spans="1:14" x14ac:dyDescent="0.25">
      <c r="A21" s="147">
        <f>A20+1</f>
        <v>116</v>
      </c>
      <c r="B21" s="147"/>
      <c r="C21" s="308">
        <v>931</v>
      </c>
      <c r="D21" s="143" t="s">
        <v>1769</v>
      </c>
      <c r="E21" s="804">
        <v>0</v>
      </c>
      <c r="F21" s="308" t="s">
        <v>1885</v>
      </c>
      <c r="G21" s="804"/>
      <c r="H21" s="308" t="s">
        <v>1884</v>
      </c>
      <c r="I21" s="751">
        <f>E21+G21</f>
        <v>0</v>
      </c>
      <c r="J21" s="804">
        <v>0</v>
      </c>
      <c r="K21" s="751">
        <f>I21-J21</f>
        <v>0</v>
      </c>
      <c r="L21" s="148" t="s">
        <v>1320</v>
      </c>
      <c r="N21" s="147">
        <f>A21</f>
        <v>116</v>
      </c>
    </row>
    <row r="22" spans="1:14" x14ac:dyDescent="0.25">
      <c r="A22" s="147">
        <f>A21+1</f>
        <v>117</v>
      </c>
      <c r="B22" s="147"/>
      <c r="C22" s="308">
        <v>935</v>
      </c>
      <c r="D22" s="143" t="s">
        <v>1820</v>
      </c>
      <c r="E22" s="803">
        <v>3004766</v>
      </c>
      <c r="F22" s="308" t="s">
        <v>1883</v>
      </c>
      <c r="G22" s="803"/>
      <c r="H22" s="308" t="s">
        <v>1882</v>
      </c>
      <c r="I22" s="802">
        <f>E22+G22</f>
        <v>3004766</v>
      </c>
      <c r="J22" s="803">
        <v>0</v>
      </c>
      <c r="K22" s="802">
        <f>I22-J22</f>
        <v>3004766</v>
      </c>
      <c r="L22" s="143" t="s">
        <v>1881</v>
      </c>
      <c r="N22" s="147">
        <f>A22</f>
        <v>117</v>
      </c>
    </row>
    <row r="23" spans="1:14" s="148" customFormat="1" x14ac:dyDescent="0.25">
      <c r="A23" s="147">
        <f>A22+1</f>
        <v>118</v>
      </c>
      <c r="D23" s="801" t="s">
        <v>1880</v>
      </c>
      <c r="E23" s="800">
        <f>SUM(E9:E22)</f>
        <v>2972622938</v>
      </c>
      <c r="F23" s="308" t="s">
        <v>1879</v>
      </c>
      <c r="G23" s="800">
        <f>SUM(G9:G22)</f>
        <v>0</v>
      </c>
      <c r="H23" s="308" t="s">
        <v>1878</v>
      </c>
      <c r="I23" s="799">
        <f>SUM(I9:I22)</f>
        <v>2972622938</v>
      </c>
      <c r="J23" s="798">
        <f>SUM(J9:J22)</f>
        <v>545034387.43108964</v>
      </c>
      <c r="K23" s="762">
        <f>SUM(K9:K22)</f>
        <v>2427588550.5689106</v>
      </c>
      <c r="N23" s="147">
        <f>A23</f>
        <v>118</v>
      </c>
    </row>
    <row r="24" spans="1:14" x14ac:dyDescent="0.25">
      <c r="A24" s="147"/>
      <c r="I24" s="752"/>
      <c r="N24" s="147"/>
    </row>
    <row r="25" spans="1:14" x14ac:dyDescent="0.25">
      <c r="A25" s="147">
        <v>200</v>
      </c>
      <c r="C25" s="148" t="s">
        <v>1877</v>
      </c>
      <c r="I25" s="752"/>
      <c r="N25" s="147">
        <f>A25</f>
        <v>200</v>
      </c>
    </row>
    <row r="26" spans="1:14" x14ac:dyDescent="0.25">
      <c r="A26" s="147">
        <f>A25+1</f>
        <v>201</v>
      </c>
      <c r="D26" s="783" t="s">
        <v>1876</v>
      </c>
      <c r="E26" s="797"/>
      <c r="F26" s="796" t="s">
        <v>809</v>
      </c>
      <c r="G26" s="796" t="s">
        <v>152</v>
      </c>
      <c r="H26" s="795"/>
      <c r="I26" s="794"/>
      <c r="J26" s="308" t="s">
        <v>1938</v>
      </c>
      <c r="K26" s="793" t="s">
        <v>1875</v>
      </c>
      <c r="N26" s="147">
        <f>A26</f>
        <v>201</v>
      </c>
    </row>
    <row r="27" spans="1:14" x14ac:dyDescent="0.25">
      <c r="A27" s="147">
        <f>A26+1</f>
        <v>202</v>
      </c>
      <c r="D27" s="763"/>
      <c r="E27" s="185" t="s">
        <v>1874</v>
      </c>
      <c r="F27" s="790">
        <f>K23</f>
        <v>2427588550.5689106</v>
      </c>
      <c r="G27" s="144" t="s">
        <v>1873</v>
      </c>
      <c r="H27" s="758"/>
      <c r="I27" s="752"/>
      <c r="J27" s="751">
        <f>'19-AandG original'!F27</f>
        <v>2455374975.66891</v>
      </c>
      <c r="K27" s="751">
        <f>F27-J27</f>
        <v>-27786425.099999428</v>
      </c>
      <c r="N27" s="147">
        <f>A27</f>
        <v>202</v>
      </c>
    </row>
    <row r="28" spans="1:14" x14ac:dyDescent="0.25">
      <c r="A28" s="147">
        <f>A27+1</f>
        <v>203</v>
      </c>
      <c r="D28" s="763"/>
      <c r="E28" s="185" t="s">
        <v>1872</v>
      </c>
      <c r="F28" s="751">
        <f>K13</f>
        <v>21022355.130000003</v>
      </c>
      <c r="G28" s="144" t="s">
        <v>1871</v>
      </c>
      <c r="H28" s="770"/>
      <c r="I28" s="764"/>
      <c r="J28" s="751">
        <f>'19-AandG original'!F28</f>
        <v>21022355.130000003</v>
      </c>
      <c r="K28" s="751">
        <f>F28-J28</f>
        <v>0</v>
      </c>
      <c r="N28" s="147">
        <f>A28</f>
        <v>203</v>
      </c>
    </row>
    <row r="29" spans="1:14" x14ac:dyDescent="0.25">
      <c r="A29" s="147">
        <f>A28+1</f>
        <v>204</v>
      </c>
      <c r="D29" s="792"/>
      <c r="E29" s="791" t="s">
        <v>1870</v>
      </c>
      <c r="F29" s="790">
        <v>1454893176.7333713</v>
      </c>
      <c r="G29" s="144" t="s">
        <v>1869</v>
      </c>
      <c r="H29" s="770"/>
      <c r="I29" s="764"/>
      <c r="J29" s="751">
        <f>'19-AandG original'!F29</f>
        <v>1482679601.8333712</v>
      </c>
      <c r="K29" s="751">
        <f>F29-J29</f>
        <v>-27786425.099999905</v>
      </c>
      <c r="N29" s="147">
        <f>A29</f>
        <v>204</v>
      </c>
    </row>
    <row r="30" spans="1:14" x14ac:dyDescent="0.25">
      <c r="A30" s="147">
        <f>A29+1</f>
        <v>205</v>
      </c>
      <c r="D30" s="763"/>
      <c r="E30" s="185" t="s">
        <v>1868</v>
      </c>
      <c r="F30" s="787">
        <f>F27-SUM(F28:F29)</f>
        <v>951673018.70553923</v>
      </c>
      <c r="G30" s="144" t="s">
        <v>1867</v>
      </c>
      <c r="H30" s="758"/>
      <c r="I30" s="752"/>
      <c r="J30" s="751">
        <f>'19-AandG original'!F30</f>
        <v>951673018.70553875</v>
      </c>
      <c r="K30" s="751">
        <f>F30-J30</f>
        <v>0</v>
      </c>
      <c r="N30" s="147">
        <f>A30</f>
        <v>205</v>
      </c>
    </row>
    <row r="31" spans="1:14" x14ac:dyDescent="0.25">
      <c r="A31" s="147">
        <f>A30+1</f>
        <v>206</v>
      </c>
      <c r="D31" s="777"/>
      <c r="E31" s="776" t="s">
        <v>1866</v>
      </c>
      <c r="F31" s="789">
        <v>1</v>
      </c>
      <c r="G31" s="774" t="s">
        <v>1865</v>
      </c>
      <c r="H31" s="788" t="s">
        <v>1848</v>
      </c>
      <c r="I31" s="772"/>
      <c r="J31" s="771">
        <f>'19-AandG original'!F31</f>
        <v>1</v>
      </c>
      <c r="K31" s="771">
        <f>F31-J31</f>
        <v>0</v>
      </c>
      <c r="N31" s="147">
        <f>A31</f>
        <v>206</v>
      </c>
    </row>
    <row r="32" spans="1:14" x14ac:dyDescent="0.25">
      <c r="A32" s="147">
        <f>A31+1</f>
        <v>207</v>
      </c>
      <c r="D32" s="763"/>
      <c r="E32" s="185" t="s">
        <v>1864</v>
      </c>
      <c r="F32" s="787">
        <f>F30*F31</f>
        <v>951673018.70553923</v>
      </c>
      <c r="G32" s="144" t="str">
        <f>"Line "&amp;A30&amp;" * Line "&amp;A31&amp;""</f>
        <v>Line 205 * Line 206</v>
      </c>
      <c r="H32" s="758"/>
      <c r="I32" s="752"/>
      <c r="J32" s="751">
        <f>'19-AandG original'!F32</f>
        <v>951673018.70553875</v>
      </c>
      <c r="K32" s="751">
        <f>F32-J32</f>
        <v>0</v>
      </c>
      <c r="N32" s="147">
        <f>A32</f>
        <v>207</v>
      </c>
    </row>
    <row r="33" spans="1:14" x14ac:dyDescent="0.25">
      <c r="A33" s="147">
        <f>A32+1</f>
        <v>208</v>
      </c>
      <c r="D33" s="763"/>
      <c r="E33" s="185" t="s">
        <v>1862</v>
      </c>
      <c r="F33" s="50">
        <v>0.14690087374748809</v>
      </c>
      <c r="G33" s="785" t="s">
        <v>217</v>
      </c>
      <c r="H33" s="758"/>
      <c r="I33" s="772"/>
      <c r="J33" s="751">
        <f>'19-AandG original'!F33</f>
        <v>0.14690087374748809</v>
      </c>
      <c r="K33" s="751">
        <f>F33-J33</f>
        <v>0</v>
      </c>
      <c r="N33" s="147">
        <f>A33</f>
        <v>208</v>
      </c>
    </row>
    <row r="34" spans="1:14" x14ac:dyDescent="0.25">
      <c r="A34" s="147">
        <f>A33+1</f>
        <v>209</v>
      </c>
      <c r="D34" s="757"/>
      <c r="E34" s="756" t="s">
        <v>1861</v>
      </c>
      <c r="F34" s="784">
        <f>F32*F33</f>
        <v>139801597.9697533</v>
      </c>
      <c r="G34" s="754" t="str">
        <f>"Line "&amp;A32&amp;" * Line "&amp;A33&amp;""</f>
        <v>Line 207 * Line 208</v>
      </c>
      <c r="H34" s="753"/>
      <c r="I34" s="752"/>
      <c r="J34" s="751">
        <f>'19-AandG original'!F34</f>
        <v>139801597.96975321</v>
      </c>
      <c r="K34" s="751">
        <f>F34-J34</f>
        <v>0</v>
      </c>
      <c r="N34" s="147">
        <f>A34</f>
        <v>209</v>
      </c>
    </row>
    <row r="35" spans="1:14" x14ac:dyDescent="0.25">
      <c r="A35" s="147">
        <f>A34+1</f>
        <v>210</v>
      </c>
      <c r="D35" s="783" t="s">
        <v>1859</v>
      </c>
      <c r="E35" s="768"/>
      <c r="F35" s="767"/>
      <c r="G35" s="766"/>
      <c r="H35" s="782"/>
      <c r="I35" s="752"/>
      <c r="N35" s="147">
        <f>A35</f>
        <v>210</v>
      </c>
    </row>
    <row r="36" spans="1:14" x14ac:dyDescent="0.25">
      <c r="A36" s="147">
        <f>A35+1</f>
        <v>211</v>
      </c>
      <c r="D36" s="777"/>
      <c r="E36" s="776" t="s">
        <v>1858</v>
      </c>
      <c r="F36" s="789">
        <v>0.21932528287670497</v>
      </c>
      <c r="G36" s="774" t="s">
        <v>1857</v>
      </c>
      <c r="H36" s="773" t="s">
        <v>1848</v>
      </c>
      <c r="I36" s="772"/>
      <c r="J36" s="771">
        <f>'19-AandG original'!F36</f>
        <v>0.21932528287670497</v>
      </c>
      <c r="K36" s="771">
        <f>F36-J36</f>
        <v>0</v>
      </c>
      <c r="N36" s="147">
        <f>A36</f>
        <v>211</v>
      </c>
    </row>
    <row r="37" spans="1:14" x14ac:dyDescent="0.25">
      <c r="A37" s="147">
        <f>A36+1</f>
        <v>212</v>
      </c>
      <c r="D37" s="763"/>
      <c r="E37" s="185" t="s">
        <v>1856</v>
      </c>
      <c r="F37" s="751">
        <f>F28</f>
        <v>21022355.130000003</v>
      </c>
      <c r="G37" s="144" t="s">
        <v>1855</v>
      </c>
      <c r="H37" s="770"/>
      <c r="I37" s="764"/>
      <c r="J37" s="751">
        <f>'19-AandG original'!F37</f>
        <v>21022355.130000003</v>
      </c>
      <c r="K37" s="751">
        <f>F37-J37</f>
        <v>0</v>
      </c>
      <c r="N37" s="147">
        <f>A37</f>
        <v>212</v>
      </c>
    </row>
    <row r="38" spans="1:14" x14ac:dyDescent="0.25">
      <c r="A38" s="147">
        <f>A37+1</f>
        <v>213</v>
      </c>
      <c r="D38" s="757"/>
      <c r="E38" s="756" t="s">
        <v>1854</v>
      </c>
      <c r="F38" s="781">
        <f>F36*F37</f>
        <v>4610733.9856218006</v>
      </c>
      <c r="G38" s="754" t="s">
        <v>1853</v>
      </c>
      <c r="H38" s="780"/>
      <c r="I38" s="764"/>
      <c r="J38" s="751">
        <f>'19-AandG original'!F38</f>
        <v>4610733.9856218006</v>
      </c>
      <c r="K38" s="751">
        <f>F38-J38</f>
        <v>0</v>
      </c>
      <c r="N38" s="147">
        <f>A38</f>
        <v>213</v>
      </c>
    </row>
    <row r="39" spans="1:14" x14ac:dyDescent="0.25">
      <c r="A39" s="147">
        <f>A38+1</f>
        <v>214</v>
      </c>
      <c r="D39" s="779" t="s">
        <v>1852</v>
      </c>
      <c r="E39" s="185"/>
      <c r="F39" s="778"/>
      <c r="G39" s="144"/>
      <c r="H39" s="770"/>
      <c r="I39" s="764"/>
      <c r="N39" s="147">
        <f>A39</f>
        <v>214</v>
      </c>
    </row>
    <row r="40" spans="1:14" x14ac:dyDescent="0.25">
      <c r="A40" s="147">
        <f>A39+1</f>
        <v>215</v>
      </c>
      <c r="D40" s="763"/>
      <c r="E40" s="185" t="s">
        <v>1851</v>
      </c>
      <c r="F40" s="762">
        <f>F29</f>
        <v>1454893176.7333713</v>
      </c>
      <c r="G40" s="144" t="s">
        <v>357</v>
      </c>
      <c r="H40" s="770"/>
      <c r="I40" s="764"/>
      <c r="J40" s="751">
        <f>'19-AandG original'!F40</f>
        <v>1482679601.8333712</v>
      </c>
      <c r="K40" s="751">
        <f>F40-J40</f>
        <v>-27786425.099999905</v>
      </c>
      <c r="N40" s="147">
        <f>A40</f>
        <v>215</v>
      </c>
    </row>
    <row r="41" spans="1:14" x14ac:dyDescent="0.25">
      <c r="A41" s="147">
        <f>A40+1</f>
        <v>216</v>
      </c>
      <c r="D41" s="777"/>
      <c r="E41" s="776" t="s">
        <v>1850</v>
      </c>
      <c r="F41" s="789">
        <v>0.17587063739917486</v>
      </c>
      <c r="G41" s="774" t="s">
        <v>1849</v>
      </c>
      <c r="H41" s="773" t="s">
        <v>1848</v>
      </c>
      <c r="I41" s="772"/>
      <c r="J41" s="771">
        <f>'19-AandG original'!F41</f>
        <v>0.17587063739917486</v>
      </c>
      <c r="K41" s="771">
        <f>F41-J41</f>
        <v>0</v>
      </c>
      <c r="N41" s="147">
        <f>A41</f>
        <v>216</v>
      </c>
    </row>
    <row r="42" spans="1:14" x14ac:dyDescent="0.25">
      <c r="A42" s="147">
        <f>A41+1</f>
        <v>217</v>
      </c>
      <c r="D42" s="763"/>
      <c r="E42" s="756" t="s">
        <v>1847</v>
      </c>
      <c r="F42" s="755">
        <f>F40*F41</f>
        <v>255872990.33980834</v>
      </c>
      <c r="G42" s="754" t="s">
        <v>1846</v>
      </c>
      <c r="H42" s="770"/>
      <c r="I42" s="764"/>
      <c r="J42" s="751">
        <f>'19-AandG original'!F42</f>
        <v>260759806.63318977</v>
      </c>
      <c r="K42" s="751">
        <f>F42-J42</f>
        <v>-4886816.2933814228</v>
      </c>
      <c r="N42" s="147">
        <f>A42</f>
        <v>217</v>
      </c>
    </row>
    <row r="43" spans="1:14" x14ac:dyDescent="0.25">
      <c r="A43" s="147">
        <f>A42+1</f>
        <v>218</v>
      </c>
      <c r="D43" s="769"/>
      <c r="E43" s="768"/>
      <c r="F43" s="767"/>
      <c r="G43" s="766"/>
      <c r="H43" s="765"/>
      <c r="I43" s="764"/>
      <c r="N43" s="147">
        <f>A43</f>
        <v>218</v>
      </c>
    </row>
    <row r="44" spans="1:14" x14ac:dyDescent="0.25">
      <c r="A44" s="147">
        <f>A43+1</f>
        <v>219</v>
      </c>
      <c r="D44" s="763"/>
      <c r="E44" s="185" t="s">
        <v>1845</v>
      </c>
      <c r="F44" s="762">
        <f>F42+F38+F34</f>
        <v>400285322.29518342</v>
      </c>
      <c r="G44" s="144" t="s">
        <v>1844</v>
      </c>
      <c r="H44" s="758"/>
      <c r="I44" s="752"/>
      <c r="J44" s="751">
        <f>'19-AandG original'!F44</f>
        <v>405172138.58856475</v>
      </c>
      <c r="K44" s="751">
        <f>F44-J44</f>
        <v>-4886816.2933813334</v>
      </c>
      <c r="N44" s="147">
        <f>A44</f>
        <v>219</v>
      </c>
    </row>
    <row r="45" spans="1:14" ht="14.45" customHeight="1" x14ac:dyDescent="0.25">
      <c r="A45" s="147">
        <f>A44+1</f>
        <v>220</v>
      </c>
      <c r="D45" s="761" t="s">
        <v>1843</v>
      </c>
      <c r="E45" s="760"/>
      <c r="F45" s="759">
        <v>-4762248.8132449165</v>
      </c>
      <c r="G45" s="144" t="s">
        <v>1842</v>
      </c>
      <c r="H45" s="758"/>
      <c r="I45" s="752"/>
      <c r="J45" s="751">
        <f>'19-AandG original'!F45</f>
        <v>-4762248.8132449165</v>
      </c>
      <c r="K45" s="751">
        <f>F45-J45</f>
        <v>0</v>
      </c>
      <c r="N45" s="147">
        <f>A45</f>
        <v>220</v>
      </c>
    </row>
    <row r="46" spans="1:14" x14ac:dyDescent="0.25">
      <c r="A46" s="147">
        <f>A45+1</f>
        <v>221</v>
      </c>
      <c r="D46" s="757"/>
      <c r="E46" s="756"/>
      <c r="F46" s="755">
        <f>F44+F45</f>
        <v>395523073.48193848</v>
      </c>
      <c r="G46" s="754" t="s">
        <v>1841</v>
      </c>
      <c r="H46" s="753"/>
      <c r="I46" s="752"/>
      <c r="J46" s="751">
        <f>'19-AandG original'!F46</f>
        <v>400409889.77531981</v>
      </c>
      <c r="K46" s="751">
        <f>F46-J46</f>
        <v>-4886816.2933813334</v>
      </c>
      <c r="N46" s="147">
        <f>A46</f>
        <v>221</v>
      </c>
    </row>
    <row r="47" spans="1:14" x14ac:dyDescent="0.25">
      <c r="A47" s="147"/>
      <c r="N47" s="147"/>
    </row>
    <row r="48" spans="1:14" s="43" customFormat="1" x14ac:dyDescent="0.25">
      <c r="A48" s="235">
        <v>300</v>
      </c>
      <c r="C48" s="357" t="s">
        <v>1840</v>
      </c>
      <c r="I48" s="597"/>
      <c r="N48" s="147">
        <f>A48</f>
        <v>300</v>
      </c>
    </row>
    <row r="49" spans="1:15" s="43" customFormat="1" x14ac:dyDescent="0.25">
      <c r="A49" s="235">
        <f>A48+1</f>
        <v>301</v>
      </c>
      <c r="E49" s="6" t="s">
        <v>550</v>
      </c>
      <c r="F49" s="750" t="s">
        <v>201</v>
      </c>
      <c r="G49" s="750" t="s">
        <v>165</v>
      </c>
      <c r="H49" s="750" t="s">
        <v>580</v>
      </c>
      <c r="I49" s="750" t="s">
        <v>579</v>
      </c>
      <c r="J49" s="750" t="s">
        <v>578</v>
      </c>
      <c r="K49" s="750" t="s">
        <v>577</v>
      </c>
      <c r="L49" s="750" t="s">
        <v>551</v>
      </c>
      <c r="M49" s="750" t="s">
        <v>528</v>
      </c>
      <c r="N49" s="147">
        <f>A49</f>
        <v>301</v>
      </c>
    </row>
    <row r="50" spans="1:15" s="43" customFormat="1" ht="60" x14ac:dyDescent="0.25">
      <c r="A50" s="749">
        <f>A49+1</f>
        <v>302</v>
      </c>
      <c r="E50" s="748" t="s">
        <v>1839</v>
      </c>
      <c r="F50" s="747" t="s">
        <v>1838</v>
      </c>
      <c r="G50" s="747" t="s">
        <v>1837</v>
      </c>
      <c r="H50" s="747" t="s">
        <v>1836</v>
      </c>
      <c r="I50" s="747" t="s">
        <v>1835</v>
      </c>
      <c r="J50" s="747" t="s">
        <v>1834</v>
      </c>
      <c r="K50" s="747" t="s">
        <v>1833</v>
      </c>
      <c r="L50" s="747" t="s">
        <v>1832</v>
      </c>
      <c r="M50" s="747" t="s">
        <v>1831</v>
      </c>
      <c r="N50" s="147">
        <f>A50</f>
        <v>302</v>
      </c>
    </row>
    <row r="51" spans="1:15" s="43" customFormat="1" x14ac:dyDescent="0.25">
      <c r="A51" s="235">
        <f>A50+1</f>
        <v>303</v>
      </c>
      <c r="C51" s="133">
        <v>920</v>
      </c>
      <c r="D51" s="43" t="s">
        <v>1830</v>
      </c>
      <c r="E51" s="397">
        <f>SUM(F51:M51)</f>
        <v>-27524754.39070797</v>
      </c>
      <c r="F51" s="311">
        <v>-11237175.324385999</v>
      </c>
      <c r="G51" s="311">
        <v>-14340152.010000002</v>
      </c>
      <c r="H51" s="311">
        <v>0</v>
      </c>
      <c r="I51" s="311">
        <v>0</v>
      </c>
      <c r="J51" s="311">
        <v>-1730786.8300000005</v>
      </c>
      <c r="K51" s="311">
        <v>-238133.06736253595</v>
      </c>
      <c r="L51" s="311">
        <v>21492.841040566404</v>
      </c>
      <c r="M51" s="251"/>
      <c r="N51" s="147">
        <f>A51</f>
        <v>303</v>
      </c>
      <c r="O51" s="744"/>
    </row>
    <row r="52" spans="1:15" s="43" customFormat="1" x14ac:dyDescent="0.25">
      <c r="A52" s="235">
        <f>A51+1</f>
        <v>304</v>
      </c>
      <c r="C52" s="133">
        <v>921</v>
      </c>
      <c r="D52" s="43" t="s">
        <v>1829</v>
      </c>
      <c r="E52" s="397">
        <f>SUM(F52:M52)</f>
        <v>-5729864.3201102465</v>
      </c>
      <c r="F52" s="311">
        <v>0</v>
      </c>
      <c r="G52" s="311">
        <v>-619245.60000000009</v>
      </c>
      <c r="H52" s="311">
        <v>0</v>
      </c>
      <c r="I52" s="311">
        <v>-169062.2</v>
      </c>
      <c r="J52" s="311">
        <v>-4910779.6099999985</v>
      </c>
      <c r="K52" s="311">
        <v>-30776.910110248489</v>
      </c>
      <c r="L52" s="311">
        <v>0</v>
      </c>
      <c r="M52" s="251"/>
      <c r="N52" s="147">
        <f>A52</f>
        <v>304</v>
      </c>
      <c r="O52" s="744"/>
    </row>
    <row r="53" spans="1:15" s="43" customFormat="1" x14ac:dyDescent="0.25">
      <c r="A53" s="235">
        <f>A52+1</f>
        <v>305</v>
      </c>
      <c r="C53" s="133">
        <v>922</v>
      </c>
      <c r="D53" s="43" t="s">
        <v>1828</v>
      </c>
      <c r="E53" s="397">
        <f>SUM(F53:M53)</f>
        <v>39864392.545218438</v>
      </c>
      <c r="F53" s="311">
        <v>0</v>
      </c>
      <c r="G53" s="311">
        <v>0</v>
      </c>
      <c r="H53" s="311">
        <v>0</v>
      </c>
      <c r="I53" s="311">
        <v>0</v>
      </c>
      <c r="J53" s="311">
        <v>39864392.545218438</v>
      </c>
      <c r="K53" s="311">
        <v>0</v>
      </c>
      <c r="L53" s="311">
        <v>0</v>
      </c>
      <c r="M53" s="251"/>
      <c r="N53" s="147">
        <f>A53</f>
        <v>305</v>
      </c>
      <c r="O53" s="744"/>
    </row>
    <row r="54" spans="1:15" s="43" customFormat="1" x14ac:dyDescent="0.25">
      <c r="A54" s="235">
        <f>A53+1</f>
        <v>306</v>
      </c>
      <c r="C54" s="133">
        <v>923</v>
      </c>
      <c r="D54" s="43" t="s">
        <v>1827</v>
      </c>
      <c r="E54" s="397">
        <f>SUM(F54:M54)</f>
        <v>-79382893.979107514</v>
      </c>
      <c r="F54" s="311">
        <v>-1586255.673471</v>
      </c>
      <c r="G54" s="311">
        <v>-9002757.1409829166</v>
      </c>
      <c r="H54" s="311">
        <v>-188691.142269</v>
      </c>
      <c r="I54" s="311">
        <v>-50879215.848687999</v>
      </c>
      <c r="J54" s="311">
        <v>-17782861.440000009</v>
      </c>
      <c r="K54" s="311">
        <v>-21383.077584797647</v>
      </c>
      <c r="L54" s="311">
        <v>78270.343888210962</v>
      </c>
      <c r="M54" s="251"/>
      <c r="N54" s="147">
        <f>A54</f>
        <v>306</v>
      </c>
      <c r="O54" s="744"/>
    </row>
    <row r="55" spans="1:15" s="43" customFormat="1" x14ac:dyDescent="0.25">
      <c r="A55" s="235">
        <f>A54+1</f>
        <v>307</v>
      </c>
      <c r="C55" s="133">
        <v>924</v>
      </c>
      <c r="D55" s="43" t="s">
        <v>1244</v>
      </c>
      <c r="E55" s="397">
        <f>SUM(F55:M55)</f>
        <v>4956686.1300000008</v>
      </c>
      <c r="F55" s="311">
        <v>0</v>
      </c>
      <c r="G55" s="311">
        <v>0</v>
      </c>
      <c r="H55" s="311">
        <v>0</v>
      </c>
      <c r="I55" s="311">
        <v>4956686.1300000008</v>
      </c>
      <c r="J55" s="311">
        <v>0</v>
      </c>
      <c r="K55" s="311">
        <v>0</v>
      </c>
      <c r="L55" s="311">
        <v>0</v>
      </c>
      <c r="M55" s="251"/>
      <c r="N55" s="147">
        <f>A55</f>
        <v>307</v>
      </c>
      <c r="O55" s="744"/>
    </row>
    <row r="56" spans="1:15" s="43" customFormat="1" x14ac:dyDescent="0.25">
      <c r="A56" s="235">
        <f>A55+1</f>
        <v>308</v>
      </c>
      <c r="C56" s="133">
        <v>925</v>
      </c>
      <c r="D56" s="43" t="s">
        <v>1405</v>
      </c>
      <c r="E56" s="397">
        <f>SUM(F56:M56)</f>
        <v>-266326033.39072612</v>
      </c>
      <c r="F56" s="311">
        <v>0</v>
      </c>
      <c r="G56" s="311">
        <v>0</v>
      </c>
      <c r="H56" s="311">
        <v>14814801.17</v>
      </c>
      <c r="I56" s="311">
        <v>-367761742.65000004</v>
      </c>
      <c r="J56" s="311">
        <v>86620908.0892739</v>
      </c>
      <c r="K56" s="311">
        <v>0</v>
      </c>
      <c r="L56" s="311">
        <v>0</v>
      </c>
      <c r="M56" s="251"/>
      <c r="N56" s="147">
        <f>A56</f>
        <v>308</v>
      </c>
      <c r="O56" s="744"/>
    </row>
    <row r="57" spans="1:15" s="43" customFormat="1" x14ac:dyDescent="0.25">
      <c r="A57" s="235">
        <f>A56+1</f>
        <v>309</v>
      </c>
      <c r="C57" s="133">
        <v>926</v>
      </c>
      <c r="D57" s="43" t="s">
        <v>1826</v>
      </c>
      <c r="E57" s="397">
        <f>SUM(F57:M57)</f>
        <v>-70562390.365655869</v>
      </c>
      <c r="F57" s="311">
        <v>0</v>
      </c>
      <c r="G57" s="311">
        <v>-5914247.1973230001</v>
      </c>
      <c r="H57" s="311">
        <v>385323.31289750693</v>
      </c>
      <c r="I57" s="311">
        <v>-1841803.25</v>
      </c>
      <c r="J57" s="311">
        <v>-62062350.496476367</v>
      </c>
      <c r="K57" s="311">
        <v>-887677.39974456478</v>
      </c>
      <c r="L57" s="311">
        <v>-241635.33500944014</v>
      </c>
      <c r="M57" s="251"/>
      <c r="N57" s="147">
        <f>A57</f>
        <v>309</v>
      </c>
      <c r="O57" s="744"/>
    </row>
    <row r="58" spans="1:15" s="43" customFormat="1" x14ac:dyDescent="0.25">
      <c r="A58" s="235">
        <f>A57+1</f>
        <v>310</v>
      </c>
      <c r="C58" s="133">
        <v>927</v>
      </c>
      <c r="D58" s="43" t="s">
        <v>1825</v>
      </c>
      <c r="E58" s="397">
        <f>SUM(F58:M58)</f>
        <v>-101328358</v>
      </c>
      <c r="F58" s="311">
        <v>0</v>
      </c>
      <c r="G58" s="311">
        <v>0</v>
      </c>
      <c r="H58" s="311">
        <v>0</v>
      </c>
      <c r="I58" s="311">
        <v>-101328358</v>
      </c>
      <c r="J58" s="311">
        <v>0</v>
      </c>
      <c r="K58" s="311">
        <v>0</v>
      </c>
      <c r="L58" s="311">
        <v>0</v>
      </c>
      <c r="M58" s="251"/>
      <c r="N58" s="147">
        <f>A58</f>
        <v>310</v>
      </c>
      <c r="O58" s="744"/>
    </row>
    <row r="59" spans="1:15" s="43" customFormat="1" x14ac:dyDescent="0.25">
      <c r="A59" s="235">
        <f>A58+1</f>
        <v>311</v>
      </c>
      <c r="C59" s="133">
        <v>928</v>
      </c>
      <c r="D59" s="43" t="s">
        <v>1824</v>
      </c>
      <c r="E59" s="397">
        <f>SUM(F59:M59)</f>
        <v>0</v>
      </c>
      <c r="F59" s="311">
        <v>0</v>
      </c>
      <c r="G59" s="311">
        <v>0</v>
      </c>
      <c r="H59" s="311">
        <v>0</v>
      </c>
      <c r="I59" s="311">
        <v>0</v>
      </c>
      <c r="J59" s="311">
        <v>0</v>
      </c>
      <c r="K59" s="311">
        <v>0</v>
      </c>
      <c r="L59" s="311">
        <v>0</v>
      </c>
      <c r="M59" s="746"/>
      <c r="N59" s="147">
        <f>A59</f>
        <v>311</v>
      </c>
      <c r="O59" s="744"/>
    </row>
    <row r="60" spans="1:15" s="43" customFormat="1" x14ac:dyDescent="0.25">
      <c r="A60" s="235">
        <f>A59+1</f>
        <v>312</v>
      </c>
      <c r="C60" s="133">
        <v>929</v>
      </c>
      <c r="D60" s="43" t="s">
        <v>1823</v>
      </c>
      <c r="E60" s="397">
        <f>SUM(F60:M60)</f>
        <v>0</v>
      </c>
      <c r="F60" s="311">
        <v>0</v>
      </c>
      <c r="G60" s="311">
        <v>0</v>
      </c>
      <c r="H60" s="311">
        <v>0</v>
      </c>
      <c r="I60" s="311">
        <v>0</v>
      </c>
      <c r="J60" s="311">
        <v>0</v>
      </c>
      <c r="K60" s="311">
        <v>0</v>
      </c>
      <c r="L60" s="311">
        <v>0</v>
      </c>
      <c r="M60" s="746"/>
      <c r="N60" s="147">
        <f>A60</f>
        <v>312</v>
      </c>
      <c r="O60" s="744"/>
    </row>
    <row r="61" spans="1:15" s="43" customFormat="1" x14ac:dyDescent="0.25">
      <c r="A61" s="235">
        <f>A60+1</f>
        <v>313</v>
      </c>
      <c r="C61" s="133">
        <v>930.1</v>
      </c>
      <c r="D61" s="43" t="s">
        <v>1822</v>
      </c>
      <c r="E61" s="397">
        <f>SUM(F61:M61)</f>
        <v>0</v>
      </c>
      <c r="F61" s="311">
        <v>0</v>
      </c>
      <c r="G61" s="311">
        <v>0</v>
      </c>
      <c r="H61" s="311">
        <v>0</v>
      </c>
      <c r="I61" s="311">
        <v>0</v>
      </c>
      <c r="J61" s="311">
        <v>0</v>
      </c>
      <c r="K61" s="311">
        <v>0</v>
      </c>
      <c r="L61" s="311">
        <v>0</v>
      </c>
      <c r="M61" s="89"/>
      <c r="N61" s="147">
        <f>A61</f>
        <v>313</v>
      </c>
      <c r="O61" s="744"/>
    </row>
    <row r="62" spans="1:15" s="43" customFormat="1" x14ac:dyDescent="0.25">
      <c r="A62" s="235">
        <f>A61+1</f>
        <v>314</v>
      </c>
      <c r="C62" s="133">
        <v>930.2</v>
      </c>
      <c r="D62" s="43" t="s">
        <v>1821</v>
      </c>
      <c r="E62" s="397">
        <f>SUM(F62:M62)</f>
        <v>-11214746.560000252</v>
      </c>
      <c r="F62" s="311">
        <v>0</v>
      </c>
      <c r="G62" s="311">
        <v>0</v>
      </c>
      <c r="H62" s="311">
        <v>0</v>
      </c>
      <c r="I62" s="311">
        <v>-1985072.8500002516</v>
      </c>
      <c r="J62" s="311">
        <v>-9229673.7100000009</v>
      </c>
      <c r="K62" s="311">
        <v>0</v>
      </c>
      <c r="L62" s="311">
        <v>0</v>
      </c>
      <c r="M62" s="89"/>
      <c r="N62" s="147">
        <f>A62</f>
        <v>314</v>
      </c>
      <c r="O62" s="744"/>
    </row>
    <row r="63" spans="1:15" s="43" customFormat="1" x14ac:dyDescent="0.25">
      <c r="A63" s="235">
        <f>A62+1</f>
        <v>315</v>
      </c>
      <c r="C63" s="133">
        <v>931</v>
      </c>
      <c r="D63" s="43" t="s">
        <v>1769</v>
      </c>
      <c r="E63" s="397">
        <f>SUM(F63:M63)</f>
        <v>0</v>
      </c>
      <c r="F63" s="311">
        <v>0</v>
      </c>
      <c r="G63" s="311">
        <v>0</v>
      </c>
      <c r="H63" s="311">
        <v>0</v>
      </c>
      <c r="I63" s="311">
        <v>0</v>
      </c>
      <c r="J63" s="311">
        <v>0</v>
      </c>
      <c r="K63" s="311">
        <v>0</v>
      </c>
      <c r="L63" s="311">
        <v>0</v>
      </c>
      <c r="M63" s="746"/>
      <c r="N63" s="147">
        <f>A63</f>
        <v>315</v>
      </c>
      <c r="O63" s="744"/>
    </row>
    <row r="64" spans="1:15" s="43" customFormat="1" x14ac:dyDescent="0.25">
      <c r="A64" s="235">
        <f>A63+1</f>
        <v>316</v>
      </c>
      <c r="C64" s="133">
        <v>935</v>
      </c>
      <c r="D64" s="43" t="s">
        <v>1820</v>
      </c>
      <c r="E64" s="397">
        <f>SUM(F64:M64)</f>
        <v>0</v>
      </c>
      <c r="F64" s="311">
        <v>0</v>
      </c>
      <c r="G64" s="311">
        <v>0</v>
      </c>
      <c r="H64" s="311">
        <v>0</v>
      </c>
      <c r="I64" s="311">
        <v>0</v>
      </c>
      <c r="J64" s="311">
        <v>0</v>
      </c>
      <c r="K64" s="311">
        <v>0</v>
      </c>
      <c r="L64" s="311">
        <v>0</v>
      </c>
      <c r="M64" s="745"/>
      <c r="N64" s="147">
        <f>A64</f>
        <v>316</v>
      </c>
      <c r="O64" s="744"/>
    </row>
    <row r="65" spans="1:14" s="43" customFormat="1" x14ac:dyDescent="0.25">
      <c r="A65" s="235">
        <f>A64+1</f>
        <v>317</v>
      </c>
      <c r="D65" s="268" t="s">
        <v>1819</v>
      </c>
      <c r="E65" s="743">
        <f>SUM(E51:E64)</f>
        <v>-517247962.33108956</v>
      </c>
      <c r="F65" s="743">
        <f>SUM(F51:F64)</f>
        <v>-12823430.997856999</v>
      </c>
      <c r="G65" s="743">
        <f>SUM(G51:G64)</f>
        <v>-29876401.94830592</v>
      </c>
      <c r="H65" s="743">
        <f>SUM(H51:H64)</f>
        <v>15011433.340628507</v>
      </c>
      <c r="I65" s="743">
        <f>SUM(I51:I64)</f>
        <v>-519008568.6686883</v>
      </c>
      <c r="J65" s="743">
        <f>SUM(J51:J64)</f>
        <v>30768848.54801596</v>
      </c>
      <c r="K65" s="743">
        <f>SUM(K51:K64)</f>
        <v>-1177970.4548021469</v>
      </c>
      <c r="L65" s="743">
        <f>SUM(L51:L64)</f>
        <v>-141872.15008066277</v>
      </c>
      <c r="M65" s="743">
        <f>SUM(M51:M64)</f>
        <v>0</v>
      </c>
      <c r="N65" s="147">
        <f>A65</f>
        <v>317</v>
      </c>
    </row>
    <row r="66" spans="1:14" s="43" customFormat="1" x14ac:dyDescent="0.25">
      <c r="A66" s="235"/>
      <c r="E66" s="741"/>
      <c r="F66" s="741"/>
      <c r="G66" s="741"/>
      <c r="H66" s="741"/>
      <c r="I66" s="742"/>
      <c r="J66" s="741"/>
      <c r="K66" s="741"/>
      <c r="N66" s="235"/>
    </row>
    <row r="67" spans="1:14" s="43" customFormat="1" x14ac:dyDescent="0.25">
      <c r="A67" s="235"/>
      <c r="I67" s="597"/>
      <c r="N67" s="235"/>
    </row>
    <row r="68" spans="1:14" s="43" customFormat="1" x14ac:dyDescent="0.25">
      <c r="A68" s="235"/>
      <c r="C68" s="268" t="s">
        <v>143</v>
      </c>
      <c r="D68" s="706"/>
      <c r="E68" s="706"/>
      <c r="F68" s="706"/>
      <c r="G68" s="706"/>
      <c r="H68" s="706"/>
      <c r="I68" s="706"/>
      <c r="J68" s="706"/>
      <c r="K68" s="706"/>
      <c r="L68" s="706"/>
      <c r="M68" s="706"/>
      <c r="N68" s="706"/>
    </row>
    <row r="69" spans="1:14" x14ac:dyDescent="0.25">
      <c r="C69" s="740">
        <v>1</v>
      </c>
      <c r="D69" s="739" t="s">
        <v>1818</v>
      </c>
      <c r="E69" s="739"/>
      <c r="F69" s="739"/>
      <c r="G69" s="739"/>
      <c r="H69" s="739"/>
      <c r="I69" s="739"/>
      <c r="J69" s="739"/>
      <c r="K69" s="739"/>
      <c r="L69" s="739"/>
      <c r="M69" s="739"/>
      <c r="N69" s="739"/>
    </row>
    <row r="70" spans="1:14" x14ac:dyDescent="0.25">
      <c r="C70" s="740">
        <v>2</v>
      </c>
      <c r="D70" s="739" t="s">
        <v>1817</v>
      </c>
      <c r="E70" s="739"/>
      <c r="F70" s="739"/>
      <c r="G70" s="739"/>
      <c r="H70" s="739"/>
      <c r="I70" s="739"/>
      <c r="J70" s="739"/>
      <c r="K70" s="739"/>
      <c r="L70" s="739"/>
      <c r="M70" s="739"/>
      <c r="N70" s="739"/>
    </row>
    <row r="71" spans="1:14" s="43" customFormat="1" x14ac:dyDescent="0.25">
      <c r="A71" s="235"/>
      <c r="C71" s="235">
        <v>3</v>
      </c>
      <c r="D71" s="738" t="s">
        <v>1816</v>
      </c>
      <c r="E71" s="738"/>
      <c r="F71" s="738"/>
      <c r="G71" s="738"/>
      <c r="H71" s="738"/>
      <c r="I71" s="738"/>
      <c r="J71" s="738"/>
      <c r="K71" s="738"/>
      <c r="L71" s="738"/>
      <c r="M71" s="738"/>
      <c r="N71" s="738"/>
    </row>
    <row r="72" spans="1:14" s="43" customFormat="1" x14ac:dyDescent="0.25">
      <c r="A72" s="235"/>
      <c r="C72" s="235">
        <v>4</v>
      </c>
      <c r="D72" s="738" t="s">
        <v>1815</v>
      </c>
      <c r="E72" s="738"/>
      <c r="F72" s="738"/>
      <c r="G72" s="738"/>
      <c r="H72" s="738"/>
      <c r="I72" s="738"/>
      <c r="J72" s="738"/>
      <c r="K72" s="738"/>
      <c r="L72" s="738"/>
      <c r="M72" s="738"/>
      <c r="N72" s="738"/>
    </row>
    <row r="73" spans="1:14" s="43" customFormat="1" x14ac:dyDescent="0.25">
      <c r="A73" s="235"/>
      <c r="C73" s="6">
        <v>5</v>
      </c>
      <c r="D73" s="738" t="s">
        <v>1814</v>
      </c>
      <c r="E73" s="738"/>
      <c r="F73" s="738"/>
      <c r="G73" s="738"/>
      <c r="H73" s="738"/>
      <c r="I73" s="738"/>
      <c r="J73" s="738"/>
      <c r="K73" s="738"/>
      <c r="L73" s="738"/>
      <c r="M73" s="738"/>
      <c r="N73" s="738"/>
    </row>
    <row r="74" spans="1:14" s="43" customFormat="1" x14ac:dyDescent="0.25">
      <c r="A74" s="235"/>
      <c r="C74" s="6">
        <v>6</v>
      </c>
      <c r="D74" s="738" t="s">
        <v>1813</v>
      </c>
      <c r="E74" s="738"/>
      <c r="F74" s="738"/>
      <c r="G74" s="738"/>
      <c r="H74" s="738"/>
      <c r="I74" s="738"/>
      <c r="J74" s="738"/>
      <c r="K74" s="738"/>
      <c r="L74" s="738"/>
      <c r="M74" s="738"/>
      <c r="N74" s="738"/>
    </row>
    <row r="75" spans="1:14" s="43" customFormat="1" x14ac:dyDescent="0.25">
      <c r="A75" s="235"/>
      <c r="C75" s="6">
        <v>7</v>
      </c>
      <c r="D75" s="738" t="s">
        <v>1812</v>
      </c>
      <c r="E75" s="738"/>
      <c r="F75" s="738"/>
      <c r="G75" s="738"/>
      <c r="H75" s="738"/>
      <c r="I75" s="738"/>
      <c r="J75" s="738"/>
      <c r="K75" s="738"/>
      <c r="L75" s="738"/>
      <c r="M75" s="738"/>
      <c r="N75" s="738"/>
    </row>
    <row r="76" spans="1:14" s="43" customFormat="1" x14ac:dyDescent="0.25">
      <c r="A76" s="235"/>
      <c r="C76" s="6">
        <v>8</v>
      </c>
      <c r="D76" s="738" t="s">
        <v>1811</v>
      </c>
      <c r="E76" s="738"/>
      <c r="F76" s="738"/>
      <c r="G76" s="738"/>
      <c r="H76" s="738"/>
      <c r="I76" s="738"/>
      <c r="J76" s="738"/>
      <c r="K76" s="738"/>
      <c r="L76" s="738"/>
      <c r="M76" s="738"/>
      <c r="N76" s="738"/>
    </row>
    <row r="77" spans="1:14" s="43" customFormat="1" x14ac:dyDescent="0.25">
      <c r="A77" s="235"/>
      <c r="C77" s="6">
        <v>9</v>
      </c>
      <c r="D77" s="738" t="s">
        <v>1810</v>
      </c>
      <c r="E77" s="738"/>
      <c r="F77" s="738"/>
      <c r="G77" s="738"/>
      <c r="H77" s="738"/>
      <c r="I77" s="738"/>
      <c r="J77" s="738"/>
      <c r="K77" s="738"/>
      <c r="L77" s="738"/>
      <c r="M77" s="738"/>
      <c r="N77" s="738"/>
    </row>
    <row r="78" spans="1:14" s="43" customFormat="1" x14ac:dyDescent="0.25">
      <c r="A78" s="235"/>
      <c r="C78" s="6">
        <v>10</v>
      </c>
      <c r="D78" s="738" t="s">
        <v>1809</v>
      </c>
      <c r="E78" s="738"/>
      <c r="F78" s="738"/>
      <c r="G78" s="738"/>
      <c r="H78" s="738"/>
      <c r="I78" s="738"/>
      <c r="J78" s="738"/>
      <c r="K78" s="738"/>
      <c r="L78" s="738"/>
      <c r="M78" s="738"/>
      <c r="N78" s="738"/>
    </row>
    <row r="79" spans="1:14" ht="59.1" customHeight="1" x14ac:dyDescent="0.25">
      <c r="C79" s="235">
        <v>11</v>
      </c>
      <c r="D79" s="737" t="s">
        <v>1808</v>
      </c>
      <c r="E79" s="737"/>
      <c r="F79" s="737"/>
      <c r="G79" s="737"/>
      <c r="H79" s="737"/>
      <c r="I79" s="737"/>
      <c r="J79" s="737"/>
      <c r="K79" s="737"/>
      <c r="L79" s="737"/>
      <c r="M79" s="737"/>
      <c r="N79" s="737"/>
    </row>
    <row r="80" spans="1:14" ht="28.5" customHeight="1" x14ac:dyDescent="0.25">
      <c r="C80" s="6">
        <v>12</v>
      </c>
      <c r="D80" s="737" t="s">
        <v>1807</v>
      </c>
      <c r="E80" s="737"/>
      <c r="F80" s="737"/>
      <c r="G80" s="737"/>
      <c r="H80" s="737"/>
      <c r="I80" s="737"/>
      <c r="J80" s="737"/>
      <c r="K80" s="737"/>
      <c r="L80" s="737"/>
      <c r="M80" s="737"/>
      <c r="N80" s="737"/>
    </row>
    <row r="81" spans="3:4" x14ac:dyDescent="0.25">
      <c r="C81" s="6"/>
      <c r="D81" s="43"/>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142" spans="11:11" x14ac:dyDescent="0.25">
      <c r="K142" s="143" t="e">
        <f>E30/E142*E149</f>
        <v>#VALUE!</v>
      </c>
    </row>
    <row r="158" spans="10:10" x14ac:dyDescent="0.25">
      <c r="J158" s="143">
        <f>E158-D158</f>
        <v>0</v>
      </c>
    </row>
  </sheetData>
  <mergeCells count="13">
    <mergeCell ref="D73:N73"/>
    <mergeCell ref="D68:N68"/>
    <mergeCell ref="D69:N69"/>
    <mergeCell ref="D70:N70"/>
    <mergeCell ref="D71:N71"/>
    <mergeCell ref="D72:N72"/>
    <mergeCell ref="D80:N80"/>
    <mergeCell ref="D74:N74"/>
    <mergeCell ref="D75:N75"/>
    <mergeCell ref="D76:N76"/>
    <mergeCell ref="D77:N77"/>
    <mergeCell ref="D78:N78"/>
    <mergeCell ref="D79:N79"/>
  </mergeCells>
  <printOptions horizontalCentered="1"/>
  <pageMargins left="1" right="1" top="1" bottom="1" header="0.5" footer="0.5"/>
  <pageSetup scale="3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74C57-F2BB-437E-A35D-B65095398635}">
  <sheetPr>
    <tabColor rgb="FFC00000"/>
    <pageSetUpPr fitToPage="1"/>
  </sheetPr>
  <dimension ref="A1:AA158"/>
  <sheetViews>
    <sheetView zoomScale="70" zoomScaleNormal="70" workbookViewId="0">
      <selection activeCell="Q114" sqref="Q114"/>
    </sheetView>
  </sheetViews>
  <sheetFormatPr defaultColWidth="9.140625" defaultRowHeight="15" x14ac:dyDescent="0.25"/>
  <cols>
    <col min="1" max="1" width="7.28515625" style="143" bestFit="1" customWidth="1"/>
    <col min="2" max="2" width="2.7109375" style="143" customWidth="1"/>
    <col min="3" max="3" width="6.7109375" style="143" customWidth="1"/>
    <col min="4" max="4" width="61.85546875" style="143" customWidth="1"/>
    <col min="5" max="5" width="22.42578125" style="143" customWidth="1"/>
    <col min="6" max="6" width="20.7109375" style="143" customWidth="1"/>
    <col min="7" max="7" width="22" style="143" customWidth="1"/>
    <col min="8" max="8" width="22" style="143" bestFit="1" customWidth="1"/>
    <col min="9" max="9" width="23" style="185" customWidth="1"/>
    <col min="10" max="10" width="13.42578125" style="143" customWidth="1"/>
    <col min="11" max="11" width="25.140625" style="143" customWidth="1"/>
    <col min="12" max="12" width="25" style="143" bestFit="1" customWidth="1"/>
    <col min="13" max="13" width="20.5703125" style="143" bestFit="1" customWidth="1"/>
    <col min="14" max="14" width="7.28515625" style="143" bestFit="1" customWidth="1"/>
    <col min="15" max="15" width="10.7109375" style="143" bestFit="1" customWidth="1"/>
    <col min="16" max="16384" width="9.140625" style="143"/>
  </cols>
  <sheetData>
    <row r="1" spans="1:27" x14ac:dyDescent="0.25">
      <c r="A1" s="148"/>
      <c r="B1" s="148" t="s">
        <v>26</v>
      </c>
      <c r="M1" s="78" t="s">
        <v>1930</v>
      </c>
      <c r="N1" s="148"/>
    </row>
    <row r="2" spans="1:27" x14ac:dyDescent="0.25">
      <c r="A2" s="148"/>
      <c r="B2" s="807" t="s">
        <v>1929</v>
      </c>
      <c r="C2" s="190"/>
      <c r="D2" s="190"/>
      <c r="K2" s="147"/>
      <c r="L2" s="308"/>
      <c r="N2" s="148"/>
    </row>
    <row r="3" spans="1:27" x14ac:dyDescent="0.25">
      <c r="A3" s="148"/>
      <c r="K3" s="308"/>
      <c r="L3" s="308"/>
      <c r="N3" s="148"/>
    </row>
    <row r="4" spans="1:27" x14ac:dyDescent="0.25">
      <c r="A4" s="186" t="s">
        <v>1257</v>
      </c>
      <c r="K4" s="308"/>
      <c r="L4" s="308"/>
      <c r="N4" s="186" t="s">
        <v>1257</v>
      </c>
    </row>
    <row r="5" spans="1:27" x14ac:dyDescent="0.25">
      <c r="A5" s="147">
        <v>100</v>
      </c>
      <c r="C5" s="148" t="s">
        <v>1928</v>
      </c>
      <c r="E5" s="187" t="s">
        <v>532</v>
      </c>
      <c r="F5" s="187" t="s">
        <v>531</v>
      </c>
      <c r="G5" s="187" t="s">
        <v>530</v>
      </c>
      <c r="H5" s="187" t="s">
        <v>529</v>
      </c>
      <c r="I5" s="187" t="s">
        <v>1927</v>
      </c>
      <c r="J5" s="186" t="s">
        <v>553</v>
      </c>
      <c r="K5" s="186" t="s">
        <v>1926</v>
      </c>
      <c r="L5" s="186"/>
      <c r="N5" s="147">
        <v>100</v>
      </c>
    </row>
    <row r="6" spans="1:27" x14ac:dyDescent="0.25">
      <c r="A6" s="147">
        <v>101</v>
      </c>
      <c r="G6" s="740" t="s">
        <v>1848</v>
      </c>
      <c r="J6" s="740" t="s">
        <v>1321</v>
      </c>
      <c r="N6" s="147">
        <v>101</v>
      </c>
    </row>
    <row r="7" spans="1:27" x14ac:dyDescent="0.25">
      <c r="A7" s="147">
        <v>102</v>
      </c>
      <c r="E7" s="147" t="s">
        <v>851</v>
      </c>
      <c r="F7" s="147" t="s">
        <v>1924</v>
      </c>
      <c r="G7" s="147" t="s">
        <v>1925</v>
      </c>
      <c r="H7" s="147" t="s">
        <v>1924</v>
      </c>
      <c r="I7" s="147" t="s">
        <v>1923</v>
      </c>
      <c r="J7" s="147" t="s">
        <v>1923</v>
      </c>
      <c r="K7" s="147" t="s">
        <v>1922</v>
      </c>
      <c r="L7" s="147"/>
      <c r="N7" s="147">
        <v>102</v>
      </c>
    </row>
    <row r="8" spans="1:27" x14ac:dyDescent="0.25">
      <c r="A8" s="147">
        <v>103</v>
      </c>
      <c r="B8" s="186"/>
      <c r="C8" s="186" t="s">
        <v>1921</v>
      </c>
      <c r="D8" s="186" t="s">
        <v>73</v>
      </c>
      <c r="E8" s="186" t="s">
        <v>809</v>
      </c>
      <c r="F8" s="186" t="s">
        <v>152</v>
      </c>
      <c r="G8" s="186" t="s">
        <v>809</v>
      </c>
      <c r="H8" s="186" t="s">
        <v>152</v>
      </c>
      <c r="I8" s="186" t="s">
        <v>809</v>
      </c>
      <c r="J8" s="186" t="s">
        <v>1920</v>
      </c>
      <c r="K8" s="186" t="s">
        <v>184</v>
      </c>
      <c r="L8" s="186" t="s">
        <v>808</v>
      </c>
      <c r="N8" s="147">
        <v>103</v>
      </c>
      <c r="O8" s="186"/>
      <c r="P8" s="186"/>
      <c r="Q8" s="186"/>
      <c r="R8" s="186"/>
      <c r="S8" s="186"/>
      <c r="T8" s="186"/>
      <c r="U8" s="186"/>
      <c r="V8" s="186"/>
      <c r="W8" s="186"/>
      <c r="X8" s="186"/>
      <c r="Y8" s="186"/>
      <c r="Z8" s="186"/>
      <c r="AA8" s="186"/>
    </row>
    <row r="9" spans="1:27" x14ac:dyDescent="0.25">
      <c r="A9" s="147">
        <v>104</v>
      </c>
      <c r="C9" s="308">
        <v>920</v>
      </c>
      <c r="D9" s="143" t="s">
        <v>1830</v>
      </c>
      <c r="E9" s="804">
        <v>404709415</v>
      </c>
      <c r="F9" s="308" t="s">
        <v>1919</v>
      </c>
      <c r="G9" s="804"/>
      <c r="H9" s="308" t="s">
        <v>1918</v>
      </c>
      <c r="I9" s="751">
        <v>404709415</v>
      </c>
      <c r="J9" s="804">
        <v>27524754.390707966</v>
      </c>
      <c r="K9" s="751">
        <v>377184660.60929203</v>
      </c>
      <c r="L9" s="143" t="s">
        <v>1917</v>
      </c>
      <c r="N9" s="147">
        <v>104</v>
      </c>
    </row>
    <row r="10" spans="1:27" x14ac:dyDescent="0.25">
      <c r="A10" s="147">
        <v>105</v>
      </c>
      <c r="C10" s="308">
        <v>921</v>
      </c>
      <c r="D10" s="143" t="s">
        <v>1829</v>
      </c>
      <c r="E10" s="804">
        <v>60800833</v>
      </c>
      <c r="F10" s="308" t="s">
        <v>1916</v>
      </c>
      <c r="G10" s="804"/>
      <c r="H10" s="308" t="s">
        <v>1915</v>
      </c>
      <c r="I10" s="751">
        <v>60800833</v>
      </c>
      <c r="J10" s="804">
        <v>5729864.3201102465</v>
      </c>
      <c r="K10" s="751">
        <v>55070968.679889753</v>
      </c>
      <c r="L10" s="143" t="s">
        <v>1914</v>
      </c>
      <c r="N10" s="147">
        <v>105</v>
      </c>
    </row>
    <row r="11" spans="1:27" x14ac:dyDescent="0.25">
      <c r="A11" s="147">
        <v>106</v>
      </c>
      <c r="C11" s="308">
        <v>922</v>
      </c>
      <c r="D11" s="143" t="s">
        <v>1828</v>
      </c>
      <c r="E11" s="804">
        <v>-148789230</v>
      </c>
      <c r="F11" s="308" t="s">
        <v>1913</v>
      </c>
      <c r="G11" s="804"/>
      <c r="H11" s="308" t="s">
        <v>1912</v>
      </c>
      <c r="I11" s="751">
        <v>-148789230</v>
      </c>
      <c r="J11" s="804">
        <v>-39864392.545218438</v>
      </c>
      <c r="K11" s="751">
        <v>-108924837.45478156</v>
      </c>
      <c r="L11" s="143" t="s">
        <v>1911</v>
      </c>
      <c r="N11" s="147">
        <v>106</v>
      </c>
    </row>
    <row r="12" spans="1:27" x14ac:dyDescent="0.25">
      <c r="A12" s="147">
        <v>107</v>
      </c>
      <c r="B12" s="147"/>
      <c r="C12" s="308">
        <v>923</v>
      </c>
      <c r="D12" s="143" t="s">
        <v>1827</v>
      </c>
      <c r="E12" s="804">
        <v>346863593</v>
      </c>
      <c r="F12" s="308" t="s">
        <v>1909</v>
      </c>
      <c r="G12" s="804"/>
      <c r="H12" s="308" t="s">
        <v>1908</v>
      </c>
      <c r="I12" s="751">
        <v>346863593</v>
      </c>
      <c r="J12" s="804">
        <v>79382893.979107529</v>
      </c>
      <c r="K12" s="751">
        <v>267480699.02089247</v>
      </c>
      <c r="L12" s="143" t="s">
        <v>1907</v>
      </c>
      <c r="N12" s="147">
        <v>107</v>
      </c>
    </row>
    <row r="13" spans="1:27" x14ac:dyDescent="0.25">
      <c r="A13" s="147">
        <v>108</v>
      </c>
      <c r="B13" s="147"/>
      <c r="C13" s="308">
        <v>924</v>
      </c>
      <c r="D13" s="143" t="s">
        <v>1244</v>
      </c>
      <c r="E13" s="804">
        <v>16065669</v>
      </c>
      <c r="F13" s="308" t="s">
        <v>1906</v>
      </c>
      <c r="G13" s="804"/>
      <c r="H13" s="308" t="s">
        <v>1905</v>
      </c>
      <c r="I13" s="751">
        <v>16065669</v>
      </c>
      <c r="J13" s="804">
        <v>-4956686.1300000008</v>
      </c>
      <c r="K13" s="751">
        <v>21022355.130000003</v>
      </c>
      <c r="L13" s="143" t="s">
        <v>1904</v>
      </c>
      <c r="N13" s="147">
        <v>108</v>
      </c>
    </row>
    <row r="14" spans="1:27" x14ac:dyDescent="0.25">
      <c r="A14" s="147">
        <v>109</v>
      </c>
      <c r="B14" s="147"/>
      <c r="C14" s="308">
        <v>925</v>
      </c>
      <c r="D14" s="143" t="s">
        <v>1405</v>
      </c>
      <c r="E14" s="804">
        <v>1781245931</v>
      </c>
      <c r="F14" s="308" t="s">
        <v>1903</v>
      </c>
      <c r="G14" s="804"/>
      <c r="H14" s="308" t="s">
        <v>1902</v>
      </c>
      <c r="I14" s="751">
        <v>1781245931</v>
      </c>
      <c r="J14" s="804">
        <v>266326033.39072606</v>
      </c>
      <c r="K14" s="751">
        <v>1514919897.6092739</v>
      </c>
      <c r="L14" s="143" t="s">
        <v>1901</v>
      </c>
      <c r="N14" s="147">
        <v>109</v>
      </c>
    </row>
    <row r="15" spans="1:27" x14ac:dyDescent="0.25">
      <c r="A15" s="147">
        <v>110</v>
      </c>
      <c r="B15" s="147"/>
      <c r="C15" s="308">
        <v>926</v>
      </c>
      <c r="D15" s="143" t="s">
        <v>1826</v>
      </c>
      <c r="E15" s="804">
        <v>390655154</v>
      </c>
      <c r="F15" s="308" t="s">
        <v>1900</v>
      </c>
      <c r="G15" s="804"/>
      <c r="H15" s="308" t="s">
        <v>1899</v>
      </c>
      <c r="I15" s="751">
        <v>390655154</v>
      </c>
      <c r="J15" s="804">
        <v>70562390.365655869</v>
      </c>
      <c r="K15" s="751">
        <v>320092763.6343441</v>
      </c>
      <c r="L15" s="143" t="s">
        <v>1898</v>
      </c>
      <c r="N15" s="147">
        <v>110</v>
      </c>
    </row>
    <row r="16" spans="1:27" x14ac:dyDescent="0.25">
      <c r="A16" s="147">
        <v>111</v>
      </c>
      <c r="B16" s="147"/>
      <c r="C16" s="308">
        <v>927</v>
      </c>
      <c r="D16" s="143" t="s">
        <v>1825</v>
      </c>
      <c r="E16" s="804">
        <v>101328358</v>
      </c>
      <c r="F16" s="308" t="s">
        <v>1897</v>
      </c>
      <c r="G16" s="804"/>
      <c r="H16" s="308" t="s">
        <v>1896</v>
      </c>
      <c r="I16" s="751">
        <v>101328358</v>
      </c>
      <c r="J16" s="804">
        <v>101328358</v>
      </c>
      <c r="K16" s="751">
        <v>0</v>
      </c>
      <c r="L16" s="143" t="s">
        <v>1895</v>
      </c>
      <c r="N16" s="147">
        <v>111</v>
      </c>
    </row>
    <row r="17" spans="1:14" x14ac:dyDescent="0.25">
      <c r="A17" s="147">
        <v>112</v>
      </c>
      <c r="B17" s="147"/>
      <c r="C17" s="308">
        <v>928</v>
      </c>
      <c r="D17" s="143" t="s">
        <v>1824</v>
      </c>
      <c r="E17" s="804">
        <v>0</v>
      </c>
      <c r="F17" s="308" t="s">
        <v>1894</v>
      </c>
      <c r="G17" s="804"/>
      <c r="H17" s="308" t="s">
        <v>1893</v>
      </c>
      <c r="I17" s="751">
        <v>0</v>
      </c>
      <c r="J17" s="804">
        <v>0</v>
      </c>
      <c r="K17" s="751">
        <v>0</v>
      </c>
      <c r="L17" s="148" t="s">
        <v>1320</v>
      </c>
      <c r="N17" s="147">
        <v>112</v>
      </c>
    </row>
    <row r="18" spans="1:14" x14ac:dyDescent="0.25">
      <c r="A18" s="147">
        <v>113</v>
      </c>
      <c r="B18" s="147"/>
      <c r="C18" s="308">
        <v>929</v>
      </c>
      <c r="D18" s="143" t="s">
        <v>1823</v>
      </c>
      <c r="E18" s="804">
        <v>0</v>
      </c>
      <c r="F18" s="308" t="s">
        <v>1892</v>
      </c>
      <c r="G18" s="804"/>
      <c r="H18" s="308" t="s">
        <v>1891</v>
      </c>
      <c r="I18" s="751">
        <v>0</v>
      </c>
      <c r="J18" s="804">
        <v>0</v>
      </c>
      <c r="K18" s="751">
        <v>0</v>
      </c>
      <c r="L18" s="148" t="s">
        <v>1320</v>
      </c>
      <c r="N18" s="147">
        <v>113</v>
      </c>
    </row>
    <row r="19" spans="1:14" x14ac:dyDescent="0.25">
      <c r="A19" s="147">
        <v>114</v>
      </c>
      <c r="B19" s="147"/>
      <c r="C19" s="308">
        <v>930.1</v>
      </c>
      <c r="D19" s="143" t="s">
        <v>1822</v>
      </c>
      <c r="E19" s="311">
        <v>579767</v>
      </c>
      <c r="F19" s="308" t="s">
        <v>1890</v>
      </c>
      <c r="G19" s="804"/>
      <c r="H19" s="308" t="s">
        <v>1889</v>
      </c>
      <c r="I19" s="751">
        <v>579767</v>
      </c>
      <c r="J19" s="804">
        <v>0</v>
      </c>
      <c r="K19" s="751">
        <v>579767</v>
      </c>
      <c r="L19" s="143" t="s">
        <v>1886</v>
      </c>
      <c r="N19" s="147">
        <v>114</v>
      </c>
    </row>
    <row r="20" spans="1:14" x14ac:dyDescent="0.25">
      <c r="A20" s="147">
        <v>115</v>
      </c>
      <c r="B20" s="147"/>
      <c r="C20" s="308">
        <v>930.2</v>
      </c>
      <c r="D20" s="143" t="s">
        <v>1821</v>
      </c>
      <c r="E20" s="311">
        <v>16158682</v>
      </c>
      <c r="F20" s="308" t="s">
        <v>1888</v>
      </c>
      <c r="G20" s="804"/>
      <c r="H20" s="308" t="s">
        <v>1887</v>
      </c>
      <c r="I20" s="751">
        <v>16158682</v>
      </c>
      <c r="J20" s="804">
        <v>11214746.560000252</v>
      </c>
      <c r="K20" s="751">
        <v>4943935.439999748</v>
      </c>
      <c r="L20" s="143" t="s">
        <v>1886</v>
      </c>
      <c r="N20" s="147">
        <v>115</v>
      </c>
    </row>
    <row r="21" spans="1:14" x14ac:dyDescent="0.25">
      <c r="A21" s="147">
        <v>116</v>
      </c>
      <c r="B21" s="147"/>
      <c r="C21" s="308">
        <v>931</v>
      </c>
      <c r="D21" s="143" t="s">
        <v>1769</v>
      </c>
      <c r="E21" s="804">
        <v>0</v>
      </c>
      <c r="F21" s="308" t="s">
        <v>1885</v>
      </c>
      <c r="G21" s="804"/>
      <c r="H21" s="308" t="s">
        <v>1884</v>
      </c>
      <c r="I21" s="751">
        <v>0</v>
      </c>
      <c r="J21" s="804">
        <v>0</v>
      </c>
      <c r="K21" s="751">
        <v>0</v>
      </c>
      <c r="L21" s="148" t="s">
        <v>1320</v>
      </c>
      <c r="N21" s="147">
        <v>116</v>
      </c>
    </row>
    <row r="22" spans="1:14" x14ac:dyDescent="0.25">
      <c r="A22" s="147">
        <v>117</v>
      </c>
      <c r="B22" s="147"/>
      <c r="C22" s="308">
        <v>935</v>
      </c>
      <c r="D22" s="143" t="s">
        <v>1820</v>
      </c>
      <c r="E22" s="803">
        <v>3004766</v>
      </c>
      <c r="F22" s="308" t="s">
        <v>1883</v>
      </c>
      <c r="G22" s="803"/>
      <c r="H22" s="308" t="s">
        <v>1882</v>
      </c>
      <c r="I22" s="802">
        <v>3004766</v>
      </c>
      <c r="J22" s="803">
        <v>0</v>
      </c>
      <c r="K22" s="802">
        <v>3004766</v>
      </c>
      <c r="L22" s="143" t="s">
        <v>1881</v>
      </c>
      <c r="N22" s="147">
        <v>117</v>
      </c>
    </row>
    <row r="23" spans="1:14" s="148" customFormat="1" x14ac:dyDescent="0.25">
      <c r="A23" s="147">
        <v>118</v>
      </c>
      <c r="D23" s="801" t="s">
        <v>1880</v>
      </c>
      <c r="E23" s="800">
        <v>2972622938</v>
      </c>
      <c r="F23" s="308" t="s">
        <v>1879</v>
      </c>
      <c r="G23" s="800">
        <v>0</v>
      </c>
      <c r="H23" s="308" t="s">
        <v>1878</v>
      </c>
      <c r="I23" s="799">
        <v>2972622938</v>
      </c>
      <c r="J23" s="799">
        <v>517247962.33108944</v>
      </c>
      <c r="K23" s="800">
        <v>2455374975.66891</v>
      </c>
      <c r="N23" s="147">
        <v>118</v>
      </c>
    </row>
    <row r="24" spans="1:14" x14ac:dyDescent="0.25">
      <c r="A24" s="147"/>
      <c r="I24" s="752"/>
      <c r="N24" s="147"/>
    </row>
    <row r="25" spans="1:14" x14ac:dyDescent="0.25">
      <c r="A25" s="147">
        <v>200</v>
      </c>
      <c r="C25" s="148" t="s">
        <v>1877</v>
      </c>
      <c r="I25" s="752"/>
      <c r="N25" s="147">
        <v>200</v>
      </c>
    </row>
    <row r="26" spans="1:14" x14ac:dyDescent="0.25">
      <c r="A26" s="147">
        <v>201</v>
      </c>
      <c r="D26" s="783" t="s">
        <v>1876</v>
      </c>
      <c r="E26" s="797"/>
      <c r="F26" s="796" t="s">
        <v>809</v>
      </c>
      <c r="G26" s="796" t="s">
        <v>152</v>
      </c>
      <c r="H26" s="795"/>
      <c r="I26" s="794"/>
      <c r="K26" s="149"/>
      <c r="N26" s="147">
        <v>201</v>
      </c>
    </row>
    <row r="27" spans="1:14" x14ac:dyDescent="0.25">
      <c r="A27" s="147">
        <v>202</v>
      </c>
      <c r="D27" s="763"/>
      <c r="E27" s="185" t="s">
        <v>1874</v>
      </c>
      <c r="F27" s="751">
        <v>2455374975.66891</v>
      </c>
      <c r="G27" s="144" t="s">
        <v>1873</v>
      </c>
      <c r="H27" s="758"/>
      <c r="I27" s="752"/>
      <c r="N27" s="147">
        <v>202</v>
      </c>
    </row>
    <row r="28" spans="1:14" x14ac:dyDescent="0.25">
      <c r="A28" s="147">
        <v>203</v>
      </c>
      <c r="D28" s="763"/>
      <c r="E28" s="185" t="s">
        <v>1872</v>
      </c>
      <c r="F28" s="751">
        <v>21022355.130000003</v>
      </c>
      <c r="G28" s="144" t="s">
        <v>1871</v>
      </c>
      <c r="H28" s="770"/>
      <c r="I28" s="764"/>
      <c r="J28" s="825"/>
      <c r="N28" s="147">
        <v>203</v>
      </c>
    </row>
    <row r="29" spans="1:14" x14ac:dyDescent="0.25">
      <c r="A29" s="147">
        <v>204</v>
      </c>
      <c r="D29" s="792"/>
      <c r="E29" s="791" t="s">
        <v>1870</v>
      </c>
      <c r="F29" s="804">
        <v>1482679601.8333712</v>
      </c>
      <c r="G29" s="144" t="s">
        <v>1869</v>
      </c>
      <c r="H29" s="770"/>
      <c r="I29" s="764"/>
      <c r="N29" s="147">
        <v>204</v>
      </c>
    </row>
    <row r="30" spans="1:14" x14ac:dyDescent="0.25">
      <c r="A30" s="147">
        <v>205</v>
      </c>
      <c r="D30" s="763"/>
      <c r="E30" s="185" t="s">
        <v>1868</v>
      </c>
      <c r="F30" s="787">
        <v>951673018.70553875</v>
      </c>
      <c r="G30" s="144" t="s">
        <v>1867</v>
      </c>
      <c r="H30" s="758"/>
      <c r="I30" s="752"/>
      <c r="N30" s="147">
        <v>205</v>
      </c>
    </row>
    <row r="31" spans="1:14" x14ac:dyDescent="0.25">
      <c r="A31" s="147">
        <v>206</v>
      </c>
      <c r="D31" s="777"/>
      <c r="E31" s="776" t="s">
        <v>1866</v>
      </c>
      <c r="F31" s="789">
        <v>1</v>
      </c>
      <c r="G31" s="774" t="s">
        <v>1865</v>
      </c>
      <c r="H31" s="788" t="s">
        <v>1848</v>
      </c>
      <c r="I31" s="772"/>
      <c r="N31" s="147">
        <v>206</v>
      </c>
    </row>
    <row r="32" spans="1:14" x14ac:dyDescent="0.25">
      <c r="A32" s="147">
        <v>207</v>
      </c>
      <c r="D32" s="763"/>
      <c r="E32" s="185" t="s">
        <v>1864</v>
      </c>
      <c r="F32" s="787">
        <v>951673018.70553875</v>
      </c>
      <c r="G32" s="144" t="s">
        <v>1863</v>
      </c>
      <c r="H32" s="758"/>
      <c r="I32" s="752"/>
      <c r="J32" s="824"/>
      <c r="K32" s="172"/>
      <c r="N32" s="147">
        <v>207</v>
      </c>
    </row>
    <row r="33" spans="1:14" x14ac:dyDescent="0.25">
      <c r="A33" s="147">
        <v>208</v>
      </c>
      <c r="D33" s="763"/>
      <c r="E33" s="185" t="s">
        <v>1862</v>
      </c>
      <c r="F33" s="50">
        <v>0.14690087374748809</v>
      </c>
      <c r="G33" s="785" t="s">
        <v>217</v>
      </c>
      <c r="H33" s="758"/>
      <c r="I33" s="772"/>
      <c r="N33" s="147">
        <v>208</v>
      </c>
    </row>
    <row r="34" spans="1:14" x14ac:dyDescent="0.25">
      <c r="A34" s="147">
        <v>209</v>
      </c>
      <c r="D34" s="757"/>
      <c r="E34" s="756" t="s">
        <v>1861</v>
      </c>
      <c r="F34" s="784">
        <v>139801597.96975321</v>
      </c>
      <c r="G34" s="754" t="s">
        <v>1860</v>
      </c>
      <c r="H34" s="753"/>
      <c r="I34" s="752"/>
      <c r="N34" s="147">
        <v>209</v>
      </c>
    </row>
    <row r="35" spans="1:14" x14ac:dyDescent="0.25">
      <c r="A35" s="147">
        <v>210</v>
      </c>
      <c r="D35" s="783" t="s">
        <v>1859</v>
      </c>
      <c r="E35" s="768"/>
      <c r="F35" s="767"/>
      <c r="G35" s="766"/>
      <c r="H35" s="782"/>
      <c r="I35" s="752"/>
      <c r="N35" s="147">
        <v>210</v>
      </c>
    </row>
    <row r="36" spans="1:14" x14ac:dyDescent="0.25">
      <c r="A36" s="147">
        <v>211</v>
      </c>
      <c r="D36" s="777"/>
      <c r="E36" s="776" t="s">
        <v>1858</v>
      </c>
      <c r="F36" s="789">
        <v>0.21932528287670497</v>
      </c>
      <c r="G36" s="774" t="s">
        <v>1857</v>
      </c>
      <c r="H36" s="773" t="s">
        <v>1848</v>
      </c>
      <c r="I36" s="772"/>
      <c r="N36" s="147">
        <v>211</v>
      </c>
    </row>
    <row r="37" spans="1:14" x14ac:dyDescent="0.25">
      <c r="A37" s="147">
        <v>212</v>
      </c>
      <c r="D37" s="763"/>
      <c r="E37" s="185" t="s">
        <v>1856</v>
      </c>
      <c r="F37" s="751">
        <v>21022355.130000003</v>
      </c>
      <c r="G37" s="144" t="s">
        <v>1855</v>
      </c>
      <c r="H37" s="770"/>
      <c r="I37" s="764"/>
      <c r="N37" s="147">
        <v>212</v>
      </c>
    </row>
    <row r="38" spans="1:14" x14ac:dyDescent="0.25">
      <c r="A38" s="147">
        <v>213</v>
      </c>
      <c r="D38" s="757"/>
      <c r="E38" s="756" t="s">
        <v>1854</v>
      </c>
      <c r="F38" s="781">
        <v>4610733.9856218006</v>
      </c>
      <c r="G38" s="754" t="s">
        <v>1853</v>
      </c>
      <c r="H38" s="780"/>
      <c r="I38" s="764"/>
      <c r="N38" s="147">
        <v>213</v>
      </c>
    </row>
    <row r="39" spans="1:14" x14ac:dyDescent="0.25">
      <c r="A39" s="147">
        <v>214</v>
      </c>
      <c r="D39" s="779" t="s">
        <v>1852</v>
      </c>
      <c r="E39" s="185"/>
      <c r="F39" s="778"/>
      <c r="G39" s="144"/>
      <c r="H39" s="770"/>
      <c r="I39" s="764"/>
      <c r="N39" s="147">
        <v>214</v>
      </c>
    </row>
    <row r="40" spans="1:14" x14ac:dyDescent="0.25">
      <c r="A40" s="147">
        <v>215</v>
      </c>
      <c r="D40" s="763"/>
      <c r="E40" s="185" t="s">
        <v>1851</v>
      </c>
      <c r="F40" s="800">
        <v>1482679601.8333712</v>
      </c>
      <c r="G40" s="144" t="s">
        <v>357</v>
      </c>
      <c r="H40" s="770"/>
      <c r="I40" s="764"/>
      <c r="N40" s="147">
        <v>215</v>
      </c>
    </row>
    <row r="41" spans="1:14" x14ac:dyDescent="0.25">
      <c r="A41" s="147">
        <v>216</v>
      </c>
      <c r="D41" s="777"/>
      <c r="E41" s="776" t="s">
        <v>1850</v>
      </c>
      <c r="F41" s="789">
        <v>0.17587063739917486</v>
      </c>
      <c r="G41" s="774" t="s">
        <v>1849</v>
      </c>
      <c r="H41" s="773" t="s">
        <v>1848</v>
      </c>
      <c r="I41" s="772"/>
      <c r="N41" s="147">
        <v>216</v>
      </c>
    </row>
    <row r="42" spans="1:14" x14ac:dyDescent="0.25">
      <c r="A42" s="147">
        <v>217</v>
      </c>
      <c r="D42" s="763"/>
      <c r="E42" s="756" t="s">
        <v>1847</v>
      </c>
      <c r="F42" s="781">
        <v>260759806.63318977</v>
      </c>
      <c r="G42" s="754" t="s">
        <v>1846</v>
      </c>
      <c r="H42" s="770"/>
      <c r="I42" s="764"/>
      <c r="N42" s="147">
        <v>217</v>
      </c>
    </row>
    <row r="43" spans="1:14" x14ac:dyDescent="0.25">
      <c r="A43" s="147">
        <v>218</v>
      </c>
      <c r="D43" s="769"/>
      <c r="E43" s="768"/>
      <c r="F43" s="767"/>
      <c r="G43" s="766"/>
      <c r="H43" s="765"/>
      <c r="I43" s="764"/>
      <c r="N43" s="147">
        <v>218</v>
      </c>
    </row>
    <row r="44" spans="1:14" x14ac:dyDescent="0.25">
      <c r="A44" s="147">
        <v>219</v>
      </c>
      <c r="D44" s="763"/>
      <c r="E44" s="185" t="s">
        <v>1845</v>
      </c>
      <c r="F44" s="800">
        <v>405172138.58856475</v>
      </c>
      <c r="G44" s="144" t="s">
        <v>1844</v>
      </c>
      <c r="H44" s="758"/>
      <c r="I44" s="752"/>
      <c r="N44" s="147">
        <v>219</v>
      </c>
    </row>
    <row r="45" spans="1:14" ht="14.45" customHeight="1" x14ac:dyDescent="0.25">
      <c r="A45" s="147">
        <v>220</v>
      </c>
      <c r="D45" s="761" t="s">
        <v>1843</v>
      </c>
      <c r="E45" s="760"/>
      <c r="F45" s="759">
        <v>-4762248.8132449165</v>
      </c>
      <c r="G45" s="144" t="s">
        <v>1842</v>
      </c>
      <c r="H45" s="758"/>
      <c r="I45" s="752"/>
      <c r="N45" s="147">
        <v>220</v>
      </c>
    </row>
    <row r="46" spans="1:14" x14ac:dyDescent="0.25">
      <c r="A46" s="147">
        <v>221</v>
      </c>
      <c r="D46" s="757"/>
      <c r="E46" s="756"/>
      <c r="F46" s="781">
        <v>400409889.77531981</v>
      </c>
      <c r="G46" s="754" t="s">
        <v>1841</v>
      </c>
      <c r="H46" s="753"/>
      <c r="I46" s="752"/>
      <c r="N46" s="147">
        <v>221</v>
      </c>
    </row>
    <row r="47" spans="1:14" x14ac:dyDescent="0.25">
      <c r="A47" s="147"/>
      <c r="N47" s="147"/>
    </row>
    <row r="48" spans="1:14" s="43" customFormat="1" x14ac:dyDescent="0.25">
      <c r="A48" s="235">
        <v>300</v>
      </c>
      <c r="C48" s="357" t="s">
        <v>1840</v>
      </c>
      <c r="I48" s="597"/>
      <c r="N48" s="147">
        <v>300</v>
      </c>
    </row>
    <row r="49" spans="1:15" s="43" customFormat="1" x14ac:dyDescent="0.25">
      <c r="A49" s="235">
        <v>301</v>
      </c>
      <c r="E49" s="6" t="s">
        <v>550</v>
      </c>
      <c r="F49" s="750" t="s">
        <v>201</v>
      </c>
      <c r="G49" s="750" t="s">
        <v>165</v>
      </c>
      <c r="H49" s="750" t="s">
        <v>580</v>
      </c>
      <c r="I49" s="750" t="s">
        <v>579</v>
      </c>
      <c r="J49" s="750" t="s">
        <v>578</v>
      </c>
      <c r="K49" s="750" t="s">
        <v>577</v>
      </c>
      <c r="L49" s="750" t="s">
        <v>551</v>
      </c>
      <c r="M49" s="750" t="s">
        <v>528</v>
      </c>
      <c r="N49" s="147">
        <v>301</v>
      </c>
    </row>
    <row r="50" spans="1:15" s="43" customFormat="1" ht="60" x14ac:dyDescent="0.25">
      <c r="A50" s="749">
        <v>302</v>
      </c>
      <c r="E50" s="748" t="s">
        <v>1839</v>
      </c>
      <c r="F50" s="747" t="s">
        <v>1838</v>
      </c>
      <c r="G50" s="747" t="s">
        <v>1837</v>
      </c>
      <c r="H50" s="747" t="s">
        <v>1836</v>
      </c>
      <c r="I50" s="747" t="s">
        <v>1835</v>
      </c>
      <c r="J50" s="747" t="s">
        <v>1834</v>
      </c>
      <c r="K50" s="747" t="s">
        <v>1833</v>
      </c>
      <c r="L50" s="747" t="s">
        <v>1832</v>
      </c>
      <c r="M50" s="747" t="s">
        <v>1831</v>
      </c>
      <c r="N50" s="147">
        <v>302</v>
      </c>
    </row>
    <row r="51" spans="1:15" s="43" customFormat="1" x14ac:dyDescent="0.25">
      <c r="A51" s="235">
        <v>303</v>
      </c>
      <c r="C51" s="133">
        <v>920</v>
      </c>
      <c r="D51" s="43" t="s">
        <v>1830</v>
      </c>
      <c r="E51" s="397">
        <v>-27524754.39070797</v>
      </c>
      <c r="F51" s="311">
        <v>-11237175.324385999</v>
      </c>
      <c r="G51" s="311">
        <v>-14340152.010000002</v>
      </c>
      <c r="H51" s="311">
        <v>0</v>
      </c>
      <c r="I51" s="311">
        <v>0</v>
      </c>
      <c r="J51" s="311">
        <v>-1730786.8300000005</v>
      </c>
      <c r="K51" s="311">
        <v>-238133.06736253595</v>
      </c>
      <c r="L51" s="311">
        <v>21492.841040566404</v>
      </c>
      <c r="M51" s="251"/>
      <c r="N51" s="147">
        <v>303</v>
      </c>
      <c r="O51" s="744"/>
    </row>
    <row r="52" spans="1:15" s="43" customFormat="1" x14ac:dyDescent="0.25">
      <c r="A52" s="235">
        <v>304</v>
      </c>
      <c r="C52" s="133">
        <v>921</v>
      </c>
      <c r="D52" s="43" t="s">
        <v>1829</v>
      </c>
      <c r="E52" s="397">
        <v>-5729864.3201102465</v>
      </c>
      <c r="F52" s="311">
        <v>0</v>
      </c>
      <c r="G52" s="311">
        <v>-619245.60000000009</v>
      </c>
      <c r="H52" s="311">
        <v>0</v>
      </c>
      <c r="I52" s="311">
        <v>-169062.2</v>
      </c>
      <c r="J52" s="311">
        <v>-4910779.6099999985</v>
      </c>
      <c r="K52" s="311">
        <v>-30776.910110248489</v>
      </c>
      <c r="L52" s="311">
        <v>0</v>
      </c>
      <c r="M52" s="251"/>
      <c r="N52" s="147">
        <v>304</v>
      </c>
      <c r="O52" s="744"/>
    </row>
    <row r="53" spans="1:15" s="43" customFormat="1" x14ac:dyDescent="0.25">
      <c r="A53" s="235">
        <v>305</v>
      </c>
      <c r="C53" s="133">
        <v>922</v>
      </c>
      <c r="D53" s="43" t="s">
        <v>1828</v>
      </c>
      <c r="E53" s="397">
        <v>39864392.545218438</v>
      </c>
      <c r="F53" s="311">
        <v>0</v>
      </c>
      <c r="G53" s="311">
        <v>0</v>
      </c>
      <c r="H53" s="311">
        <v>0</v>
      </c>
      <c r="I53" s="311">
        <v>0</v>
      </c>
      <c r="J53" s="311">
        <v>39864392.545218438</v>
      </c>
      <c r="K53" s="311">
        <v>0</v>
      </c>
      <c r="L53" s="311">
        <v>0</v>
      </c>
      <c r="M53" s="251"/>
      <c r="N53" s="147">
        <v>305</v>
      </c>
      <c r="O53" s="744"/>
    </row>
    <row r="54" spans="1:15" s="43" customFormat="1" x14ac:dyDescent="0.25">
      <c r="A54" s="235">
        <v>306</v>
      </c>
      <c r="C54" s="133">
        <v>923</v>
      </c>
      <c r="D54" s="43" t="s">
        <v>1827</v>
      </c>
      <c r="E54" s="397">
        <v>-79382893.979107514</v>
      </c>
      <c r="F54" s="311">
        <v>-1586255.673471</v>
      </c>
      <c r="G54" s="311">
        <v>-9002757.1409829166</v>
      </c>
      <c r="H54" s="311">
        <v>-188691.142269</v>
      </c>
      <c r="I54" s="311">
        <v>-50879215.848687999</v>
      </c>
      <c r="J54" s="311">
        <v>-17782861.440000009</v>
      </c>
      <c r="K54" s="311">
        <v>-21383.077584797647</v>
      </c>
      <c r="L54" s="311">
        <v>78270.343888210962</v>
      </c>
      <c r="M54" s="251"/>
      <c r="N54" s="147">
        <v>306</v>
      </c>
      <c r="O54" s="744"/>
    </row>
    <row r="55" spans="1:15" s="43" customFormat="1" x14ac:dyDescent="0.25">
      <c r="A55" s="235">
        <v>307</v>
      </c>
      <c r="C55" s="133">
        <v>924</v>
      </c>
      <c r="D55" s="43" t="s">
        <v>1244</v>
      </c>
      <c r="E55" s="397">
        <v>4956686.1300000008</v>
      </c>
      <c r="F55" s="311">
        <v>0</v>
      </c>
      <c r="G55" s="311">
        <v>0</v>
      </c>
      <c r="H55" s="311">
        <v>0</v>
      </c>
      <c r="I55" s="311">
        <v>4956686.1300000008</v>
      </c>
      <c r="J55" s="311">
        <v>0</v>
      </c>
      <c r="K55" s="311">
        <v>0</v>
      </c>
      <c r="L55" s="311">
        <v>0</v>
      </c>
      <c r="M55" s="251"/>
      <c r="N55" s="147">
        <v>307</v>
      </c>
      <c r="O55" s="744"/>
    </row>
    <row r="56" spans="1:15" s="43" customFormat="1" x14ac:dyDescent="0.25">
      <c r="A56" s="235">
        <v>308</v>
      </c>
      <c r="C56" s="133">
        <v>925</v>
      </c>
      <c r="D56" s="43" t="s">
        <v>1405</v>
      </c>
      <c r="E56" s="397">
        <v>-266326033.39072612</v>
      </c>
      <c r="F56" s="311">
        <v>0</v>
      </c>
      <c r="G56" s="311">
        <v>0</v>
      </c>
      <c r="H56" s="311">
        <v>14814801.17</v>
      </c>
      <c r="I56" s="311">
        <v>-367761742.65000004</v>
      </c>
      <c r="J56" s="311">
        <v>86620908.0892739</v>
      </c>
      <c r="K56" s="311">
        <v>0</v>
      </c>
      <c r="L56" s="311">
        <v>0</v>
      </c>
      <c r="M56" s="251"/>
      <c r="N56" s="147">
        <v>308</v>
      </c>
      <c r="O56" s="744"/>
    </row>
    <row r="57" spans="1:15" s="43" customFormat="1" x14ac:dyDescent="0.25">
      <c r="A57" s="235">
        <v>309</v>
      </c>
      <c r="C57" s="133">
        <v>926</v>
      </c>
      <c r="D57" s="43" t="s">
        <v>1826</v>
      </c>
      <c r="E57" s="397">
        <v>-70562390.365655869</v>
      </c>
      <c r="F57" s="311">
        <v>0</v>
      </c>
      <c r="G57" s="311">
        <v>-5914247.1973230001</v>
      </c>
      <c r="H57" s="311">
        <v>385323.31289750693</v>
      </c>
      <c r="I57" s="311">
        <v>-1841803.25</v>
      </c>
      <c r="J57" s="311">
        <v>-62062350.496476367</v>
      </c>
      <c r="K57" s="311">
        <v>-887677.39974456478</v>
      </c>
      <c r="L57" s="311">
        <v>-241635.33500944014</v>
      </c>
      <c r="M57" s="251"/>
      <c r="N57" s="147">
        <v>309</v>
      </c>
      <c r="O57" s="744"/>
    </row>
    <row r="58" spans="1:15" s="43" customFormat="1" x14ac:dyDescent="0.25">
      <c r="A58" s="235">
        <v>310</v>
      </c>
      <c r="C58" s="133">
        <v>927</v>
      </c>
      <c r="D58" s="43" t="s">
        <v>1825</v>
      </c>
      <c r="E58" s="397">
        <v>-101328358</v>
      </c>
      <c r="F58" s="311">
        <v>0</v>
      </c>
      <c r="G58" s="311">
        <v>0</v>
      </c>
      <c r="H58" s="311">
        <v>0</v>
      </c>
      <c r="I58" s="311">
        <v>-101328358</v>
      </c>
      <c r="J58" s="311">
        <v>0</v>
      </c>
      <c r="K58" s="311">
        <v>0</v>
      </c>
      <c r="L58" s="311">
        <v>0</v>
      </c>
      <c r="M58" s="251"/>
      <c r="N58" s="147">
        <v>310</v>
      </c>
      <c r="O58" s="744"/>
    </row>
    <row r="59" spans="1:15" s="43" customFormat="1" x14ac:dyDescent="0.25">
      <c r="A59" s="235">
        <v>311</v>
      </c>
      <c r="C59" s="133">
        <v>928</v>
      </c>
      <c r="D59" s="43" t="s">
        <v>1824</v>
      </c>
      <c r="E59" s="397">
        <v>0</v>
      </c>
      <c r="F59" s="311">
        <v>0</v>
      </c>
      <c r="G59" s="311">
        <v>0</v>
      </c>
      <c r="H59" s="311">
        <v>0</v>
      </c>
      <c r="I59" s="311">
        <v>0</v>
      </c>
      <c r="J59" s="311">
        <v>0</v>
      </c>
      <c r="K59" s="311">
        <v>0</v>
      </c>
      <c r="L59" s="311">
        <v>0</v>
      </c>
      <c r="M59" s="746"/>
      <c r="N59" s="147">
        <v>311</v>
      </c>
      <c r="O59" s="744"/>
    </row>
    <row r="60" spans="1:15" s="43" customFormat="1" x14ac:dyDescent="0.25">
      <c r="A60" s="235">
        <v>312</v>
      </c>
      <c r="C60" s="133">
        <v>929</v>
      </c>
      <c r="D60" s="43" t="s">
        <v>1823</v>
      </c>
      <c r="E60" s="397">
        <v>0</v>
      </c>
      <c r="F60" s="311">
        <v>0</v>
      </c>
      <c r="G60" s="311">
        <v>0</v>
      </c>
      <c r="H60" s="311">
        <v>0</v>
      </c>
      <c r="I60" s="311">
        <v>0</v>
      </c>
      <c r="J60" s="311">
        <v>0</v>
      </c>
      <c r="K60" s="311">
        <v>0</v>
      </c>
      <c r="L60" s="311">
        <v>0</v>
      </c>
      <c r="M60" s="746"/>
      <c r="N60" s="147">
        <v>312</v>
      </c>
      <c r="O60" s="744"/>
    </row>
    <row r="61" spans="1:15" s="43" customFormat="1" x14ac:dyDescent="0.25">
      <c r="A61" s="235">
        <v>313</v>
      </c>
      <c r="C61" s="133">
        <v>930.1</v>
      </c>
      <c r="D61" s="43" t="s">
        <v>1822</v>
      </c>
      <c r="E61" s="397">
        <v>0</v>
      </c>
      <c r="F61" s="311">
        <v>0</v>
      </c>
      <c r="G61" s="311">
        <v>0</v>
      </c>
      <c r="H61" s="311">
        <v>0</v>
      </c>
      <c r="I61" s="311">
        <v>0</v>
      </c>
      <c r="J61" s="311">
        <v>0</v>
      </c>
      <c r="K61" s="311">
        <v>0</v>
      </c>
      <c r="L61" s="311">
        <v>0</v>
      </c>
      <c r="M61" s="89"/>
      <c r="N61" s="147">
        <v>313</v>
      </c>
      <c r="O61" s="744"/>
    </row>
    <row r="62" spans="1:15" s="43" customFormat="1" x14ac:dyDescent="0.25">
      <c r="A62" s="235">
        <v>314</v>
      </c>
      <c r="C62" s="133">
        <v>930.2</v>
      </c>
      <c r="D62" s="43" t="s">
        <v>1821</v>
      </c>
      <c r="E62" s="397">
        <v>-11214746.560000252</v>
      </c>
      <c r="F62" s="311">
        <v>0</v>
      </c>
      <c r="G62" s="311">
        <v>0</v>
      </c>
      <c r="H62" s="311">
        <v>0</v>
      </c>
      <c r="I62" s="311">
        <v>-1985072.8500002516</v>
      </c>
      <c r="J62" s="311">
        <v>-9229673.7100000009</v>
      </c>
      <c r="K62" s="311">
        <v>0</v>
      </c>
      <c r="L62" s="311">
        <v>0</v>
      </c>
      <c r="M62" s="89"/>
      <c r="N62" s="147">
        <v>314</v>
      </c>
      <c r="O62" s="744"/>
    </row>
    <row r="63" spans="1:15" s="43" customFormat="1" x14ac:dyDescent="0.25">
      <c r="A63" s="235">
        <v>315</v>
      </c>
      <c r="C63" s="133">
        <v>931</v>
      </c>
      <c r="D63" s="43" t="s">
        <v>1769</v>
      </c>
      <c r="E63" s="397">
        <v>0</v>
      </c>
      <c r="F63" s="311">
        <v>0</v>
      </c>
      <c r="G63" s="311">
        <v>0</v>
      </c>
      <c r="H63" s="311">
        <v>0</v>
      </c>
      <c r="I63" s="311">
        <v>0</v>
      </c>
      <c r="J63" s="311">
        <v>0</v>
      </c>
      <c r="K63" s="311">
        <v>0</v>
      </c>
      <c r="L63" s="311">
        <v>0</v>
      </c>
      <c r="M63" s="746"/>
      <c r="N63" s="147">
        <v>315</v>
      </c>
      <c r="O63" s="744"/>
    </row>
    <row r="64" spans="1:15" s="43" customFormat="1" x14ac:dyDescent="0.25">
      <c r="A64" s="235">
        <v>316</v>
      </c>
      <c r="C64" s="133">
        <v>935</v>
      </c>
      <c r="D64" s="43" t="s">
        <v>1820</v>
      </c>
      <c r="E64" s="397">
        <v>0</v>
      </c>
      <c r="F64" s="311">
        <v>0</v>
      </c>
      <c r="G64" s="311">
        <v>0</v>
      </c>
      <c r="H64" s="311">
        <v>0</v>
      </c>
      <c r="I64" s="311">
        <v>0</v>
      </c>
      <c r="J64" s="311">
        <v>0</v>
      </c>
      <c r="K64" s="311">
        <v>0</v>
      </c>
      <c r="L64" s="311">
        <v>0</v>
      </c>
      <c r="M64" s="745"/>
      <c r="N64" s="147">
        <v>316</v>
      </c>
      <c r="O64" s="744"/>
    </row>
    <row r="65" spans="1:14" s="43" customFormat="1" x14ac:dyDescent="0.25">
      <c r="A65" s="235">
        <v>317</v>
      </c>
      <c r="D65" s="268" t="s">
        <v>1819</v>
      </c>
      <c r="E65" s="743">
        <v>-517247962.33108956</v>
      </c>
      <c r="F65" s="743">
        <v>-12823430.997856999</v>
      </c>
      <c r="G65" s="743">
        <v>-29876401.94830592</v>
      </c>
      <c r="H65" s="743">
        <v>15011433.340628507</v>
      </c>
      <c r="I65" s="743">
        <v>-519008568.6686883</v>
      </c>
      <c r="J65" s="743">
        <v>30768848.54801596</v>
      </c>
      <c r="K65" s="743">
        <v>-1177970.4548021469</v>
      </c>
      <c r="L65" s="743">
        <v>-141872.15008066277</v>
      </c>
      <c r="M65" s="743">
        <v>0</v>
      </c>
      <c r="N65" s="147">
        <v>317</v>
      </c>
    </row>
    <row r="66" spans="1:14" s="43" customFormat="1" x14ac:dyDescent="0.25">
      <c r="A66" s="235"/>
      <c r="E66" s="741"/>
      <c r="F66" s="741"/>
      <c r="G66" s="741"/>
      <c r="H66" s="741"/>
      <c r="I66" s="742"/>
      <c r="J66" s="741"/>
      <c r="K66" s="741"/>
      <c r="N66" s="235"/>
    </row>
    <row r="67" spans="1:14" s="43" customFormat="1" x14ac:dyDescent="0.25">
      <c r="A67" s="235"/>
      <c r="I67" s="597"/>
      <c r="N67" s="235"/>
    </row>
    <row r="68" spans="1:14" s="43" customFormat="1" x14ac:dyDescent="0.25">
      <c r="A68" s="235"/>
      <c r="C68" s="268" t="s">
        <v>143</v>
      </c>
      <c r="D68" s="706"/>
      <c r="E68" s="706"/>
      <c r="F68" s="706"/>
      <c r="G68" s="706"/>
      <c r="H68" s="706"/>
      <c r="I68" s="706"/>
      <c r="J68" s="706"/>
      <c r="K68" s="706"/>
      <c r="L68" s="706"/>
      <c r="M68" s="706"/>
      <c r="N68" s="706"/>
    </row>
    <row r="69" spans="1:14" x14ac:dyDescent="0.25">
      <c r="C69" s="740">
        <v>1</v>
      </c>
      <c r="D69" s="739" t="s">
        <v>1818</v>
      </c>
      <c r="E69" s="739"/>
      <c r="F69" s="739"/>
      <c r="G69" s="739"/>
      <c r="H69" s="739"/>
      <c r="I69" s="739"/>
      <c r="J69" s="739"/>
      <c r="K69" s="739"/>
      <c r="L69" s="739"/>
      <c r="M69" s="739"/>
      <c r="N69" s="739"/>
    </row>
    <row r="70" spans="1:14" x14ac:dyDescent="0.25">
      <c r="C70" s="740">
        <v>2</v>
      </c>
      <c r="D70" s="739" t="s">
        <v>1817</v>
      </c>
      <c r="E70" s="739"/>
      <c r="F70" s="739"/>
      <c r="G70" s="739"/>
      <c r="H70" s="739"/>
      <c r="I70" s="739"/>
      <c r="J70" s="739"/>
      <c r="K70" s="739"/>
      <c r="L70" s="739"/>
      <c r="M70" s="739"/>
      <c r="N70" s="739"/>
    </row>
    <row r="71" spans="1:14" s="43" customFormat="1" x14ac:dyDescent="0.25">
      <c r="A71" s="235"/>
      <c r="C71" s="235">
        <v>3</v>
      </c>
      <c r="D71" s="738" t="s">
        <v>1816</v>
      </c>
      <c r="E71" s="738"/>
      <c r="F71" s="738"/>
      <c r="G71" s="738"/>
      <c r="H71" s="738"/>
      <c r="I71" s="738"/>
      <c r="J71" s="738"/>
      <c r="K71" s="738"/>
      <c r="L71" s="738"/>
      <c r="M71" s="738"/>
      <c r="N71" s="738"/>
    </row>
    <row r="72" spans="1:14" s="43" customFormat="1" x14ac:dyDescent="0.25">
      <c r="A72" s="235"/>
      <c r="C72" s="235">
        <v>4</v>
      </c>
      <c r="D72" s="738" t="s">
        <v>1815</v>
      </c>
      <c r="E72" s="738"/>
      <c r="F72" s="738"/>
      <c r="G72" s="738"/>
      <c r="H72" s="738"/>
      <c r="I72" s="738"/>
      <c r="J72" s="738"/>
      <c r="K72" s="738"/>
      <c r="L72" s="738"/>
      <c r="M72" s="738"/>
      <c r="N72" s="738"/>
    </row>
    <row r="73" spans="1:14" s="43" customFormat="1" x14ac:dyDescent="0.25">
      <c r="A73" s="235"/>
      <c r="C73" s="6">
        <v>5</v>
      </c>
      <c r="D73" s="738" t="s">
        <v>1814</v>
      </c>
      <c r="E73" s="738"/>
      <c r="F73" s="738"/>
      <c r="G73" s="738"/>
      <c r="H73" s="738"/>
      <c r="I73" s="738"/>
      <c r="J73" s="738"/>
      <c r="K73" s="738"/>
      <c r="L73" s="738"/>
      <c r="M73" s="738"/>
      <c r="N73" s="738"/>
    </row>
    <row r="74" spans="1:14" s="43" customFormat="1" x14ac:dyDescent="0.25">
      <c r="A74" s="235"/>
      <c r="C74" s="6">
        <v>6</v>
      </c>
      <c r="D74" s="738" t="s">
        <v>1813</v>
      </c>
      <c r="E74" s="738"/>
      <c r="F74" s="738"/>
      <c r="G74" s="738"/>
      <c r="H74" s="738"/>
      <c r="I74" s="738"/>
      <c r="J74" s="738"/>
      <c r="K74" s="738"/>
      <c r="L74" s="738"/>
      <c r="M74" s="738"/>
      <c r="N74" s="738"/>
    </row>
    <row r="75" spans="1:14" s="43" customFormat="1" x14ac:dyDescent="0.25">
      <c r="A75" s="235"/>
      <c r="C75" s="6">
        <v>7</v>
      </c>
      <c r="D75" s="738" t="s">
        <v>1812</v>
      </c>
      <c r="E75" s="738"/>
      <c r="F75" s="738"/>
      <c r="G75" s="738"/>
      <c r="H75" s="738"/>
      <c r="I75" s="738"/>
      <c r="J75" s="738"/>
      <c r="K75" s="738"/>
      <c r="L75" s="738"/>
      <c r="M75" s="738"/>
      <c r="N75" s="738"/>
    </row>
    <row r="76" spans="1:14" s="43" customFormat="1" x14ac:dyDescent="0.25">
      <c r="A76" s="235"/>
      <c r="C76" s="6">
        <v>8</v>
      </c>
      <c r="D76" s="738" t="s">
        <v>1811</v>
      </c>
      <c r="E76" s="738"/>
      <c r="F76" s="738"/>
      <c r="G76" s="738"/>
      <c r="H76" s="738"/>
      <c r="I76" s="738"/>
      <c r="J76" s="738"/>
      <c r="K76" s="738"/>
      <c r="L76" s="738"/>
      <c r="M76" s="738"/>
      <c r="N76" s="738"/>
    </row>
    <row r="77" spans="1:14" s="43" customFormat="1" x14ac:dyDescent="0.25">
      <c r="A77" s="235"/>
      <c r="C77" s="6">
        <v>9</v>
      </c>
      <c r="D77" s="738" t="s">
        <v>1810</v>
      </c>
      <c r="E77" s="738"/>
      <c r="F77" s="738"/>
      <c r="G77" s="738"/>
      <c r="H77" s="738"/>
      <c r="I77" s="738"/>
      <c r="J77" s="738"/>
      <c r="K77" s="738"/>
      <c r="L77" s="738"/>
      <c r="M77" s="738"/>
      <c r="N77" s="738"/>
    </row>
    <row r="78" spans="1:14" s="43" customFormat="1" x14ac:dyDescent="0.25">
      <c r="A78" s="235"/>
      <c r="C78" s="6">
        <v>10</v>
      </c>
      <c r="D78" s="738" t="s">
        <v>1809</v>
      </c>
      <c r="E78" s="738"/>
      <c r="F78" s="738"/>
      <c r="G78" s="738"/>
      <c r="H78" s="738"/>
      <c r="I78" s="738"/>
      <c r="J78" s="738"/>
      <c r="K78" s="738"/>
      <c r="L78" s="738"/>
      <c r="M78" s="738"/>
      <c r="N78" s="738"/>
    </row>
    <row r="79" spans="1:14" ht="64.5" customHeight="1" x14ac:dyDescent="0.25">
      <c r="C79" s="235">
        <v>11</v>
      </c>
      <c r="D79" s="737" t="s">
        <v>1808</v>
      </c>
      <c r="E79" s="737"/>
      <c r="F79" s="737"/>
      <c r="G79" s="737"/>
      <c r="H79" s="737"/>
      <c r="I79" s="737"/>
      <c r="J79" s="737"/>
      <c r="K79" s="737"/>
      <c r="L79" s="737"/>
      <c r="M79" s="737"/>
      <c r="N79" s="737"/>
    </row>
    <row r="80" spans="1:14" ht="27.95" customHeight="1" x14ac:dyDescent="0.25">
      <c r="C80" s="6">
        <v>12</v>
      </c>
      <c r="D80" s="737" t="s">
        <v>1807</v>
      </c>
      <c r="E80" s="737"/>
      <c r="F80" s="737"/>
      <c r="G80" s="737"/>
      <c r="H80" s="737"/>
      <c r="I80" s="737"/>
      <c r="J80" s="737"/>
      <c r="K80" s="737"/>
      <c r="L80" s="737"/>
      <c r="M80" s="737"/>
      <c r="N80" s="737"/>
    </row>
    <row r="81" spans="3:4" x14ac:dyDescent="0.25">
      <c r="C81" s="6"/>
      <c r="D81" s="43"/>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142" spans="11:11" x14ac:dyDescent="0.25">
      <c r="K142" s="143" t="e">
        <f>E30/E142*E149</f>
        <v>#VALUE!</v>
      </c>
    </row>
    <row r="158" spans="10:10" x14ac:dyDescent="0.25">
      <c r="J158" s="143">
        <f>E158-D158</f>
        <v>0</v>
      </c>
    </row>
  </sheetData>
  <mergeCells count="13">
    <mergeCell ref="D77:N77"/>
    <mergeCell ref="D76:N76"/>
    <mergeCell ref="D75:N75"/>
    <mergeCell ref="D69:N69"/>
    <mergeCell ref="D68:N68"/>
    <mergeCell ref="D80:N80"/>
    <mergeCell ref="D74:N74"/>
    <mergeCell ref="D73:N73"/>
    <mergeCell ref="D72:N72"/>
    <mergeCell ref="D71:N71"/>
    <mergeCell ref="D70:N70"/>
    <mergeCell ref="D79:N79"/>
    <mergeCell ref="D78:N78"/>
  </mergeCells>
  <printOptions horizontalCentered="1"/>
  <pageMargins left="1" right="1" top="1" bottom="1" header="0.5" footer="0.5"/>
  <pageSetup scale="40"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343F7-945D-4CD9-9F61-9D5B67619A64}">
  <sheetPr>
    <tabColor rgb="FF00B0F0"/>
    <pageSetUpPr fitToPage="1"/>
  </sheetPr>
  <dimension ref="A1:K160"/>
  <sheetViews>
    <sheetView topLeftCell="A50" workbookViewId="0">
      <selection activeCell="Q114" sqref="Q114"/>
    </sheetView>
  </sheetViews>
  <sheetFormatPr defaultColWidth="9.140625" defaultRowHeight="15" x14ac:dyDescent="0.25"/>
  <cols>
    <col min="1" max="1" width="4.7109375" bestFit="1" customWidth="1"/>
    <col min="2" max="2" width="10.42578125" bestFit="1" customWidth="1"/>
    <col min="3" max="3" width="10.7109375" customWidth="1"/>
    <col min="4" max="4" width="65.42578125" bestFit="1" customWidth="1"/>
    <col min="5" max="5" width="19.140625" bestFit="1" customWidth="1"/>
    <col min="6" max="6" width="16.42578125" bestFit="1" customWidth="1"/>
    <col min="7" max="7" width="15.7109375" bestFit="1" customWidth="1"/>
    <col min="8" max="8" width="16.85546875" bestFit="1" customWidth="1"/>
    <col min="9" max="9" width="17.28515625" bestFit="1" customWidth="1"/>
    <col min="10" max="10" width="13.42578125" customWidth="1"/>
    <col min="11" max="11" width="25.140625" customWidth="1"/>
  </cols>
  <sheetData>
    <row r="1" spans="1:11" x14ac:dyDescent="0.25">
      <c r="B1" s="17" t="s">
        <v>24</v>
      </c>
      <c r="I1" s="78"/>
      <c r="J1" s="78" t="s">
        <v>470</v>
      </c>
    </row>
    <row r="2" spans="1:11" x14ac:dyDescent="0.25">
      <c r="B2" s="250" t="s">
        <v>318</v>
      </c>
      <c r="C2" s="89"/>
      <c r="I2" s="78"/>
      <c r="J2" s="78"/>
    </row>
    <row r="3" spans="1:11" x14ac:dyDescent="0.25">
      <c r="A3" s="17"/>
      <c r="B3" s="268"/>
      <c r="J3" s="78"/>
      <c r="K3" s="17"/>
    </row>
    <row r="4" spans="1:11" x14ac:dyDescent="0.25">
      <c r="B4" s="81" t="s">
        <v>395</v>
      </c>
      <c r="D4" s="600"/>
    </row>
    <row r="5" spans="1:11" x14ac:dyDescent="0.25">
      <c r="B5" t="s">
        <v>1996</v>
      </c>
    </row>
    <row r="7" spans="1:11" x14ac:dyDescent="0.25">
      <c r="B7" s="37" t="s">
        <v>532</v>
      </c>
      <c r="C7" s="37" t="s">
        <v>531</v>
      </c>
      <c r="D7" s="37" t="s">
        <v>530</v>
      </c>
      <c r="E7" s="37" t="s">
        <v>529</v>
      </c>
      <c r="F7" s="37" t="s">
        <v>554</v>
      </c>
      <c r="G7" s="37" t="s">
        <v>553</v>
      </c>
      <c r="H7" s="37" t="s">
        <v>552</v>
      </c>
      <c r="I7" s="37" t="s">
        <v>582</v>
      </c>
      <c r="J7" s="37" t="s">
        <v>581</v>
      </c>
    </row>
    <row r="8" spans="1:11" x14ac:dyDescent="0.25">
      <c r="B8" s="6"/>
      <c r="C8" s="6"/>
      <c r="D8" s="6"/>
      <c r="E8" s="6"/>
      <c r="F8" s="6"/>
      <c r="G8" s="6"/>
      <c r="H8" s="6" t="s">
        <v>1995</v>
      </c>
      <c r="I8" s="6"/>
      <c r="J8" s="6"/>
    </row>
    <row r="9" spans="1:11" ht="30" x14ac:dyDescent="0.25">
      <c r="A9" s="37" t="s">
        <v>100</v>
      </c>
      <c r="B9" s="37" t="s">
        <v>1994</v>
      </c>
      <c r="C9" s="96" t="s">
        <v>1993</v>
      </c>
      <c r="D9" s="37" t="s">
        <v>1992</v>
      </c>
      <c r="E9" s="37" t="s">
        <v>1991</v>
      </c>
      <c r="F9" s="96" t="s">
        <v>1990</v>
      </c>
      <c r="G9" s="96" t="s">
        <v>1989</v>
      </c>
      <c r="H9" s="96" t="s">
        <v>1988</v>
      </c>
      <c r="I9" s="96" t="s">
        <v>1987</v>
      </c>
      <c r="J9" s="96" t="s">
        <v>151</v>
      </c>
      <c r="K9" s="37" t="s">
        <v>100</v>
      </c>
    </row>
    <row r="10" spans="1:11" ht="45" x14ac:dyDescent="0.25">
      <c r="A10" s="6">
        <v>100</v>
      </c>
      <c r="D10" s="78" t="s">
        <v>943</v>
      </c>
      <c r="E10" s="95">
        <v>-99305801.980000079</v>
      </c>
      <c r="F10" s="95">
        <v>7450457.4203485949</v>
      </c>
      <c r="G10" s="95">
        <v>3785206.0831333827</v>
      </c>
      <c r="H10" s="95">
        <v>11235663.503481977</v>
      </c>
      <c r="I10" s="95">
        <v>59783018.879999995</v>
      </c>
      <c r="J10" s="18" t="s">
        <v>1986</v>
      </c>
      <c r="K10" s="37">
        <v>100</v>
      </c>
    </row>
    <row r="11" spans="1:11" x14ac:dyDescent="0.25">
      <c r="A11" s="37"/>
      <c r="E11" s="78"/>
      <c r="F11" s="710"/>
      <c r="G11" s="710"/>
      <c r="H11" s="710"/>
      <c r="I11" s="710"/>
      <c r="J11" s="96"/>
      <c r="K11" s="37"/>
    </row>
    <row r="12" spans="1:11" x14ac:dyDescent="0.25">
      <c r="A12" s="37"/>
      <c r="B12" s="40" t="s">
        <v>1983</v>
      </c>
      <c r="C12" s="831"/>
      <c r="D12" s="831"/>
      <c r="E12" s="831"/>
      <c r="F12" s="39"/>
      <c r="G12" s="39"/>
      <c r="H12" s="39"/>
      <c r="I12" s="39"/>
      <c r="J12" s="39"/>
    </row>
    <row r="13" spans="1:11" x14ac:dyDescent="0.25">
      <c r="A13" s="6">
        <v>200</v>
      </c>
      <c r="B13" s="114"/>
      <c r="D13" s="78" t="s">
        <v>1985</v>
      </c>
      <c r="E13" s="829">
        <v>-296</v>
      </c>
      <c r="F13" s="708"/>
      <c r="G13" s="708"/>
      <c r="H13" s="708"/>
      <c r="I13" s="708"/>
      <c r="J13" s="708"/>
      <c r="K13" s="6">
        <v>200</v>
      </c>
    </row>
    <row r="14" spans="1:11" x14ac:dyDescent="0.25">
      <c r="A14" s="6">
        <v>201</v>
      </c>
      <c r="B14" s="114"/>
      <c r="D14" s="78" t="s">
        <v>1984</v>
      </c>
      <c r="E14" s="95">
        <v>-296</v>
      </c>
      <c r="F14" s="95">
        <v>0</v>
      </c>
      <c r="G14" s="95">
        <v>0</v>
      </c>
      <c r="H14" s="95">
        <v>0</v>
      </c>
      <c r="I14" s="95">
        <v>0</v>
      </c>
      <c r="J14" s="708"/>
      <c r="K14" s="6">
        <v>201</v>
      </c>
    </row>
    <row r="15" spans="1:11" x14ac:dyDescent="0.25">
      <c r="A15" s="6">
        <v>202</v>
      </c>
      <c r="B15" s="114">
        <v>450</v>
      </c>
      <c r="C15">
        <v>4500000</v>
      </c>
      <c r="D15" t="s">
        <v>1983</v>
      </c>
      <c r="E15" s="239">
        <v>-296</v>
      </c>
      <c r="F15" s="239"/>
      <c r="G15" s="239"/>
      <c r="H15" s="33">
        <v>0</v>
      </c>
      <c r="I15" s="239"/>
      <c r="J15" s="708" t="s">
        <v>249</v>
      </c>
      <c r="K15" s="6">
        <v>202</v>
      </c>
    </row>
    <row r="16" spans="1:11" x14ac:dyDescent="0.25">
      <c r="A16" s="6">
        <v>203</v>
      </c>
      <c r="B16" s="827"/>
      <c r="C16" s="89"/>
      <c r="D16" s="89"/>
      <c r="E16" s="239"/>
      <c r="F16" s="239"/>
      <c r="G16" s="239"/>
      <c r="H16" s="33">
        <v>0</v>
      </c>
      <c r="I16" s="239"/>
      <c r="J16" s="708"/>
      <c r="K16" s="6">
        <v>203</v>
      </c>
    </row>
    <row r="17" spans="1:11" x14ac:dyDescent="0.25">
      <c r="A17" s="6">
        <v>204</v>
      </c>
      <c r="B17" s="826" t="s">
        <v>768</v>
      </c>
      <c r="C17" s="89"/>
      <c r="D17" s="89"/>
      <c r="E17" s="239"/>
      <c r="F17" s="239"/>
      <c r="G17" s="239"/>
      <c r="H17" s="33">
        <v>0</v>
      </c>
      <c r="I17" s="239"/>
      <c r="J17" s="708"/>
      <c r="K17" s="6">
        <v>204</v>
      </c>
    </row>
    <row r="18" spans="1:11" x14ac:dyDescent="0.25">
      <c r="A18" s="6"/>
      <c r="B18" s="83" t="s">
        <v>1980</v>
      </c>
      <c r="C18" s="39"/>
      <c r="D18" s="39"/>
      <c r="E18" s="39"/>
      <c r="F18" s="39"/>
      <c r="G18" s="39"/>
      <c r="H18" s="39"/>
      <c r="I18" s="39"/>
      <c r="J18" s="39"/>
      <c r="K18" s="6"/>
    </row>
    <row r="19" spans="1:11" x14ac:dyDescent="0.25">
      <c r="A19" s="6">
        <v>300</v>
      </c>
      <c r="B19" s="114"/>
      <c r="D19" s="78" t="s">
        <v>1982</v>
      </c>
      <c r="E19" s="829">
        <v>8281661</v>
      </c>
      <c r="F19" s="95"/>
      <c r="G19" s="95"/>
      <c r="H19" s="95"/>
      <c r="I19" s="33"/>
      <c r="J19" s="708"/>
      <c r="K19" s="6">
        <v>300</v>
      </c>
    </row>
    <row r="20" spans="1:11" x14ac:dyDescent="0.25">
      <c r="A20" s="6">
        <v>301</v>
      </c>
      <c r="B20" s="114"/>
      <c r="D20" s="78" t="s">
        <v>1981</v>
      </c>
      <c r="E20" s="95">
        <v>8281661.3200000003</v>
      </c>
      <c r="F20" s="95">
        <v>0</v>
      </c>
      <c r="G20" s="95">
        <v>0</v>
      </c>
      <c r="H20" s="95">
        <v>0</v>
      </c>
      <c r="I20" s="95">
        <v>710278</v>
      </c>
      <c r="J20" s="708"/>
      <c r="K20" s="6">
        <v>301</v>
      </c>
    </row>
    <row r="21" spans="1:11" x14ac:dyDescent="0.25">
      <c r="A21" s="6">
        <v>302</v>
      </c>
      <c r="B21" s="114">
        <v>451</v>
      </c>
      <c r="C21">
        <v>4510000</v>
      </c>
      <c r="D21" t="s">
        <v>1980</v>
      </c>
      <c r="E21" s="239">
        <v>1188235.4099999999</v>
      </c>
      <c r="F21" s="239"/>
      <c r="G21" s="239"/>
      <c r="H21" s="33">
        <v>0</v>
      </c>
      <c r="I21" s="239"/>
      <c r="J21" s="708" t="s">
        <v>249</v>
      </c>
      <c r="K21" s="6">
        <v>302</v>
      </c>
    </row>
    <row r="22" spans="1:11" x14ac:dyDescent="0.25">
      <c r="A22" s="6">
        <v>303</v>
      </c>
      <c r="B22" s="114">
        <v>451</v>
      </c>
      <c r="C22">
        <v>4510007</v>
      </c>
      <c r="D22" t="s">
        <v>1979</v>
      </c>
      <c r="E22" s="239">
        <v>899954.36</v>
      </c>
      <c r="F22" s="239"/>
      <c r="G22" s="239"/>
      <c r="H22" s="33">
        <v>0</v>
      </c>
      <c r="I22" s="239">
        <v>710278</v>
      </c>
      <c r="J22" s="708" t="s">
        <v>249</v>
      </c>
      <c r="K22" s="6">
        <v>303</v>
      </c>
    </row>
    <row r="23" spans="1:11" x14ac:dyDescent="0.25">
      <c r="A23" s="6">
        <v>304</v>
      </c>
      <c r="B23" s="114">
        <v>451</v>
      </c>
      <c r="C23">
        <v>4510040</v>
      </c>
      <c r="D23" t="s">
        <v>1978</v>
      </c>
      <c r="E23" s="239">
        <v>4274474.96</v>
      </c>
      <c r="F23" s="239"/>
      <c r="G23" s="239"/>
      <c r="H23" s="33">
        <v>0</v>
      </c>
      <c r="I23" s="239"/>
      <c r="J23" s="708" t="s">
        <v>249</v>
      </c>
      <c r="K23" s="6">
        <v>304</v>
      </c>
    </row>
    <row r="24" spans="1:11" x14ac:dyDescent="0.25">
      <c r="A24" s="6">
        <v>305</v>
      </c>
      <c r="B24" s="114">
        <v>451</v>
      </c>
      <c r="C24">
        <v>4510041</v>
      </c>
      <c r="D24" t="s">
        <v>1977</v>
      </c>
      <c r="E24" s="239">
        <v>1105295.1100000001</v>
      </c>
      <c r="F24" s="239"/>
      <c r="G24" s="239"/>
      <c r="H24" s="33">
        <v>0</v>
      </c>
      <c r="I24" s="239"/>
      <c r="J24" s="708" t="s">
        <v>249</v>
      </c>
      <c r="K24" s="6">
        <v>305</v>
      </c>
    </row>
    <row r="25" spans="1:11" x14ac:dyDescent="0.25">
      <c r="A25" s="6">
        <v>306</v>
      </c>
      <c r="B25" s="114">
        <v>451</v>
      </c>
      <c r="C25">
        <v>4510043</v>
      </c>
      <c r="D25" t="s">
        <v>1976</v>
      </c>
      <c r="E25" s="239">
        <v>813701.48</v>
      </c>
      <c r="F25" s="239"/>
      <c r="G25" s="239"/>
      <c r="H25" s="33">
        <v>0</v>
      </c>
      <c r="I25" s="239"/>
      <c r="J25" s="708" t="s">
        <v>249</v>
      </c>
      <c r="K25" s="6">
        <v>306</v>
      </c>
    </row>
    <row r="26" spans="1:11" x14ac:dyDescent="0.25">
      <c r="A26" s="6">
        <v>307</v>
      </c>
      <c r="B26" s="827"/>
      <c r="C26" s="89"/>
      <c r="D26" s="89"/>
      <c r="E26" s="239">
        <v>0</v>
      </c>
      <c r="F26" s="239"/>
      <c r="G26" s="239"/>
      <c r="H26" s="33">
        <v>0</v>
      </c>
      <c r="I26" s="239"/>
      <c r="J26" s="708"/>
      <c r="K26" s="6">
        <v>307</v>
      </c>
    </row>
    <row r="27" spans="1:11" x14ac:dyDescent="0.25">
      <c r="A27" s="6">
        <v>308</v>
      </c>
      <c r="B27" s="826" t="s">
        <v>768</v>
      </c>
      <c r="C27" s="89"/>
      <c r="D27" s="89"/>
      <c r="E27" s="239"/>
      <c r="F27" s="239"/>
      <c r="G27" s="239"/>
      <c r="H27" s="33">
        <v>0</v>
      </c>
      <c r="I27" s="239"/>
      <c r="J27" s="708"/>
      <c r="K27" s="6">
        <v>308</v>
      </c>
    </row>
    <row r="28" spans="1:11" x14ac:dyDescent="0.25">
      <c r="A28" s="6"/>
      <c r="B28" s="83" t="s">
        <v>1973</v>
      </c>
      <c r="C28" s="39"/>
      <c r="D28" s="39"/>
      <c r="E28" s="39"/>
      <c r="F28" s="39"/>
      <c r="G28" s="39"/>
      <c r="H28" s="39"/>
      <c r="I28" s="39"/>
      <c r="J28" s="39"/>
      <c r="K28" s="6"/>
    </row>
    <row r="29" spans="1:11" x14ac:dyDescent="0.25">
      <c r="A29" s="6">
        <v>400</v>
      </c>
      <c r="B29" s="114"/>
      <c r="D29" s="78" t="s">
        <v>1975</v>
      </c>
      <c r="E29" s="829">
        <v>3191997</v>
      </c>
      <c r="F29" s="95"/>
      <c r="G29" s="95"/>
      <c r="H29" s="95"/>
      <c r="I29" s="33"/>
      <c r="J29" s="708"/>
      <c r="K29" s="6">
        <v>400</v>
      </c>
    </row>
    <row r="30" spans="1:11" x14ac:dyDescent="0.25">
      <c r="A30" s="6">
        <v>401</v>
      </c>
      <c r="B30" s="114"/>
      <c r="D30" s="78" t="s">
        <v>1974</v>
      </c>
      <c r="E30" s="95">
        <v>3191997</v>
      </c>
      <c r="F30" s="95">
        <v>0</v>
      </c>
      <c r="G30" s="95">
        <v>0</v>
      </c>
      <c r="H30" s="95">
        <v>0</v>
      </c>
      <c r="I30" s="95">
        <v>0</v>
      </c>
      <c r="J30" s="708"/>
      <c r="K30" s="6">
        <v>401</v>
      </c>
    </row>
    <row r="31" spans="1:11" x14ac:dyDescent="0.25">
      <c r="A31" s="6">
        <v>402</v>
      </c>
      <c r="B31" s="114">
        <v>453</v>
      </c>
      <c r="C31">
        <v>4530000</v>
      </c>
      <c r="D31" t="s">
        <v>1973</v>
      </c>
      <c r="E31" s="239">
        <v>3191997</v>
      </c>
      <c r="F31" s="239"/>
      <c r="G31" s="239"/>
      <c r="H31" s="33">
        <v>0</v>
      </c>
      <c r="I31" s="239"/>
      <c r="J31" s="708" t="s">
        <v>249</v>
      </c>
      <c r="K31" s="6">
        <v>402</v>
      </c>
    </row>
    <row r="32" spans="1:11" x14ac:dyDescent="0.25">
      <c r="A32" s="6">
        <v>403</v>
      </c>
      <c r="B32" s="827"/>
      <c r="C32" s="89"/>
      <c r="D32" s="89"/>
      <c r="E32" s="239"/>
      <c r="F32" s="239"/>
      <c r="G32" s="239"/>
      <c r="H32" s="33">
        <v>0</v>
      </c>
      <c r="I32" s="239"/>
      <c r="J32" s="708"/>
      <c r="K32" s="6">
        <v>403</v>
      </c>
    </row>
    <row r="33" spans="1:11" x14ac:dyDescent="0.25">
      <c r="A33" s="6">
        <v>404</v>
      </c>
      <c r="B33" s="826" t="s">
        <v>1944</v>
      </c>
      <c r="C33" s="89"/>
      <c r="D33" s="89"/>
      <c r="E33" s="239"/>
      <c r="F33" s="239"/>
      <c r="G33" s="239"/>
      <c r="H33" s="33">
        <v>0</v>
      </c>
      <c r="I33" s="239"/>
      <c r="J33" s="708"/>
      <c r="K33" s="6">
        <v>404</v>
      </c>
    </row>
    <row r="34" spans="1:11" x14ac:dyDescent="0.25">
      <c r="A34" s="6"/>
      <c r="B34" s="83" t="s">
        <v>1769</v>
      </c>
      <c r="C34" s="39"/>
      <c r="D34" s="39"/>
      <c r="E34" s="39"/>
      <c r="F34" s="39"/>
      <c r="G34" s="39"/>
      <c r="H34" s="39"/>
      <c r="I34" s="39"/>
      <c r="J34" s="39"/>
      <c r="K34" s="6"/>
    </row>
    <row r="35" spans="1:11" x14ac:dyDescent="0.25">
      <c r="A35" s="6">
        <v>500</v>
      </c>
      <c r="B35" s="114"/>
      <c r="D35" s="78" t="s">
        <v>1972</v>
      </c>
      <c r="E35" s="829">
        <v>68263578</v>
      </c>
      <c r="F35" s="95"/>
      <c r="G35" s="95"/>
      <c r="H35" s="95"/>
      <c r="I35" s="33"/>
      <c r="J35" s="708"/>
      <c r="K35" s="6">
        <v>500</v>
      </c>
    </row>
    <row r="36" spans="1:11" x14ac:dyDescent="0.25">
      <c r="A36" s="6">
        <v>501</v>
      </c>
      <c r="B36" s="114"/>
      <c r="D36" s="78" t="s">
        <v>1971</v>
      </c>
      <c r="E36" s="95">
        <v>68263578</v>
      </c>
      <c r="F36" s="95">
        <v>2499792</v>
      </c>
      <c r="G36" s="95">
        <v>2797033</v>
      </c>
      <c r="H36" s="95">
        <v>5296825</v>
      </c>
      <c r="I36" s="95">
        <v>16697902.620000001</v>
      </c>
      <c r="J36" s="708"/>
      <c r="K36" s="6">
        <v>501</v>
      </c>
    </row>
    <row r="37" spans="1:11" x14ac:dyDescent="0.25">
      <c r="A37" s="6">
        <v>502</v>
      </c>
      <c r="B37" s="114">
        <v>454</v>
      </c>
      <c r="C37">
        <v>4540010</v>
      </c>
      <c r="D37" s="43" t="s">
        <v>1970</v>
      </c>
      <c r="E37" s="239">
        <v>43701376</v>
      </c>
      <c r="F37" s="830">
        <v>2499792</v>
      </c>
      <c r="G37" s="830">
        <v>2797033</v>
      </c>
      <c r="H37" s="33">
        <v>5296825</v>
      </c>
      <c r="I37" s="239"/>
      <c r="J37" s="708" t="s">
        <v>1969</v>
      </c>
      <c r="K37" s="6">
        <v>502</v>
      </c>
    </row>
    <row r="38" spans="1:11" x14ac:dyDescent="0.25">
      <c r="A38" s="6">
        <v>503</v>
      </c>
      <c r="B38" s="114">
        <v>454</v>
      </c>
      <c r="C38">
        <v>4540012</v>
      </c>
      <c r="D38" t="s">
        <v>1968</v>
      </c>
      <c r="E38" s="239">
        <v>20169782</v>
      </c>
      <c r="F38" s="239"/>
      <c r="G38" s="239"/>
      <c r="H38" s="33">
        <v>0</v>
      </c>
      <c r="I38" s="239">
        <v>13325974.49</v>
      </c>
      <c r="J38" s="708" t="s">
        <v>249</v>
      </c>
      <c r="K38" s="6">
        <v>503</v>
      </c>
    </row>
    <row r="39" spans="1:11" x14ac:dyDescent="0.25">
      <c r="A39" s="6">
        <v>504</v>
      </c>
      <c r="B39" s="114">
        <v>454</v>
      </c>
      <c r="C39">
        <v>4540013</v>
      </c>
      <c r="D39" t="s">
        <v>1967</v>
      </c>
      <c r="E39" s="239">
        <v>4392420</v>
      </c>
      <c r="F39" s="239"/>
      <c r="G39" s="239"/>
      <c r="H39" s="33">
        <v>0</v>
      </c>
      <c r="I39" s="239">
        <v>3371928.13</v>
      </c>
      <c r="J39" s="708" t="s">
        <v>249</v>
      </c>
      <c r="K39" s="6">
        <v>504</v>
      </c>
    </row>
    <row r="40" spans="1:11" x14ac:dyDescent="0.25">
      <c r="A40" s="6">
        <v>505</v>
      </c>
      <c r="B40" s="827"/>
      <c r="C40" s="89"/>
      <c r="D40" s="89"/>
      <c r="E40" s="239"/>
      <c r="F40" s="239"/>
      <c r="G40" s="239"/>
      <c r="H40" s="33">
        <v>0</v>
      </c>
      <c r="I40" s="239"/>
      <c r="J40" s="708"/>
      <c r="K40" s="6">
        <v>505</v>
      </c>
    </row>
    <row r="41" spans="1:11" x14ac:dyDescent="0.25">
      <c r="A41" s="6">
        <v>506</v>
      </c>
      <c r="B41" s="826" t="s">
        <v>1944</v>
      </c>
      <c r="C41" s="89"/>
      <c r="D41" s="89"/>
      <c r="E41" s="239"/>
      <c r="F41" s="239"/>
      <c r="G41" s="239"/>
      <c r="H41" s="33">
        <v>0</v>
      </c>
      <c r="I41" s="239"/>
      <c r="J41" s="708"/>
      <c r="K41" s="6">
        <v>506</v>
      </c>
    </row>
    <row r="42" spans="1:11" x14ac:dyDescent="0.25">
      <c r="A42" s="6"/>
      <c r="B42" s="83" t="s">
        <v>1966</v>
      </c>
      <c r="C42" s="39"/>
      <c r="D42" s="39"/>
      <c r="E42" s="39"/>
      <c r="F42" s="39"/>
      <c r="G42" s="39"/>
      <c r="H42" s="39"/>
      <c r="I42" s="39"/>
      <c r="J42" s="39"/>
      <c r="K42" s="6"/>
    </row>
    <row r="43" spans="1:11" x14ac:dyDescent="0.25">
      <c r="A43" s="6">
        <v>600</v>
      </c>
      <c r="B43" s="114"/>
      <c r="D43" s="78" t="s">
        <v>1965</v>
      </c>
      <c r="E43" s="829">
        <v>-179042742</v>
      </c>
      <c r="F43" s="95"/>
      <c r="G43" s="95"/>
      <c r="H43" s="95"/>
      <c r="I43" s="33"/>
      <c r="J43" s="43" t="s">
        <v>93</v>
      </c>
      <c r="K43" s="6">
        <v>600</v>
      </c>
    </row>
    <row r="44" spans="1:11" x14ac:dyDescent="0.25">
      <c r="A44" s="6">
        <v>601</v>
      </c>
      <c r="B44" s="114"/>
      <c r="D44" s="78" t="s">
        <v>1964</v>
      </c>
      <c r="E44" s="95">
        <v>-179042742.30000007</v>
      </c>
      <c r="F44" s="95">
        <v>4950665.4203485949</v>
      </c>
      <c r="G44" s="95">
        <v>988173.08313338272</v>
      </c>
      <c r="H44" s="95">
        <v>5938838.5034819776</v>
      </c>
      <c r="I44" s="95">
        <v>42374838.259999998</v>
      </c>
      <c r="J44" s="708"/>
      <c r="K44" s="6">
        <v>601</v>
      </c>
    </row>
    <row r="45" spans="1:11" x14ac:dyDescent="0.25">
      <c r="A45" s="6">
        <v>602</v>
      </c>
      <c r="B45" s="114">
        <v>456</v>
      </c>
      <c r="C45">
        <v>4560099</v>
      </c>
      <c r="D45" t="s">
        <v>1945</v>
      </c>
      <c r="E45" s="239">
        <v>85614954.869999975</v>
      </c>
      <c r="F45" s="239"/>
      <c r="G45" s="239"/>
      <c r="H45" s="33">
        <v>0</v>
      </c>
      <c r="I45" s="239"/>
      <c r="J45" s="708" t="s">
        <v>249</v>
      </c>
      <c r="K45" s="6">
        <v>602</v>
      </c>
    </row>
    <row r="46" spans="1:11" x14ac:dyDescent="0.25">
      <c r="A46" s="6">
        <v>603</v>
      </c>
      <c r="B46" s="114">
        <v>456</v>
      </c>
      <c r="D46" t="s">
        <v>1963</v>
      </c>
      <c r="E46" s="239">
        <v>624405</v>
      </c>
      <c r="F46" s="239"/>
      <c r="G46" s="239"/>
      <c r="H46" s="33">
        <v>0</v>
      </c>
      <c r="I46" s="239"/>
      <c r="J46" s="708" t="s">
        <v>249</v>
      </c>
      <c r="K46" s="6">
        <v>603</v>
      </c>
    </row>
    <row r="47" spans="1:11" x14ac:dyDescent="0.25">
      <c r="A47" s="6">
        <v>604</v>
      </c>
      <c r="B47" s="114">
        <v>456</v>
      </c>
      <c r="C47">
        <v>4560050</v>
      </c>
      <c r="D47" t="s">
        <v>1962</v>
      </c>
      <c r="E47" s="239">
        <v>728872.17</v>
      </c>
      <c r="F47" s="239"/>
      <c r="G47" s="239"/>
      <c r="H47" s="33">
        <v>0</v>
      </c>
      <c r="I47" s="239"/>
      <c r="J47" s="708" t="s">
        <v>249</v>
      </c>
      <c r="K47" s="6">
        <v>604</v>
      </c>
    </row>
    <row r="48" spans="1:11" x14ac:dyDescent="0.25">
      <c r="A48" s="6">
        <v>605</v>
      </c>
      <c r="B48" s="114">
        <v>456</v>
      </c>
      <c r="C48">
        <v>4560070</v>
      </c>
      <c r="D48" t="s">
        <v>1961</v>
      </c>
      <c r="E48" s="239">
        <v>0</v>
      </c>
      <c r="F48" s="239"/>
      <c r="G48" s="239"/>
      <c r="H48" s="33">
        <v>0</v>
      </c>
      <c r="I48" s="239"/>
      <c r="J48" s="708" t="s">
        <v>249</v>
      </c>
      <c r="K48" s="6">
        <v>605</v>
      </c>
    </row>
    <row r="49" spans="1:11" x14ac:dyDescent="0.25">
      <c r="A49" s="6">
        <v>606</v>
      </c>
      <c r="B49" s="114">
        <v>456</v>
      </c>
      <c r="C49">
        <v>4560014</v>
      </c>
      <c r="D49" t="s">
        <v>1960</v>
      </c>
      <c r="E49" s="239">
        <v>71187.259999999995</v>
      </c>
      <c r="F49" s="239"/>
      <c r="G49" s="239"/>
      <c r="H49" s="33">
        <v>0</v>
      </c>
      <c r="I49" s="239"/>
      <c r="J49" s="708" t="s">
        <v>249</v>
      </c>
      <c r="K49" s="6">
        <v>606</v>
      </c>
    </row>
    <row r="50" spans="1:11" x14ac:dyDescent="0.25">
      <c r="A50" s="6">
        <v>607</v>
      </c>
      <c r="B50" s="114">
        <v>456</v>
      </c>
      <c r="C50">
        <v>4560022</v>
      </c>
      <c r="D50" t="s">
        <v>1959</v>
      </c>
      <c r="E50" s="239">
        <v>2867317.7300000004</v>
      </c>
      <c r="F50" s="239"/>
      <c r="G50" s="239"/>
      <c r="H50" s="33">
        <v>0</v>
      </c>
      <c r="I50" s="239"/>
      <c r="J50" s="708" t="s">
        <v>249</v>
      </c>
      <c r="K50" s="6">
        <v>607</v>
      </c>
    </row>
    <row r="51" spans="1:11" x14ac:dyDescent="0.25">
      <c r="A51" s="6">
        <v>608</v>
      </c>
      <c r="B51" s="114">
        <v>456</v>
      </c>
      <c r="C51">
        <v>4560093</v>
      </c>
      <c r="D51" t="s">
        <v>1958</v>
      </c>
      <c r="E51" s="239">
        <v>4937.76</v>
      </c>
      <c r="F51" s="239"/>
      <c r="G51" s="239"/>
      <c r="H51" s="33">
        <v>0</v>
      </c>
      <c r="I51" s="239"/>
      <c r="J51" s="708" t="s">
        <v>249</v>
      </c>
      <c r="K51" s="6">
        <v>608</v>
      </c>
    </row>
    <row r="52" spans="1:11" x14ac:dyDescent="0.25">
      <c r="A52" s="6">
        <v>609</v>
      </c>
      <c r="B52" s="114">
        <v>456</v>
      </c>
      <c r="C52">
        <v>4560091</v>
      </c>
      <c r="D52" t="s">
        <v>1957</v>
      </c>
      <c r="E52" s="239">
        <v>48106710.039999999</v>
      </c>
      <c r="F52" s="239"/>
      <c r="G52" s="239"/>
      <c r="H52" s="33">
        <v>0</v>
      </c>
      <c r="I52" s="239"/>
      <c r="J52" s="708" t="s">
        <v>249</v>
      </c>
      <c r="K52" s="6">
        <v>609</v>
      </c>
    </row>
    <row r="53" spans="1:11" x14ac:dyDescent="0.25">
      <c r="A53" s="6">
        <v>610</v>
      </c>
      <c r="B53" s="114">
        <v>456</v>
      </c>
      <c r="C53">
        <v>4560098</v>
      </c>
      <c r="D53" t="s">
        <v>1956</v>
      </c>
      <c r="E53" s="239">
        <v>77058758.680000007</v>
      </c>
      <c r="F53" s="239"/>
      <c r="G53" s="239"/>
      <c r="H53" s="33">
        <v>0</v>
      </c>
      <c r="I53" s="239">
        <v>13022623.26</v>
      </c>
      <c r="J53" s="708" t="s">
        <v>249</v>
      </c>
      <c r="K53" s="6">
        <v>610</v>
      </c>
    </row>
    <row r="54" spans="1:11" x14ac:dyDescent="0.25">
      <c r="A54" s="6">
        <v>611</v>
      </c>
      <c r="B54" s="114">
        <v>456</v>
      </c>
      <c r="C54">
        <v>4560000</v>
      </c>
      <c r="D54" t="s">
        <v>1955</v>
      </c>
      <c r="E54" s="239">
        <v>35213382</v>
      </c>
      <c r="F54" s="239"/>
      <c r="G54" s="239"/>
      <c r="H54" s="33">
        <v>0</v>
      </c>
      <c r="I54" s="239"/>
      <c r="J54" s="708" t="s">
        <v>249</v>
      </c>
      <c r="K54" s="6">
        <v>611</v>
      </c>
    </row>
    <row r="55" spans="1:11" x14ac:dyDescent="0.25">
      <c r="A55" s="6">
        <v>612</v>
      </c>
      <c r="B55" s="114">
        <v>456</v>
      </c>
      <c r="C55">
        <v>4560001</v>
      </c>
      <c r="D55" t="s">
        <v>1954</v>
      </c>
      <c r="E55" s="239">
        <v>43991133.649999991</v>
      </c>
      <c r="F55" s="828">
        <v>530354.4203485949</v>
      </c>
      <c r="G55" s="828">
        <v>988173.08313338272</v>
      </c>
      <c r="H55" s="33">
        <v>1518527.5034819776</v>
      </c>
      <c r="I55" s="239">
        <v>12</v>
      </c>
      <c r="J55" s="708" t="s">
        <v>1953</v>
      </c>
      <c r="K55" s="6">
        <v>612</v>
      </c>
    </row>
    <row r="56" spans="1:11" x14ac:dyDescent="0.25">
      <c r="A56" s="6">
        <v>613</v>
      </c>
      <c r="B56" s="114">
        <v>456</v>
      </c>
      <c r="C56">
        <v>4560002</v>
      </c>
      <c r="D56" t="s">
        <v>1952</v>
      </c>
      <c r="E56" s="239">
        <v>-1254</v>
      </c>
      <c r="F56" s="239"/>
      <c r="G56" s="239"/>
      <c r="H56" s="33">
        <v>0</v>
      </c>
      <c r="I56" s="239"/>
      <c r="J56" s="708" t="s">
        <v>249</v>
      </c>
      <c r="K56" s="6">
        <v>613</v>
      </c>
    </row>
    <row r="57" spans="1:11" x14ac:dyDescent="0.25">
      <c r="A57" s="6">
        <v>614</v>
      </c>
      <c r="B57" s="114">
        <v>456</v>
      </c>
      <c r="C57">
        <v>4560003</v>
      </c>
      <c r="D57" t="s">
        <v>1951</v>
      </c>
      <c r="E57" s="239">
        <v>14702254.24</v>
      </c>
      <c r="F57" s="239"/>
      <c r="G57" s="239"/>
      <c r="H57" s="33">
        <v>0</v>
      </c>
      <c r="I57" s="239"/>
      <c r="J57" s="708" t="s">
        <v>249</v>
      </c>
      <c r="K57" s="6">
        <v>614</v>
      </c>
    </row>
    <row r="58" spans="1:11" x14ac:dyDescent="0.25">
      <c r="A58" s="6">
        <v>615</v>
      </c>
      <c r="B58" s="114">
        <v>456</v>
      </c>
      <c r="C58">
        <v>4560095</v>
      </c>
      <c r="D58" t="s">
        <v>1950</v>
      </c>
      <c r="E58" s="239">
        <v>-422472356.57999998</v>
      </c>
      <c r="F58" s="239"/>
      <c r="G58" s="239"/>
      <c r="H58" s="33">
        <v>0</v>
      </c>
      <c r="I58" s="239"/>
      <c r="J58" s="708" t="s">
        <v>249</v>
      </c>
      <c r="K58" s="6">
        <v>615</v>
      </c>
    </row>
    <row r="59" spans="1:11" x14ac:dyDescent="0.25">
      <c r="A59" s="6">
        <v>616</v>
      </c>
      <c r="B59" s="114">
        <v>456</v>
      </c>
      <c r="C59">
        <v>4560005</v>
      </c>
      <c r="D59" t="s">
        <v>1949</v>
      </c>
      <c r="E59" s="239">
        <v>-102089590.55</v>
      </c>
      <c r="F59" s="239"/>
      <c r="G59" s="239"/>
      <c r="H59" s="33">
        <v>0</v>
      </c>
      <c r="I59" s="239"/>
      <c r="J59" s="708" t="s">
        <v>249</v>
      </c>
      <c r="K59" s="6">
        <v>616</v>
      </c>
    </row>
    <row r="60" spans="1:11" x14ac:dyDescent="0.25">
      <c r="A60" s="6">
        <v>617</v>
      </c>
      <c r="B60" s="114">
        <v>456</v>
      </c>
      <c r="C60">
        <v>9414000</v>
      </c>
      <c r="D60" t="s">
        <v>1948</v>
      </c>
      <c r="E60" s="239">
        <v>0</v>
      </c>
      <c r="F60" s="239"/>
      <c r="G60" s="239"/>
      <c r="H60" s="33">
        <v>0</v>
      </c>
      <c r="I60" s="239"/>
      <c r="J60" s="708" t="s">
        <v>249</v>
      </c>
      <c r="K60" s="6">
        <v>617</v>
      </c>
    </row>
    <row r="61" spans="1:11" x14ac:dyDescent="0.25">
      <c r="A61" s="6">
        <v>618</v>
      </c>
      <c r="B61" s="114">
        <v>456.1</v>
      </c>
      <c r="C61">
        <v>4561000</v>
      </c>
      <c r="D61" t="s">
        <v>1947</v>
      </c>
      <c r="E61" s="239">
        <v>4420311.08</v>
      </c>
      <c r="F61" s="239">
        <v>4420311</v>
      </c>
      <c r="G61" s="239"/>
      <c r="H61" s="33">
        <v>4420311</v>
      </c>
      <c r="I61" s="239"/>
      <c r="J61" s="708" t="s">
        <v>1946</v>
      </c>
      <c r="K61" s="6">
        <v>618</v>
      </c>
    </row>
    <row r="62" spans="1:11" x14ac:dyDescent="0.25">
      <c r="A62" s="6">
        <v>619</v>
      </c>
      <c r="B62" s="827">
        <v>456</v>
      </c>
      <c r="C62" s="89">
        <v>4560052</v>
      </c>
      <c r="D62" s="89" t="s">
        <v>1945</v>
      </c>
      <c r="E62" s="239">
        <v>32116234.349999934</v>
      </c>
      <c r="F62" s="239"/>
      <c r="G62" s="239"/>
      <c r="H62" s="33"/>
      <c r="I62" s="239">
        <v>29352203</v>
      </c>
      <c r="J62" s="708"/>
      <c r="K62" s="6">
        <v>619</v>
      </c>
    </row>
    <row r="63" spans="1:11" x14ac:dyDescent="0.25">
      <c r="A63" s="6">
        <v>620</v>
      </c>
      <c r="B63" s="826" t="s">
        <v>1944</v>
      </c>
      <c r="C63" s="89"/>
      <c r="D63" s="89"/>
      <c r="E63" s="239"/>
      <c r="F63" s="239"/>
      <c r="G63" s="239"/>
      <c r="H63" s="33"/>
      <c r="I63" s="239"/>
      <c r="J63" s="708"/>
      <c r="K63" s="6">
        <v>620</v>
      </c>
    </row>
    <row r="65" spans="1:11" x14ac:dyDescent="0.25">
      <c r="A65" s="6"/>
      <c r="B65" s="81" t="s">
        <v>143</v>
      </c>
      <c r="E65" s="708"/>
      <c r="K65" s="6"/>
    </row>
    <row r="66" spans="1:11" x14ac:dyDescent="0.25">
      <c r="A66" s="6"/>
      <c r="B66" t="s">
        <v>1943</v>
      </c>
      <c r="K66" s="6"/>
    </row>
    <row r="67" spans="1:11" x14ac:dyDescent="0.25">
      <c r="A67" s="6"/>
      <c r="B67" t="s">
        <v>1942</v>
      </c>
      <c r="K67" s="6"/>
    </row>
    <row r="68" spans="1:11" x14ac:dyDescent="0.25">
      <c r="B68" t="s">
        <v>1941</v>
      </c>
    </row>
    <row r="69" spans="1:11" x14ac:dyDescent="0.25">
      <c r="B69" t="s">
        <v>1940</v>
      </c>
    </row>
    <row r="70" spans="1:11" x14ac:dyDescent="0.25">
      <c r="B70" t="s">
        <v>1939</v>
      </c>
    </row>
    <row r="144" spans="11:11" x14ac:dyDescent="0.25">
      <c r="K144" t="e">
        <v>#DIV/0!</v>
      </c>
    </row>
    <row r="160" spans="10:10" x14ac:dyDescent="0.25">
      <c r="J160">
        <v>0</v>
      </c>
    </row>
  </sheetData>
  <printOptions horizontalCentered="1"/>
  <pageMargins left="1" right="1" top="1" bottom="1" header="0.5" footer="0.5"/>
  <pageSetup scale="44"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DAEB9-DD96-42F2-8104-DFD8F7D61761}">
  <sheetPr>
    <tabColor theme="9" tint="0.59999389629810485"/>
    <pageSetUpPr fitToPage="1"/>
  </sheetPr>
  <dimension ref="A1:K160"/>
  <sheetViews>
    <sheetView topLeftCell="A50" workbookViewId="0">
      <selection activeCell="Q114" sqref="Q114"/>
    </sheetView>
  </sheetViews>
  <sheetFormatPr defaultColWidth="9.140625" defaultRowHeight="15" x14ac:dyDescent="0.25"/>
  <cols>
    <col min="1" max="1" width="4.7109375" bestFit="1" customWidth="1"/>
    <col min="2" max="2" width="10.42578125" bestFit="1" customWidth="1"/>
    <col min="3" max="3" width="10.7109375" customWidth="1"/>
    <col min="4" max="4" width="65.42578125" bestFit="1" customWidth="1"/>
    <col min="5" max="5" width="19.140625" bestFit="1" customWidth="1"/>
    <col min="6" max="6" width="16.42578125" bestFit="1" customWidth="1"/>
    <col min="7" max="7" width="15.7109375" bestFit="1" customWidth="1"/>
    <col min="8" max="8" width="16.85546875" bestFit="1" customWidth="1"/>
    <col min="9" max="9" width="17.28515625" bestFit="1" customWidth="1"/>
    <col min="10" max="10" width="13.42578125" customWidth="1"/>
    <col min="11" max="11" width="25.140625" customWidth="1"/>
  </cols>
  <sheetData>
    <row r="1" spans="1:11" x14ac:dyDescent="0.25">
      <c r="B1" s="17" t="s">
        <v>24</v>
      </c>
      <c r="I1" s="78"/>
      <c r="J1" s="78" t="str">
        <f>CONCATENATE("Prior Year: ",'1-BaseTRR (RY27)'!$G$2)</f>
        <v>Prior Year: 2021</v>
      </c>
    </row>
    <row r="2" spans="1:11" x14ac:dyDescent="0.25">
      <c r="B2" s="250" t="s">
        <v>318</v>
      </c>
      <c r="C2" s="89"/>
      <c r="I2" s="78"/>
      <c r="J2" s="78"/>
    </row>
    <row r="3" spans="1:11" x14ac:dyDescent="0.25">
      <c r="A3" s="17"/>
      <c r="B3" s="268"/>
      <c r="J3" s="78"/>
      <c r="K3" s="17"/>
    </row>
    <row r="4" spans="1:11" x14ac:dyDescent="0.25">
      <c r="B4" s="81" t="s">
        <v>395</v>
      </c>
      <c r="D4" s="600"/>
    </row>
    <row r="5" spans="1:11" x14ac:dyDescent="0.25">
      <c r="B5" t="s">
        <v>1996</v>
      </c>
    </row>
    <row r="7" spans="1:11" x14ac:dyDescent="0.25">
      <c r="B7" s="37" t="s">
        <v>532</v>
      </c>
      <c r="C7" s="37" t="s">
        <v>531</v>
      </c>
      <c r="D7" s="37" t="s">
        <v>530</v>
      </c>
      <c r="E7" s="37" t="s">
        <v>529</v>
      </c>
      <c r="F7" s="37" t="s">
        <v>554</v>
      </c>
      <c r="G7" s="37" t="s">
        <v>553</v>
      </c>
      <c r="H7" s="37" t="s">
        <v>552</v>
      </c>
      <c r="I7" s="37" t="s">
        <v>582</v>
      </c>
      <c r="J7" s="37" t="s">
        <v>581</v>
      </c>
    </row>
    <row r="8" spans="1:11" x14ac:dyDescent="0.25">
      <c r="B8" s="6"/>
      <c r="C8" s="6"/>
      <c r="D8" s="6"/>
      <c r="E8" s="6"/>
      <c r="F8" s="6"/>
      <c r="G8" s="6"/>
      <c r="H8" s="6" t="s">
        <v>1995</v>
      </c>
      <c r="I8" s="6"/>
      <c r="J8" s="6"/>
    </row>
    <row r="9" spans="1:11" ht="30" x14ac:dyDescent="0.25">
      <c r="A9" s="37" t="s">
        <v>100</v>
      </c>
      <c r="B9" s="37" t="s">
        <v>1994</v>
      </c>
      <c r="C9" s="96" t="s">
        <v>1993</v>
      </c>
      <c r="D9" s="37" t="s">
        <v>1992</v>
      </c>
      <c r="E9" s="37" t="s">
        <v>1991</v>
      </c>
      <c r="F9" s="96" t="s">
        <v>1990</v>
      </c>
      <c r="G9" s="96" t="s">
        <v>1989</v>
      </c>
      <c r="H9" s="96" t="s">
        <v>1988</v>
      </c>
      <c r="I9" s="96" t="s">
        <v>1987</v>
      </c>
      <c r="J9" s="96" t="s">
        <v>151</v>
      </c>
      <c r="K9" s="37" t="str">
        <f>A9</f>
        <v>Line</v>
      </c>
    </row>
    <row r="10" spans="1:11" ht="45" x14ac:dyDescent="0.25">
      <c r="A10" s="6">
        <v>100</v>
      </c>
      <c r="D10" s="78" t="s">
        <v>943</v>
      </c>
      <c r="E10" s="95">
        <f>E14+E20+E30+E36+E44</f>
        <v>-99305801.980000079</v>
      </c>
      <c r="F10" s="95">
        <f>F14+F20+F30+F36+F44</f>
        <v>7450486</v>
      </c>
      <c r="G10" s="95">
        <f>G14+G20+G30+G36+G44</f>
        <v>3785259</v>
      </c>
      <c r="H10" s="95">
        <f>H14+H20+H30+H36+H44</f>
        <v>11235745</v>
      </c>
      <c r="I10" s="95">
        <f>I14+I20+I30+I36+I44</f>
        <v>59783018.879999995</v>
      </c>
      <c r="J10" s="18" t="s">
        <v>1986</v>
      </c>
      <c r="K10" s="37">
        <f>A10</f>
        <v>100</v>
      </c>
    </row>
    <row r="11" spans="1:11" x14ac:dyDescent="0.25">
      <c r="A11" s="37"/>
      <c r="E11" s="78"/>
      <c r="F11" s="710"/>
      <c r="G11" s="710"/>
      <c r="H11" s="710"/>
      <c r="I11" s="710"/>
      <c r="J11" s="96"/>
      <c r="K11" s="37"/>
    </row>
    <row r="12" spans="1:11" x14ac:dyDescent="0.25">
      <c r="A12" s="37"/>
      <c r="B12" s="40" t="s">
        <v>1983</v>
      </c>
      <c r="C12" s="831"/>
      <c r="D12" s="831"/>
      <c r="E12" s="831"/>
      <c r="F12" s="39"/>
      <c r="G12" s="39"/>
      <c r="H12" s="39"/>
      <c r="I12" s="39"/>
      <c r="J12" s="39"/>
    </row>
    <row r="13" spans="1:11" x14ac:dyDescent="0.25">
      <c r="A13" s="6">
        <v>200</v>
      </c>
      <c r="B13" s="114"/>
      <c r="D13" s="78" t="s">
        <v>1985</v>
      </c>
      <c r="E13" s="829">
        <v>-296</v>
      </c>
      <c r="F13" s="708"/>
      <c r="G13" s="708"/>
      <c r="H13" s="708"/>
      <c r="I13" s="708"/>
      <c r="J13" s="708"/>
      <c r="K13" s="6">
        <f>A13</f>
        <v>200</v>
      </c>
    </row>
    <row r="14" spans="1:11" x14ac:dyDescent="0.25">
      <c r="A14" s="6">
        <f>A13+1</f>
        <v>201</v>
      </c>
      <c r="B14" s="114"/>
      <c r="D14" s="78" t="s">
        <v>1984</v>
      </c>
      <c r="E14" s="95">
        <f>SUM(E15:E17)</f>
        <v>-296</v>
      </c>
      <c r="F14" s="95">
        <f>SUM(F15:F17)</f>
        <v>0</v>
      </c>
      <c r="G14" s="95">
        <f>SUM(G15:G17)</f>
        <v>0</v>
      </c>
      <c r="H14" s="95">
        <f>SUM(F14:G14)</f>
        <v>0</v>
      </c>
      <c r="I14" s="95">
        <f>SUM(I15:I17)</f>
        <v>0</v>
      </c>
      <c r="J14" s="708"/>
      <c r="K14" s="6">
        <f>A14</f>
        <v>201</v>
      </c>
    </row>
    <row r="15" spans="1:11" x14ac:dyDescent="0.25">
      <c r="A15" s="6">
        <f>A14+1</f>
        <v>202</v>
      </c>
      <c r="B15" s="114">
        <v>450</v>
      </c>
      <c r="C15">
        <v>4500000</v>
      </c>
      <c r="D15" t="s">
        <v>1983</v>
      </c>
      <c r="E15" s="239">
        <v>-296</v>
      </c>
      <c r="F15" s="239"/>
      <c r="G15" s="239"/>
      <c r="H15" s="33">
        <f>SUM(F15:G15)</f>
        <v>0</v>
      </c>
      <c r="I15" s="239"/>
      <c r="J15" s="708" t="s">
        <v>249</v>
      </c>
      <c r="K15" s="6">
        <f>A15</f>
        <v>202</v>
      </c>
    </row>
    <row r="16" spans="1:11" x14ac:dyDescent="0.25">
      <c r="A16" s="6">
        <f>A15+1</f>
        <v>203</v>
      </c>
      <c r="B16" s="827"/>
      <c r="C16" s="89"/>
      <c r="D16" s="89"/>
      <c r="E16" s="239"/>
      <c r="F16" s="239"/>
      <c r="G16" s="239"/>
      <c r="H16" s="33">
        <f>SUM(F16:G16)</f>
        <v>0</v>
      </c>
      <c r="I16" s="239"/>
      <c r="J16" s="708"/>
      <c r="K16" s="6">
        <f>A16</f>
        <v>203</v>
      </c>
    </row>
    <row r="17" spans="1:11" x14ac:dyDescent="0.25">
      <c r="A17" s="6">
        <f>A16+1</f>
        <v>204</v>
      </c>
      <c r="B17" s="826" t="s">
        <v>768</v>
      </c>
      <c r="C17" s="89"/>
      <c r="D17" s="89"/>
      <c r="E17" s="239"/>
      <c r="F17" s="239"/>
      <c r="G17" s="239"/>
      <c r="H17" s="33">
        <f>SUM(F17:G17)</f>
        <v>0</v>
      </c>
      <c r="I17" s="239"/>
      <c r="J17" s="708"/>
      <c r="K17" s="6">
        <f>A17</f>
        <v>204</v>
      </c>
    </row>
    <row r="18" spans="1:11" x14ac:dyDescent="0.25">
      <c r="A18" s="6"/>
      <c r="B18" s="83" t="s">
        <v>1980</v>
      </c>
      <c r="C18" s="39"/>
      <c r="D18" s="39"/>
      <c r="E18" s="39"/>
      <c r="F18" s="39"/>
      <c r="G18" s="39"/>
      <c r="H18" s="39"/>
      <c r="I18" s="39"/>
      <c r="J18" s="39"/>
      <c r="K18" s="6"/>
    </row>
    <row r="19" spans="1:11" x14ac:dyDescent="0.25">
      <c r="A19" s="6">
        <v>300</v>
      </c>
      <c r="B19" s="114"/>
      <c r="D19" s="78" t="s">
        <v>1982</v>
      </c>
      <c r="E19" s="829">
        <v>8281661</v>
      </c>
      <c r="F19" s="95"/>
      <c r="G19" s="95"/>
      <c r="H19" s="95"/>
      <c r="I19" s="33"/>
      <c r="J19" s="708"/>
      <c r="K19" s="6">
        <f>A19</f>
        <v>300</v>
      </c>
    </row>
    <row r="20" spans="1:11" x14ac:dyDescent="0.25">
      <c r="A20" s="6">
        <f>A19+1</f>
        <v>301</v>
      </c>
      <c r="B20" s="114"/>
      <c r="D20" s="78" t="s">
        <v>1981</v>
      </c>
      <c r="E20" s="95">
        <f>SUM(E21:E27)</f>
        <v>8281661.3200000003</v>
      </c>
      <c r="F20" s="95">
        <f>SUM(F21:F27)</f>
        <v>0</v>
      </c>
      <c r="G20" s="95">
        <f>SUM(G21:G27)</f>
        <v>0</v>
      </c>
      <c r="H20" s="95">
        <f>SUM(F20:G20)</f>
        <v>0</v>
      </c>
      <c r="I20" s="95">
        <f>SUM(I21:I27)</f>
        <v>710278</v>
      </c>
      <c r="J20" s="708"/>
      <c r="K20" s="6">
        <f>A20</f>
        <v>301</v>
      </c>
    </row>
    <row r="21" spans="1:11" x14ac:dyDescent="0.25">
      <c r="A21" s="6">
        <f>A20+1</f>
        <v>302</v>
      </c>
      <c r="B21" s="114">
        <v>451</v>
      </c>
      <c r="C21">
        <v>4510000</v>
      </c>
      <c r="D21" t="s">
        <v>1980</v>
      </c>
      <c r="E21" s="239">
        <v>1188235.4099999999</v>
      </c>
      <c r="F21" s="239"/>
      <c r="G21" s="239"/>
      <c r="H21" s="33">
        <f>SUM(F21:G21)</f>
        <v>0</v>
      </c>
      <c r="I21" s="239"/>
      <c r="J21" s="708" t="s">
        <v>249</v>
      </c>
      <c r="K21" s="6">
        <f>A21</f>
        <v>302</v>
      </c>
    </row>
    <row r="22" spans="1:11" x14ac:dyDescent="0.25">
      <c r="A22" s="6">
        <f>A21+1</f>
        <v>303</v>
      </c>
      <c r="B22" s="114">
        <v>451</v>
      </c>
      <c r="C22">
        <v>4510007</v>
      </c>
      <c r="D22" t="s">
        <v>1979</v>
      </c>
      <c r="E22" s="239">
        <v>899954.36</v>
      </c>
      <c r="F22" s="239"/>
      <c r="G22" s="239"/>
      <c r="H22" s="33">
        <f>SUM(F22:G22)</f>
        <v>0</v>
      </c>
      <c r="I22" s="239">
        <v>710278</v>
      </c>
      <c r="J22" s="708" t="s">
        <v>249</v>
      </c>
      <c r="K22" s="6">
        <f>A22</f>
        <v>303</v>
      </c>
    </row>
    <row r="23" spans="1:11" x14ac:dyDescent="0.25">
      <c r="A23" s="6">
        <f>A22+1</f>
        <v>304</v>
      </c>
      <c r="B23" s="114">
        <v>451</v>
      </c>
      <c r="C23">
        <v>4510040</v>
      </c>
      <c r="D23" t="s">
        <v>1978</v>
      </c>
      <c r="E23" s="239">
        <v>4274474.96</v>
      </c>
      <c r="F23" s="239"/>
      <c r="G23" s="239"/>
      <c r="H23" s="33">
        <f>SUM(F23:G23)</f>
        <v>0</v>
      </c>
      <c r="I23" s="239"/>
      <c r="J23" s="708" t="s">
        <v>249</v>
      </c>
      <c r="K23" s="6">
        <f>A23</f>
        <v>304</v>
      </c>
    </row>
    <row r="24" spans="1:11" x14ac:dyDescent="0.25">
      <c r="A24" s="6">
        <f>A23+1</f>
        <v>305</v>
      </c>
      <c r="B24" s="114">
        <v>451</v>
      </c>
      <c r="C24">
        <v>4510041</v>
      </c>
      <c r="D24" t="s">
        <v>1977</v>
      </c>
      <c r="E24" s="239">
        <v>1105295.1100000001</v>
      </c>
      <c r="F24" s="239"/>
      <c r="G24" s="239"/>
      <c r="H24" s="33">
        <f>SUM(F24:G24)</f>
        <v>0</v>
      </c>
      <c r="I24" s="239"/>
      <c r="J24" s="708" t="s">
        <v>249</v>
      </c>
      <c r="K24" s="6">
        <f>A24</f>
        <v>305</v>
      </c>
    </row>
    <row r="25" spans="1:11" x14ac:dyDescent="0.25">
      <c r="A25" s="6">
        <f>A24+1</f>
        <v>306</v>
      </c>
      <c r="B25" s="114">
        <v>451</v>
      </c>
      <c r="C25">
        <v>4510043</v>
      </c>
      <c r="D25" t="s">
        <v>1976</v>
      </c>
      <c r="E25" s="239">
        <v>813701.48</v>
      </c>
      <c r="F25" s="239"/>
      <c r="G25" s="239"/>
      <c r="H25" s="33">
        <f>SUM(F25:G25)</f>
        <v>0</v>
      </c>
      <c r="I25" s="239"/>
      <c r="J25" s="708" t="s">
        <v>249</v>
      </c>
      <c r="K25" s="6">
        <f>A25</f>
        <v>306</v>
      </c>
    </row>
    <row r="26" spans="1:11" x14ac:dyDescent="0.25">
      <c r="A26" s="6">
        <f>A25+1</f>
        <v>307</v>
      </c>
      <c r="B26" s="827"/>
      <c r="C26" s="89"/>
      <c r="D26" s="89"/>
      <c r="E26" s="239">
        <v>0</v>
      </c>
      <c r="F26" s="239"/>
      <c r="G26" s="239"/>
      <c r="H26" s="33">
        <f>SUM(F26:G26)</f>
        <v>0</v>
      </c>
      <c r="I26" s="239"/>
      <c r="J26" s="708"/>
      <c r="K26" s="6">
        <f>A26</f>
        <v>307</v>
      </c>
    </row>
    <row r="27" spans="1:11" x14ac:dyDescent="0.25">
      <c r="A27" s="6">
        <f>A26+1</f>
        <v>308</v>
      </c>
      <c r="B27" s="826" t="s">
        <v>768</v>
      </c>
      <c r="C27" s="89"/>
      <c r="D27" s="89"/>
      <c r="E27" s="239"/>
      <c r="F27" s="239"/>
      <c r="G27" s="239"/>
      <c r="H27" s="33">
        <f>SUM(F27:G27)</f>
        <v>0</v>
      </c>
      <c r="I27" s="239"/>
      <c r="J27" s="708"/>
      <c r="K27" s="6">
        <f>A27</f>
        <v>308</v>
      </c>
    </row>
    <row r="28" spans="1:11" x14ac:dyDescent="0.25">
      <c r="A28" s="6"/>
      <c r="B28" s="83" t="s">
        <v>1973</v>
      </c>
      <c r="C28" s="39"/>
      <c r="D28" s="39"/>
      <c r="E28" s="39"/>
      <c r="F28" s="39"/>
      <c r="G28" s="39"/>
      <c r="H28" s="39"/>
      <c r="I28" s="39"/>
      <c r="J28" s="39"/>
      <c r="K28" s="6"/>
    </row>
    <row r="29" spans="1:11" x14ac:dyDescent="0.25">
      <c r="A29" s="6">
        <v>400</v>
      </c>
      <c r="B29" s="114"/>
      <c r="D29" s="78" t="s">
        <v>1975</v>
      </c>
      <c r="E29" s="829">
        <v>3191997</v>
      </c>
      <c r="F29" s="95"/>
      <c r="G29" s="95"/>
      <c r="H29" s="95"/>
      <c r="I29" s="33"/>
      <c r="J29" s="708"/>
      <c r="K29" s="6">
        <f>A29</f>
        <v>400</v>
      </c>
    </row>
    <row r="30" spans="1:11" x14ac:dyDescent="0.25">
      <c r="A30" s="6">
        <f>A29+1</f>
        <v>401</v>
      </c>
      <c r="B30" s="114"/>
      <c r="D30" s="78" t="s">
        <v>1974</v>
      </c>
      <c r="E30" s="95">
        <f>SUM(E31:E33)</f>
        <v>3191997</v>
      </c>
      <c r="F30" s="95">
        <f>SUM(F31:F33)</f>
        <v>0</v>
      </c>
      <c r="G30" s="95">
        <f>SUM(G31:G33)</f>
        <v>0</v>
      </c>
      <c r="H30" s="95">
        <f>SUM(F30:G30)</f>
        <v>0</v>
      </c>
      <c r="I30" s="95">
        <f>SUM(I31:I33)</f>
        <v>0</v>
      </c>
      <c r="J30" s="708"/>
      <c r="K30" s="6">
        <f>A30</f>
        <v>401</v>
      </c>
    </row>
    <row r="31" spans="1:11" x14ac:dyDescent="0.25">
      <c r="A31" s="6">
        <f>A30+1</f>
        <v>402</v>
      </c>
      <c r="B31" s="114">
        <v>453</v>
      </c>
      <c r="C31">
        <v>4530000</v>
      </c>
      <c r="D31" t="s">
        <v>1973</v>
      </c>
      <c r="E31" s="239">
        <v>3191997</v>
      </c>
      <c r="F31" s="239"/>
      <c r="G31" s="239"/>
      <c r="H31" s="33">
        <f>SUM(F31:G31)</f>
        <v>0</v>
      </c>
      <c r="I31" s="239"/>
      <c r="J31" s="708" t="s">
        <v>249</v>
      </c>
      <c r="K31" s="6">
        <f>A31</f>
        <v>402</v>
      </c>
    </row>
    <row r="32" spans="1:11" x14ac:dyDescent="0.25">
      <c r="A32" s="6">
        <f>A31+1</f>
        <v>403</v>
      </c>
      <c r="B32" s="827"/>
      <c r="C32" s="89"/>
      <c r="D32" s="89"/>
      <c r="E32" s="239"/>
      <c r="F32" s="239"/>
      <c r="G32" s="239"/>
      <c r="H32" s="33">
        <f>SUM(F32:G32)</f>
        <v>0</v>
      </c>
      <c r="I32" s="239"/>
      <c r="J32" s="708"/>
      <c r="K32" s="6">
        <f>A32</f>
        <v>403</v>
      </c>
    </row>
    <row r="33" spans="1:11" x14ac:dyDescent="0.25">
      <c r="A33" s="6">
        <f>A32+1</f>
        <v>404</v>
      </c>
      <c r="B33" s="826" t="s">
        <v>1944</v>
      </c>
      <c r="C33" s="89"/>
      <c r="D33" s="89"/>
      <c r="E33" s="239"/>
      <c r="F33" s="239"/>
      <c r="G33" s="239"/>
      <c r="H33" s="33">
        <f>SUM(F33:G33)</f>
        <v>0</v>
      </c>
      <c r="I33" s="239"/>
      <c r="J33" s="708"/>
      <c r="K33" s="6">
        <f>A33</f>
        <v>404</v>
      </c>
    </row>
    <row r="34" spans="1:11" x14ac:dyDescent="0.25">
      <c r="A34" s="6"/>
      <c r="B34" s="83" t="s">
        <v>1769</v>
      </c>
      <c r="C34" s="39"/>
      <c r="D34" s="39"/>
      <c r="E34" s="39"/>
      <c r="F34" s="39"/>
      <c r="G34" s="39"/>
      <c r="H34" s="39"/>
      <c r="I34" s="39"/>
      <c r="J34" s="39"/>
      <c r="K34" s="6"/>
    </row>
    <row r="35" spans="1:11" x14ac:dyDescent="0.25">
      <c r="A35" s="6">
        <v>500</v>
      </c>
      <c r="B35" s="114"/>
      <c r="D35" s="78" t="s">
        <v>1972</v>
      </c>
      <c r="E35" s="829">
        <v>68263578</v>
      </c>
      <c r="F35" s="95"/>
      <c r="G35" s="95"/>
      <c r="H35" s="95"/>
      <c r="I35" s="33"/>
      <c r="J35" s="708"/>
      <c r="K35" s="6">
        <f>A35</f>
        <v>500</v>
      </c>
    </row>
    <row r="36" spans="1:11" x14ac:dyDescent="0.25">
      <c r="A36" s="6">
        <f>A35+1</f>
        <v>501</v>
      </c>
      <c r="B36" s="114"/>
      <c r="D36" s="78" t="s">
        <v>1971</v>
      </c>
      <c r="E36" s="95">
        <f>SUM(E37:E41)</f>
        <v>68263578</v>
      </c>
      <c r="F36" s="95">
        <f>SUM(F37:F41)</f>
        <v>2499792</v>
      </c>
      <c r="G36" s="95">
        <f>SUM(G37:G41)</f>
        <v>2797033</v>
      </c>
      <c r="H36" s="95">
        <f>SUM(F36:G36)</f>
        <v>5296825</v>
      </c>
      <c r="I36" s="95">
        <f>SUM(I37:I41)</f>
        <v>16697902.620000001</v>
      </c>
      <c r="J36" s="708"/>
      <c r="K36" s="6">
        <f>A36</f>
        <v>501</v>
      </c>
    </row>
    <row r="37" spans="1:11" x14ac:dyDescent="0.25">
      <c r="A37" s="6">
        <f>A36+1</f>
        <v>502</v>
      </c>
      <c r="B37" s="114">
        <v>454</v>
      </c>
      <c r="C37">
        <v>4540010</v>
      </c>
      <c r="D37" s="43" t="s">
        <v>1970</v>
      </c>
      <c r="E37" s="239">
        <v>43701376</v>
      </c>
      <c r="F37" s="830">
        <v>2499792</v>
      </c>
      <c r="G37" s="830">
        <v>2797033</v>
      </c>
      <c r="H37" s="33">
        <f>SUM(F37:G37)</f>
        <v>5296825</v>
      </c>
      <c r="I37" s="239"/>
      <c r="J37" s="708" t="s">
        <v>1969</v>
      </c>
      <c r="K37" s="6">
        <f>A37</f>
        <v>502</v>
      </c>
    </row>
    <row r="38" spans="1:11" x14ac:dyDescent="0.25">
      <c r="A38" s="6">
        <f>A37+1</f>
        <v>503</v>
      </c>
      <c r="B38" s="114">
        <v>454</v>
      </c>
      <c r="C38">
        <v>4540012</v>
      </c>
      <c r="D38" t="s">
        <v>1968</v>
      </c>
      <c r="E38" s="239">
        <v>20169782</v>
      </c>
      <c r="F38" s="239"/>
      <c r="G38" s="239"/>
      <c r="H38" s="33">
        <f>SUM(F38:G38)</f>
        <v>0</v>
      </c>
      <c r="I38" s="239">
        <v>13325974.49</v>
      </c>
      <c r="J38" s="708" t="s">
        <v>249</v>
      </c>
      <c r="K38" s="6">
        <f>A38</f>
        <v>503</v>
      </c>
    </row>
    <row r="39" spans="1:11" x14ac:dyDescent="0.25">
      <c r="A39" s="6">
        <f>A38+1</f>
        <v>504</v>
      </c>
      <c r="B39" s="114">
        <v>454</v>
      </c>
      <c r="C39">
        <v>4540013</v>
      </c>
      <c r="D39" t="s">
        <v>1967</v>
      </c>
      <c r="E39" s="239">
        <v>4392420</v>
      </c>
      <c r="F39" s="239"/>
      <c r="G39" s="239"/>
      <c r="H39" s="33">
        <f>SUM(F39:G39)</f>
        <v>0</v>
      </c>
      <c r="I39" s="239">
        <v>3371928.13</v>
      </c>
      <c r="J39" s="708" t="s">
        <v>249</v>
      </c>
      <c r="K39" s="6">
        <f>A39</f>
        <v>504</v>
      </c>
    </row>
    <row r="40" spans="1:11" x14ac:dyDescent="0.25">
      <c r="A40" s="6">
        <f>A39+1</f>
        <v>505</v>
      </c>
      <c r="B40" s="827"/>
      <c r="C40" s="89"/>
      <c r="D40" s="89"/>
      <c r="E40" s="239"/>
      <c r="F40" s="239"/>
      <c r="G40" s="239"/>
      <c r="H40" s="33">
        <f>SUM(F40:G40)</f>
        <v>0</v>
      </c>
      <c r="I40" s="239"/>
      <c r="J40" s="708"/>
      <c r="K40" s="6">
        <f>A40</f>
        <v>505</v>
      </c>
    </row>
    <row r="41" spans="1:11" x14ac:dyDescent="0.25">
      <c r="A41" s="6">
        <f>A40+1</f>
        <v>506</v>
      </c>
      <c r="B41" s="826" t="s">
        <v>1944</v>
      </c>
      <c r="C41" s="89"/>
      <c r="D41" s="89"/>
      <c r="E41" s="239"/>
      <c r="F41" s="239"/>
      <c r="G41" s="239"/>
      <c r="H41" s="33">
        <f>SUM(F41:G41)</f>
        <v>0</v>
      </c>
      <c r="I41" s="239"/>
      <c r="J41" s="708"/>
      <c r="K41" s="6">
        <f>A41</f>
        <v>506</v>
      </c>
    </row>
    <row r="42" spans="1:11" x14ac:dyDescent="0.25">
      <c r="A42" s="6"/>
      <c r="B42" s="83" t="s">
        <v>1966</v>
      </c>
      <c r="C42" s="39"/>
      <c r="D42" s="39"/>
      <c r="E42" s="39"/>
      <c r="F42" s="39"/>
      <c r="G42" s="39"/>
      <c r="H42" s="39"/>
      <c r="I42" s="39"/>
      <c r="J42" s="39"/>
      <c r="K42" s="6"/>
    </row>
    <row r="43" spans="1:11" x14ac:dyDescent="0.25">
      <c r="A43" s="6">
        <v>600</v>
      </c>
      <c r="B43" s="114"/>
      <c r="D43" s="78" t="s">
        <v>1965</v>
      </c>
      <c r="E43" s="829">
        <v>-179042742</v>
      </c>
      <c r="F43" s="95"/>
      <c r="G43" s="95"/>
      <c r="H43" s="95"/>
      <c r="I43" s="33"/>
      <c r="J43" s="43" t="s">
        <v>93</v>
      </c>
      <c r="K43" s="6">
        <f>A43</f>
        <v>600</v>
      </c>
    </row>
    <row r="44" spans="1:11" x14ac:dyDescent="0.25">
      <c r="A44" s="6">
        <f>A43+1</f>
        <v>601</v>
      </c>
      <c r="B44" s="114"/>
      <c r="D44" s="78" t="s">
        <v>1964</v>
      </c>
      <c r="E44" s="95">
        <f>SUM(E45:E63)</f>
        <v>-179042742.30000007</v>
      </c>
      <c r="F44" s="95">
        <f>SUM(F45:F63)</f>
        <v>4950694</v>
      </c>
      <c r="G44" s="95">
        <f>SUM(G45:G63)</f>
        <v>988226</v>
      </c>
      <c r="H44" s="95">
        <f>SUM(F44:G44)</f>
        <v>5938920</v>
      </c>
      <c r="I44" s="95">
        <f>SUM(I45:I63)</f>
        <v>42374838.259999998</v>
      </c>
      <c r="J44" s="708"/>
      <c r="K44" s="6">
        <f>A44</f>
        <v>601</v>
      </c>
    </row>
    <row r="45" spans="1:11" x14ac:dyDescent="0.25">
      <c r="A45" s="6">
        <f>A44+1</f>
        <v>602</v>
      </c>
      <c r="B45" s="114">
        <v>456</v>
      </c>
      <c r="C45">
        <v>4560099</v>
      </c>
      <c r="D45" t="s">
        <v>1945</v>
      </c>
      <c r="E45" s="239">
        <v>85614954.869999975</v>
      </c>
      <c r="F45" s="239"/>
      <c r="G45" s="239"/>
      <c r="H45" s="33">
        <f>SUM(F45:G45)</f>
        <v>0</v>
      </c>
      <c r="I45" s="239"/>
      <c r="J45" s="708" t="s">
        <v>249</v>
      </c>
      <c r="K45" s="6">
        <f>A45</f>
        <v>602</v>
      </c>
    </row>
    <row r="46" spans="1:11" x14ac:dyDescent="0.25">
      <c r="A46" s="6">
        <f>A45+1</f>
        <v>603</v>
      </c>
      <c r="B46" s="114">
        <v>456</v>
      </c>
      <c r="D46" t="s">
        <v>1963</v>
      </c>
      <c r="E46" s="239">
        <v>624405</v>
      </c>
      <c r="F46" s="239"/>
      <c r="G46" s="239"/>
      <c r="H46" s="33">
        <f>SUM(F46:G46)</f>
        <v>0</v>
      </c>
      <c r="I46" s="239"/>
      <c r="J46" s="708" t="s">
        <v>249</v>
      </c>
      <c r="K46" s="6">
        <f>A46</f>
        <v>603</v>
      </c>
    </row>
    <row r="47" spans="1:11" x14ac:dyDescent="0.25">
      <c r="A47" s="6">
        <f>A46+1</f>
        <v>604</v>
      </c>
      <c r="B47" s="114">
        <v>456</v>
      </c>
      <c r="C47">
        <v>4560050</v>
      </c>
      <c r="D47" t="s">
        <v>1962</v>
      </c>
      <c r="E47" s="239">
        <v>728872.17</v>
      </c>
      <c r="F47" s="239"/>
      <c r="G47" s="239"/>
      <c r="H47" s="33">
        <f>SUM(F47:G47)</f>
        <v>0</v>
      </c>
      <c r="I47" s="239"/>
      <c r="J47" s="708" t="s">
        <v>249</v>
      </c>
      <c r="K47" s="6">
        <f>A47</f>
        <v>604</v>
      </c>
    </row>
    <row r="48" spans="1:11" x14ac:dyDescent="0.25">
      <c r="A48" s="6">
        <f>A47+1</f>
        <v>605</v>
      </c>
      <c r="B48" s="114">
        <v>456</v>
      </c>
      <c r="C48">
        <v>4560070</v>
      </c>
      <c r="D48" t="s">
        <v>1961</v>
      </c>
      <c r="E48" s="239">
        <v>0</v>
      </c>
      <c r="F48" s="239"/>
      <c r="G48" s="239"/>
      <c r="H48" s="33">
        <f>SUM(F48:G48)</f>
        <v>0</v>
      </c>
      <c r="I48" s="239"/>
      <c r="J48" s="708" t="s">
        <v>249</v>
      </c>
      <c r="K48" s="6">
        <f>A48</f>
        <v>605</v>
      </c>
    </row>
    <row r="49" spans="1:11" x14ac:dyDescent="0.25">
      <c r="A49" s="6">
        <f>A48+1</f>
        <v>606</v>
      </c>
      <c r="B49" s="114">
        <v>456</v>
      </c>
      <c r="C49">
        <v>4560014</v>
      </c>
      <c r="D49" t="s">
        <v>1960</v>
      </c>
      <c r="E49" s="239">
        <v>71187.259999999995</v>
      </c>
      <c r="F49" s="239"/>
      <c r="G49" s="239"/>
      <c r="H49" s="33">
        <f>SUM(F49:G49)</f>
        <v>0</v>
      </c>
      <c r="I49" s="239"/>
      <c r="J49" s="708" t="s">
        <v>249</v>
      </c>
      <c r="K49" s="6">
        <f>A49</f>
        <v>606</v>
      </c>
    </row>
    <row r="50" spans="1:11" x14ac:dyDescent="0.25">
      <c r="A50" s="6">
        <f>A49+1</f>
        <v>607</v>
      </c>
      <c r="B50" s="114">
        <v>456</v>
      </c>
      <c r="C50">
        <v>4560022</v>
      </c>
      <c r="D50" t="s">
        <v>1959</v>
      </c>
      <c r="E50" s="239">
        <v>2867317.7300000004</v>
      </c>
      <c r="F50" s="239"/>
      <c r="G50" s="239"/>
      <c r="H50" s="33">
        <f>SUM(F50:G50)</f>
        <v>0</v>
      </c>
      <c r="I50" s="239"/>
      <c r="J50" s="708" t="s">
        <v>249</v>
      </c>
      <c r="K50" s="6">
        <f>A50</f>
        <v>607</v>
      </c>
    </row>
    <row r="51" spans="1:11" x14ac:dyDescent="0.25">
      <c r="A51" s="6">
        <f>A50+1</f>
        <v>608</v>
      </c>
      <c r="B51" s="114">
        <v>456</v>
      </c>
      <c r="C51">
        <v>4560093</v>
      </c>
      <c r="D51" t="s">
        <v>1958</v>
      </c>
      <c r="E51" s="239">
        <v>4937.76</v>
      </c>
      <c r="F51" s="239"/>
      <c r="G51" s="239"/>
      <c r="H51" s="33">
        <f>SUM(F51:G51)</f>
        <v>0</v>
      </c>
      <c r="I51" s="239"/>
      <c r="J51" s="708" t="s">
        <v>249</v>
      </c>
      <c r="K51" s="6">
        <f>A51</f>
        <v>608</v>
      </c>
    </row>
    <row r="52" spans="1:11" x14ac:dyDescent="0.25">
      <c r="A52" s="6">
        <f>A51+1</f>
        <v>609</v>
      </c>
      <c r="B52" s="114">
        <v>456</v>
      </c>
      <c r="C52">
        <v>4560091</v>
      </c>
      <c r="D52" t="s">
        <v>1957</v>
      </c>
      <c r="E52" s="239">
        <v>48106710.039999999</v>
      </c>
      <c r="F52" s="239"/>
      <c r="G52" s="239"/>
      <c r="H52" s="33">
        <f>SUM(F52:G52)</f>
        <v>0</v>
      </c>
      <c r="I52" s="239"/>
      <c r="J52" s="708" t="s">
        <v>249</v>
      </c>
      <c r="K52" s="6">
        <f>A52</f>
        <v>609</v>
      </c>
    </row>
    <row r="53" spans="1:11" x14ac:dyDescent="0.25">
      <c r="A53" s="6">
        <f>A52+1</f>
        <v>610</v>
      </c>
      <c r="B53" s="114">
        <v>456</v>
      </c>
      <c r="C53">
        <v>4560098</v>
      </c>
      <c r="D53" t="s">
        <v>1956</v>
      </c>
      <c r="E53" s="239">
        <v>77058758.680000007</v>
      </c>
      <c r="F53" s="239"/>
      <c r="G53" s="239"/>
      <c r="H53" s="33">
        <f>SUM(F53:G53)</f>
        <v>0</v>
      </c>
      <c r="I53" s="239">
        <v>13022623.26</v>
      </c>
      <c r="J53" s="708" t="s">
        <v>249</v>
      </c>
      <c r="K53" s="6">
        <f>A53</f>
        <v>610</v>
      </c>
    </row>
    <row r="54" spans="1:11" x14ac:dyDescent="0.25">
      <c r="A54" s="6">
        <f>A53+1</f>
        <v>611</v>
      </c>
      <c r="B54" s="114">
        <v>456</v>
      </c>
      <c r="C54">
        <v>4560000</v>
      </c>
      <c r="D54" t="s">
        <v>1955</v>
      </c>
      <c r="E54" s="239">
        <v>35213382</v>
      </c>
      <c r="F54" s="239"/>
      <c r="G54" s="239"/>
      <c r="H54" s="33">
        <f>SUM(F54:G54)</f>
        <v>0</v>
      </c>
      <c r="I54" s="239"/>
      <c r="J54" s="708" t="s">
        <v>249</v>
      </c>
      <c r="K54" s="6">
        <f>A54</f>
        <v>611</v>
      </c>
    </row>
    <row r="55" spans="1:11" x14ac:dyDescent="0.25">
      <c r="A55" s="6">
        <f>A54+1</f>
        <v>612</v>
      </c>
      <c r="B55" s="114">
        <v>456</v>
      </c>
      <c r="C55">
        <v>4560001</v>
      </c>
      <c r="D55" t="s">
        <v>1954</v>
      </c>
      <c r="E55" s="239">
        <v>43991133.649999991</v>
      </c>
      <c r="F55" s="832">
        <v>530383</v>
      </c>
      <c r="G55" s="832">
        <v>988226</v>
      </c>
      <c r="H55" s="33">
        <f>SUM(F55:G55)</f>
        <v>1518609</v>
      </c>
      <c r="I55" s="239">
        <v>12</v>
      </c>
      <c r="J55" s="708" t="s">
        <v>1953</v>
      </c>
      <c r="K55" s="6">
        <f>A55</f>
        <v>612</v>
      </c>
    </row>
    <row r="56" spans="1:11" x14ac:dyDescent="0.25">
      <c r="A56" s="6">
        <f>A55+1</f>
        <v>613</v>
      </c>
      <c r="B56" s="114">
        <v>456</v>
      </c>
      <c r="C56">
        <v>4560002</v>
      </c>
      <c r="D56" t="s">
        <v>1952</v>
      </c>
      <c r="E56" s="239">
        <v>-1254</v>
      </c>
      <c r="F56" s="239"/>
      <c r="G56" s="239"/>
      <c r="H56" s="33">
        <f>SUM(F56:G56)</f>
        <v>0</v>
      </c>
      <c r="I56" s="239"/>
      <c r="J56" s="708" t="s">
        <v>249</v>
      </c>
      <c r="K56" s="6">
        <f>A56</f>
        <v>613</v>
      </c>
    </row>
    <row r="57" spans="1:11" x14ac:dyDescent="0.25">
      <c r="A57" s="6">
        <f>A56+1</f>
        <v>614</v>
      </c>
      <c r="B57" s="114">
        <v>456</v>
      </c>
      <c r="C57">
        <v>4560003</v>
      </c>
      <c r="D57" t="s">
        <v>1951</v>
      </c>
      <c r="E57" s="239">
        <v>14702254.24</v>
      </c>
      <c r="F57" s="239"/>
      <c r="G57" s="239"/>
      <c r="H57" s="33">
        <f>SUM(F57:G57)</f>
        <v>0</v>
      </c>
      <c r="I57" s="239"/>
      <c r="J57" s="708" t="s">
        <v>249</v>
      </c>
      <c r="K57" s="6">
        <f>A57</f>
        <v>614</v>
      </c>
    </row>
    <row r="58" spans="1:11" x14ac:dyDescent="0.25">
      <c r="A58" s="6">
        <f>A57+1</f>
        <v>615</v>
      </c>
      <c r="B58" s="114">
        <v>456</v>
      </c>
      <c r="C58">
        <v>4560095</v>
      </c>
      <c r="D58" t="s">
        <v>1950</v>
      </c>
      <c r="E58" s="239">
        <v>-422472356.57999998</v>
      </c>
      <c r="F58" s="239"/>
      <c r="G58" s="239"/>
      <c r="H58" s="33">
        <f>SUM(F58:G58)</f>
        <v>0</v>
      </c>
      <c r="I58" s="239"/>
      <c r="J58" s="708" t="s">
        <v>249</v>
      </c>
      <c r="K58" s="6">
        <f>A58</f>
        <v>615</v>
      </c>
    </row>
    <row r="59" spans="1:11" x14ac:dyDescent="0.25">
      <c r="A59" s="6">
        <f>A58+1</f>
        <v>616</v>
      </c>
      <c r="B59" s="114">
        <v>456</v>
      </c>
      <c r="C59">
        <v>4560005</v>
      </c>
      <c r="D59" t="s">
        <v>1949</v>
      </c>
      <c r="E59" s="239">
        <v>-102089590.55</v>
      </c>
      <c r="F59" s="239"/>
      <c r="G59" s="239"/>
      <c r="H59" s="33">
        <f>SUM(F59:G59)</f>
        <v>0</v>
      </c>
      <c r="I59" s="239"/>
      <c r="J59" s="708" t="s">
        <v>249</v>
      </c>
      <c r="K59" s="6">
        <f>A59</f>
        <v>616</v>
      </c>
    </row>
    <row r="60" spans="1:11" x14ac:dyDescent="0.25">
      <c r="A60" s="6">
        <f>A59+1</f>
        <v>617</v>
      </c>
      <c r="B60" s="114">
        <v>456</v>
      </c>
      <c r="C60">
        <v>9414000</v>
      </c>
      <c r="D60" t="s">
        <v>1948</v>
      </c>
      <c r="E60" s="239">
        <v>0</v>
      </c>
      <c r="F60" s="239"/>
      <c r="G60" s="239"/>
      <c r="H60" s="33">
        <f>SUM(F60:G60)</f>
        <v>0</v>
      </c>
      <c r="I60" s="239"/>
      <c r="J60" s="708" t="s">
        <v>249</v>
      </c>
      <c r="K60" s="6">
        <f>A60</f>
        <v>617</v>
      </c>
    </row>
    <row r="61" spans="1:11" x14ac:dyDescent="0.25">
      <c r="A61" s="6">
        <f>A60+1</f>
        <v>618</v>
      </c>
      <c r="B61" s="114">
        <v>456.1</v>
      </c>
      <c r="C61">
        <v>4561000</v>
      </c>
      <c r="D61" t="s">
        <v>1947</v>
      </c>
      <c r="E61" s="239">
        <v>4420311.08</v>
      </c>
      <c r="F61" s="239">
        <v>4420311</v>
      </c>
      <c r="G61" s="239"/>
      <c r="H61" s="33">
        <f>SUM(F61:G61)</f>
        <v>4420311</v>
      </c>
      <c r="I61" s="239"/>
      <c r="J61" s="708" t="s">
        <v>1946</v>
      </c>
      <c r="K61" s="6">
        <f>A61</f>
        <v>618</v>
      </c>
    </row>
    <row r="62" spans="1:11" x14ac:dyDescent="0.25">
      <c r="A62" s="6">
        <f>A61+1</f>
        <v>619</v>
      </c>
      <c r="B62" s="827">
        <v>456</v>
      </c>
      <c r="C62" s="89">
        <v>4560052</v>
      </c>
      <c r="D62" s="89" t="s">
        <v>1945</v>
      </c>
      <c r="E62" s="239">
        <v>32116234.349999934</v>
      </c>
      <c r="F62" s="239"/>
      <c r="G62" s="239"/>
      <c r="H62" s="33"/>
      <c r="I62" s="239">
        <v>29352203</v>
      </c>
      <c r="J62" s="708"/>
      <c r="K62" s="6">
        <f>A62</f>
        <v>619</v>
      </c>
    </row>
    <row r="63" spans="1:11" x14ac:dyDescent="0.25">
      <c r="A63" s="6">
        <f>A62+1</f>
        <v>620</v>
      </c>
      <c r="B63" s="826" t="s">
        <v>1944</v>
      </c>
      <c r="C63" s="89"/>
      <c r="D63" s="89"/>
      <c r="E63" s="239"/>
      <c r="F63" s="239"/>
      <c r="G63" s="239"/>
      <c r="H63" s="33"/>
      <c r="I63" s="239"/>
      <c r="J63" s="708"/>
      <c r="K63" s="6">
        <f>A63</f>
        <v>620</v>
      </c>
    </row>
    <row r="65" spans="1:11" x14ac:dyDescent="0.25">
      <c r="A65" s="6"/>
      <c r="B65" s="81" t="s">
        <v>143</v>
      </c>
      <c r="E65" s="708"/>
      <c r="K65" s="6"/>
    </row>
    <row r="66" spans="1:11" x14ac:dyDescent="0.25">
      <c r="A66" s="6"/>
      <c r="B66" t="s">
        <v>1943</v>
      </c>
      <c r="K66" s="6"/>
    </row>
    <row r="67" spans="1:11" x14ac:dyDescent="0.25">
      <c r="A67" s="6"/>
      <c r="B67" t="s">
        <v>1942</v>
      </c>
      <c r="K67" s="6"/>
    </row>
    <row r="68" spans="1:11" x14ac:dyDescent="0.25">
      <c r="B68" t="s">
        <v>1941</v>
      </c>
    </row>
    <row r="69" spans="1:11" x14ac:dyDescent="0.25">
      <c r="B69" t="s">
        <v>1940</v>
      </c>
    </row>
    <row r="70" spans="1:11" x14ac:dyDescent="0.25">
      <c r="B70" t="s">
        <v>1939</v>
      </c>
    </row>
    <row r="144" spans="11:11" x14ac:dyDescent="0.25">
      <c r="K144" t="e">
        <f>E30/E144*E151</f>
        <v>#DIV/0!</v>
      </c>
    </row>
    <row r="160" spans="10:10" x14ac:dyDescent="0.25">
      <c r="J160">
        <f>E160-D160</f>
        <v>0</v>
      </c>
    </row>
  </sheetData>
  <printOptions horizontalCentered="1"/>
  <pageMargins left="1" right="1" top="1" bottom="1" header="0.5" footer="0.5"/>
  <pageSetup scale="44"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4D3E-791E-4D6E-98B3-D501C783EBD3}">
  <sheetPr>
    <tabColor rgb="FF92D050"/>
    <pageSetUpPr fitToPage="1"/>
  </sheetPr>
  <dimension ref="A1:K160"/>
  <sheetViews>
    <sheetView topLeftCell="A25" workbookViewId="0">
      <selection activeCell="Q114" sqref="Q114"/>
    </sheetView>
  </sheetViews>
  <sheetFormatPr defaultColWidth="9.140625" defaultRowHeight="15" x14ac:dyDescent="0.25"/>
  <cols>
    <col min="1" max="1" width="4.7109375" bestFit="1" customWidth="1"/>
    <col min="2" max="2" width="10.42578125" bestFit="1" customWidth="1"/>
    <col min="3" max="3" width="10.7109375" customWidth="1"/>
    <col min="4" max="4" width="65.42578125" bestFit="1" customWidth="1"/>
    <col min="5" max="5" width="19.140625" bestFit="1" customWidth="1"/>
    <col min="6" max="6" width="16.42578125" bestFit="1" customWidth="1"/>
    <col min="7" max="7" width="15.7109375" bestFit="1" customWidth="1"/>
    <col min="8" max="8" width="16.85546875" bestFit="1" customWidth="1"/>
    <col min="9" max="9" width="17.28515625" bestFit="1" customWidth="1"/>
    <col min="10" max="10" width="13.42578125" customWidth="1"/>
    <col min="11" max="11" width="25.140625" customWidth="1"/>
  </cols>
  <sheetData>
    <row r="1" spans="1:11" x14ac:dyDescent="0.25">
      <c r="B1" s="17" t="s">
        <v>24</v>
      </c>
      <c r="I1" s="78"/>
      <c r="J1" s="78" t="str">
        <f>CONCATENATE("Prior Year: ",'1-BaseTRR (RY27)'!$G$2)</f>
        <v>Prior Year: 2021</v>
      </c>
    </row>
    <row r="2" spans="1:11" x14ac:dyDescent="0.25">
      <c r="B2" s="250" t="s">
        <v>318</v>
      </c>
      <c r="C2" s="89"/>
      <c r="I2" s="78"/>
      <c r="J2" s="78"/>
    </row>
    <row r="3" spans="1:11" x14ac:dyDescent="0.25">
      <c r="A3" s="17"/>
      <c r="B3" s="268"/>
      <c r="J3" s="78"/>
      <c r="K3" s="17"/>
    </row>
    <row r="4" spans="1:11" x14ac:dyDescent="0.25">
      <c r="B4" s="81" t="s">
        <v>395</v>
      </c>
      <c r="D4" s="600"/>
    </row>
    <row r="5" spans="1:11" x14ac:dyDescent="0.25">
      <c r="B5" t="s">
        <v>1996</v>
      </c>
    </row>
    <row r="7" spans="1:11" x14ac:dyDescent="0.25">
      <c r="B7" s="37" t="s">
        <v>532</v>
      </c>
      <c r="C7" s="37" t="s">
        <v>531</v>
      </c>
      <c r="D7" s="37" t="s">
        <v>530</v>
      </c>
      <c r="E7" s="37" t="s">
        <v>529</v>
      </c>
      <c r="F7" s="37" t="s">
        <v>554</v>
      </c>
      <c r="G7" s="37" t="s">
        <v>553</v>
      </c>
      <c r="H7" s="37" t="s">
        <v>552</v>
      </c>
      <c r="I7" s="37" t="s">
        <v>582</v>
      </c>
      <c r="J7" s="37" t="s">
        <v>581</v>
      </c>
    </row>
    <row r="8" spans="1:11" x14ac:dyDescent="0.25">
      <c r="B8" s="6"/>
      <c r="C8" s="6"/>
      <c r="D8" s="6"/>
      <c r="E8" s="6"/>
      <c r="F8" s="6"/>
      <c r="G8" s="6"/>
      <c r="H8" s="6" t="s">
        <v>1995</v>
      </c>
      <c r="I8" s="6"/>
      <c r="J8" s="6"/>
    </row>
    <row r="9" spans="1:11" ht="30" x14ac:dyDescent="0.25">
      <c r="A9" s="37" t="s">
        <v>100</v>
      </c>
      <c r="B9" s="37" t="s">
        <v>1994</v>
      </c>
      <c r="C9" s="96" t="s">
        <v>1993</v>
      </c>
      <c r="D9" s="37" t="s">
        <v>1992</v>
      </c>
      <c r="E9" s="37" t="s">
        <v>1991</v>
      </c>
      <c r="F9" s="96" t="s">
        <v>1990</v>
      </c>
      <c r="G9" s="96" t="s">
        <v>1989</v>
      </c>
      <c r="H9" s="96" t="s">
        <v>1988</v>
      </c>
      <c r="I9" s="96" t="s">
        <v>1987</v>
      </c>
      <c r="J9" s="96" t="s">
        <v>151</v>
      </c>
      <c r="K9" s="37" t="str">
        <f>A9</f>
        <v>Line</v>
      </c>
    </row>
    <row r="10" spans="1:11" ht="45" x14ac:dyDescent="0.25">
      <c r="A10" s="6">
        <v>100</v>
      </c>
      <c r="D10" s="78" t="s">
        <v>943</v>
      </c>
      <c r="E10" s="95">
        <f>E14+E20+E30+E36+E44</f>
        <v>-99305801.980000079</v>
      </c>
      <c r="F10" s="95">
        <f>F14+F20+F30+F36+F44</f>
        <v>7454398</v>
      </c>
      <c r="G10" s="95">
        <f>G14+G20+G30+G36+G44</f>
        <v>3776940</v>
      </c>
      <c r="H10" s="95">
        <f>H14+H20+H30+H36+H44</f>
        <v>11231338</v>
      </c>
      <c r="I10" s="95">
        <f>I14+I20+I30+I36+I44</f>
        <v>59783018.879999995</v>
      </c>
      <c r="J10" s="18" t="s">
        <v>1986</v>
      </c>
      <c r="K10" s="37">
        <f>A10</f>
        <v>100</v>
      </c>
    </row>
    <row r="11" spans="1:11" x14ac:dyDescent="0.25">
      <c r="A11" s="37"/>
      <c r="E11" s="78"/>
      <c r="F11" s="710"/>
      <c r="G11" s="710"/>
      <c r="H11" s="710"/>
      <c r="I11" s="710"/>
      <c r="J11" s="96"/>
      <c r="K11" s="37"/>
    </row>
    <row r="12" spans="1:11" x14ac:dyDescent="0.25">
      <c r="A12" s="37"/>
      <c r="B12" s="40" t="s">
        <v>1983</v>
      </c>
      <c r="C12" s="831"/>
      <c r="D12" s="831"/>
      <c r="E12" s="831"/>
      <c r="F12" s="39"/>
      <c r="G12" s="39"/>
      <c r="H12" s="39"/>
      <c r="I12" s="39"/>
      <c r="J12" s="39"/>
    </row>
    <row r="13" spans="1:11" x14ac:dyDescent="0.25">
      <c r="A13" s="6">
        <v>200</v>
      </c>
      <c r="B13" s="114"/>
      <c r="D13" s="78" t="s">
        <v>1985</v>
      </c>
      <c r="E13" s="829">
        <v>-296</v>
      </c>
      <c r="F13" s="708"/>
      <c r="G13" s="708"/>
      <c r="H13" s="708"/>
      <c r="I13" s="708"/>
      <c r="J13" s="708"/>
      <c r="K13" s="6">
        <f>A13</f>
        <v>200</v>
      </c>
    </row>
    <row r="14" spans="1:11" x14ac:dyDescent="0.25">
      <c r="A14" s="6">
        <f>A13+1</f>
        <v>201</v>
      </c>
      <c r="B14" s="114"/>
      <c r="D14" s="78" t="s">
        <v>1984</v>
      </c>
      <c r="E14" s="95">
        <f>SUM(E15:E17)</f>
        <v>-296</v>
      </c>
      <c r="F14" s="95">
        <f>SUM(F15:F17)</f>
        <v>0</v>
      </c>
      <c r="G14" s="95">
        <f>SUM(G15:G17)</f>
        <v>0</v>
      </c>
      <c r="H14" s="95">
        <f>SUM(F14:G14)</f>
        <v>0</v>
      </c>
      <c r="I14" s="95">
        <f>SUM(I15:I17)</f>
        <v>0</v>
      </c>
      <c r="J14" s="708"/>
      <c r="K14" s="6">
        <f>A14</f>
        <v>201</v>
      </c>
    </row>
    <row r="15" spans="1:11" x14ac:dyDescent="0.25">
      <c r="A15" s="6">
        <f>A14+1</f>
        <v>202</v>
      </c>
      <c r="B15" s="114">
        <v>450</v>
      </c>
      <c r="C15">
        <v>4500000</v>
      </c>
      <c r="D15" t="s">
        <v>1983</v>
      </c>
      <c r="E15" s="239">
        <v>-296</v>
      </c>
      <c r="F15" s="239"/>
      <c r="G15" s="239"/>
      <c r="H15" s="33">
        <f>SUM(F15:G15)</f>
        <v>0</v>
      </c>
      <c r="I15" s="239"/>
      <c r="J15" s="708" t="s">
        <v>249</v>
      </c>
      <c r="K15" s="6">
        <f>A15</f>
        <v>202</v>
      </c>
    </row>
    <row r="16" spans="1:11" x14ac:dyDescent="0.25">
      <c r="A16" s="6">
        <f>A15+1</f>
        <v>203</v>
      </c>
      <c r="B16" s="827"/>
      <c r="C16" s="89"/>
      <c r="D16" s="89"/>
      <c r="E16" s="239"/>
      <c r="F16" s="239"/>
      <c r="G16" s="239"/>
      <c r="H16" s="33">
        <f>SUM(F16:G16)</f>
        <v>0</v>
      </c>
      <c r="I16" s="239"/>
      <c r="J16" s="708"/>
      <c r="K16" s="6">
        <f>A16</f>
        <v>203</v>
      </c>
    </row>
    <row r="17" spans="1:11" x14ac:dyDescent="0.25">
      <c r="A17" s="6">
        <f>A16+1</f>
        <v>204</v>
      </c>
      <c r="B17" s="826" t="s">
        <v>768</v>
      </c>
      <c r="C17" s="89"/>
      <c r="D17" s="89"/>
      <c r="E17" s="239"/>
      <c r="F17" s="239"/>
      <c r="G17" s="239"/>
      <c r="H17" s="33">
        <f>SUM(F17:G17)</f>
        <v>0</v>
      </c>
      <c r="I17" s="239"/>
      <c r="J17" s="708"/>
      <c r="K17" s="6">
        <f>A17</f>
        <v>204</v>
      </c>
    </row>
    <row r="18" spans="1:11" x14ac:dyDescent="0.25">
      <c r="A18" s="6"/>
      <c r="B18" s="83" t="s">
        <v>1980</v>
      </c>
      <c r="C18" s="39"/>
      <c r="D18" s="39"/>
      <c r="E18" s="39"/>
      <c r="F18" s="39"/>
      <c r="G18" s="39"/>
      <c r="H18" s="39"/>
      <c r="I18" s="39"/>
      <c r="J18" s="39"/>
      <c r="K18" s="6"/>
    </row>
    <row r="19" spans="1:11" x14ac:dyDescent="0.25">
      <c r="A19" s="6">
        <v>300</v>
      </c>
      <c r="B19" s="114"/>
      <c r="D19" s="78" t="s">
        <v>1982</v>
      </c>
      <c r="E19" s="829">
        <v>8281661</v>
      </c>
      <c r="F19" s="95"/>
      <c r="G19" s="95"/>
      <c r="H19" s="95"/>
      <c r="I19" s="33"/>
      <c r="J19" s="708"/>
      <c r="K19" s="6">
        <f>A19</f>
        <v>300</v>
      </c>
    </row>
    <row r="20" spans="1:11" x14ac:dyDescent="0.25">
      <c r="A20" s="6">
        <f>A19+1</f>
        <v>301</v>
      </c>
      <c r="B20" s="114"/>
      <c r="D20" s="78" t="s">
        <v>1981</v>
      </c>
      <c r="E20" s="95">
        <f>SUM(E21:E27)</f>
        <v>8281661.3200000003</v>
      </c>
      <c r="F20" s="95">
        <f>SUM(F21:F27)</f>
        <v>0</v>
      </c>
      <c r="G20" s="95">
        <f>SUM(G21:G27)</f>
        <v>0</v>
      </c>
      <c r="H20" s="95">
        <f>SUM(F20:G20)</f>
        <v>0</v>
      </c>
      <c r="I20" s="95">
        <f>SUM(I21:I27)</f>
        <v>710278</v>
      </c>
      <c r="J20" s="708"/>
      <c r="K20" s="6">
        <f>A20</f>
        <v>301</v>
      </c>
    </row>
    <row r="21" spans="1:11" x14ac:dyDescent="0.25">
      <c r="A21" s="6">
        <f>A20+1</f>
        <v>302</v>
      </c>
      <c r="B21" s="114">
        <v>451</v>
      </c>
      <c r="C21">
        <v>4510000</v>
      </c>
      <c r="D21" t="s">
        <v>1980</v>
      </c>
      <c r="E21" s="239">
        <v>1188235.4099999999</v>
      </c>
      <c r="F21" s="239"/>
      <c r="G21" s="239"/>
      <c r="H21" s="33">
        <f>SUM(F21:G21)</f>
        <v>0</v>
      </c>
      <c r="I21" s="239"/>
      <c r="J21" s="708" t="s">
        <v>249</v>
      </c>
      <c r="K21" s="6">
        <f>A21</f>
        <v>302</v>
      </c>
    </row>
    <row r="22" spans="1:11" x14ac:dyDescent="0.25">
      <c r="A22" s="6">
        <f>A21+1</f>
        <v>303</v>
      </c>
      <c r="B22" s="114">
        <v>451</v>
      </c>
      <c r="C22">
        <v>4510007</v>
      </c>
      <c r="D22" t="s">
        <v>1979</v>
      </c>
      <c r="E22" s="239">
        <v>899954.36</v>
      </c>
      <c r="F22" s="239"/>
      <c r="G22" s="239"/>
      <c r="H22" s="33">
        <f>SUM(F22:G22)</f>
        <v>0</v>
      </c>
      <c r="I22" s="239">
        <v>710278</v>
      </c>
      <c r="J22" s="708" t="s">
        <v>249</v>
      </c>
      <c r="K22" s="6">
        <f>A22</f>
        <v>303</v>
      </c>
    </row>
    <row r="23" spans="1:11" x14ac:dyDescent="0.25">
      <c r="A23" s="6">
        <f>A22+1</f>
        <v>304</v>
      </c>
      <c r="B23" s="114">
        <v>451</v>
      </c>
      <c r="C23">
        <v>4510040</v>
      </c>
      <c r="D23" t="s">
        <v>1978</v>
      </c>
      <c r="E23" s="239">
        <v>4274474.96</v>
      </c>
      <c r="F23" s="239"/>
      <c r="G23" s="239"/>
      <c r="H23" s="33">
        <f>SUM(F23:G23)</f>
        <v>0</v>
      </c>
      <c r="I23" s="239"/>
      <c r="J23" s="708" t="s">
        <v>249</v>
      </c>
      <c r="K23" s="6">
        <f>A23</f>
        <v>304</v>
      </c>
    </row>
    <row r="24" spans="1:11" x14ac:dyDescent="0.25">
      <c r="A24" s="6">
        <f>A23+1</f>
        <v>305</v>
      </c>
      <c r="B24" s="114">
        <v>451</v>
      </c>
      <c r="C24">
        <v>4510041</v>
      </c>
      <c r="D24" t="s">
        <v>1977</v>
      </c>
      <c r="E24" s="239">
        <v>1105295.1100000001</v>
      </c>
      <c r="F24" s="239"/>
      <c r="G24" s="239"/>
      <c r="H24" s="33">
        <f>SUM(F24:G24)</f>
        <v>0</v>
      </c>
      <c r="I24" s="239"/>
      <c r="J24" s="708" t="s">
        <v>249</v>
      </c>
      <c r="K24" s="6">
        <f>A24</f>
        <v>305</v>
      </c>
    </row>
    <row r="25" spans="1:11" x14ac:dyDescent="0.25">
      <c r="A25" s="6">
        <f>A24+1</f>
        <v>306</v>
      </c>
      <c r="B25" s="114">
        <v>451</v>
      </c>
      <c r="C25">
        <v>4510043</v>
      </c>
      <c r="D25" t="s">
        <v>1976</v>
      </c>
      <c r="E25" s="239">
        <v>813701.48</v>
      </c>
      <c r="F25" s="239"/>
      <c r="G25" s="239"/>
      <c r="H25" s="33">
        <f>SUM(F25:G25)</f>
        <v>0</v>
      </c>
      <c r="I25" s="239"/>
      <c r="J25" s="708" t="s">
        <v>249</v>
      </c>
      <c r="K25" s="6">
        <f>A25</f>
        <v>306</v>
      </c>
    </row>
    <row r="26" spans="1:11" x14ac:dyDescent="0.25">
      <c r="A26" s="6">
        <f>A25+1</f>
        <v>307</v>
      </c>
      <c r="B26" s="827"/>
      <c r="C26" s="89"/>
      <c r="D26" s="89"/>
      <c r="E26" s="239">
        <v>0</v>
      </c>
      <c r="F26" s="239"/>
      <c r="G26" s="239"/>
      <c r="H26" s="33">
        <f>SUM(F26:G26)</f>
        <v>0</v>
      </c>
      <c r="I26" s="239"/>
      <c r="J26" s="708"/>
      <c r="K26" s="6">
        <f>A26</f>
        <v>307</v>
      </c>
    </row>
    <row r="27" spans="1:11" x14ac:dyDescent="0.25">
      <c r="A27" s="6">
        <f>A26+1</f>
        <v>308</v>
      </c>
      <c r="B27" s="826" t="s">
        <v>768</v>
      </c>
      <c r="C27" s="89"/>
      <c r="D27" s="89"/>
      <c r="E27" s="239"/>
      <c r="F27" s="239"/>
      <c r="G27" s="239"/>
      <c r="H27" s="33">
        <f>SUM(F27:G27)</f>
        <v>0</v>
      </c>
      <c r="I27" s="239"/>
      <c r="J27" s="708"/>
      <c r="K27" s="6">
        <f>A27</f>
        <v>308</v>
      </c>
    </row>
    <row r="28" spans="1:11" x14ac:dyDescent="0.25">
      <c r="A28" s="6"/>
      <c r="B28" s="83" t="s">
        <v>1973</v>
      </c>
      <c r="C28" s="39"/>
      <c r="D28" s="39"/>
      <c r="E28" s="39"/>
      <c r="F28" s="39"/>
      <c r="G28" s="39"/>
      <c r="H28" s="39"/>
      <c r="I28" s="39"/>
      <c r="J28" s="39"/>
      <c r="K28" s="6"/>
    </row>
    <row r="29" spans="1:11" x14ac:dyDescent="0.25">
      <c r="A29" s="6">
        <v>400</v>
      </c>
      <c r="B29" s="114"/>
      <c r="D29" s="78" t="s">
        <v>1975</v>
      </c>
      <c r="E29" s="829">
        <v>3191997</v>
      </c>
      <c r="F29" s="95"/>
      <c r="G29" s="95"/>
      <c r="H29" s="95"/>
      <c r="I29" s="33"/>
      <c r="J29" s="708"/>
      <c r="K29" s="6">
        <f>A29</f>
        <v>400</v>
      </c>
    </row>
    <row r="30" spans="1:11" x14ac:dyDescent="0.25">
      <c r="A30" s="6">
        <f>A29+1</f>
        <v>401</v>
      </c>
      <c r="B30" s="114"/>
      <c r="D30" s="78" t="s">
        <v>1974</v>
      </c>
      <c r="E30" s="95">
        <f>SUM(E31:E33)</f>
        <v>3191997</v>
      </c>
      <c r="F30" s="95">
        <f>SUM(F31:F33)</f>
        <v>0</v>
      </c>
      <c r="G30" s="95">
        <f>SUM(G31:G33)</f>
        <v>0</v>
      </c>
      <c r="H30" s="95">
        <f>SUM(F30:G30)</f>
        <v>0</v>
      </c>
      <c r="I30" s="95">
        <f>SUM(I31:I33)</f>
        <v>0</v>
      </c>
      <c r="J30" s="708"/>
      <c r="K30" s="6">
        <f>A30</f>
        <v>401</v>
      </c>
    </row>
    <row r="31" spans="1:11" x14ac:dyDescent="0.25">
      <c r="A31" s="6">
        <f>A30+1</f>
        <v>402</v>
      </c>
      <c r="B31" s="114">
        <v>453</v>
      </c>
      <c r="C31">
        <v>4530000</v>
      </c>
      <c r="D31" t="s">
        <v>1973</v>
      </c>
      <c r="E31" s="239">
        <v>3191997</v>
      </c>
      <c r="F31" s="239"/>
      <c r="G31" s="239"/>
      <c r="H31" s="33">
        <f>SUM(F31:G31)</f>
        <v>0</v>
      </c>
      <c r="I31" s="239"/>
      <c r="J31" s="708" t="s">
        <v>249</v>
      </c>
      <c r="K31" s="6">
        <f>A31</f>
        <v>402</v>
      </c>
    </row>
    <row r="32" spans="1:11" x14ac:dyDescent="0.25">
      <c r="A32" s="6">
        <f>A31+1</f>
        <v>403</v>
      </c>
      <c r="B32" s="827"/>
      <c r="C32" s="89"/>
      <c r="D32" s="89"/>
      <c r="E32" s="239"/>
      <c r="F32" s="239"/>
      <c r="G32" s="239"/>
      <c r="H32" s="33">
        <f>SUM(F32:G32)</f>
        <v>0</v>
      </c>
      <c r="I32" s="239"/>
      <c r="J32" s="708"/>
      <c r="K32" s="6">
        <f>A32</f>
        <v>403</v>
      </c>
    </row>
    <row r="33" spans="1:11" x14ac:dyDescent="0.25">
      <c r="A33" s="6">
        <f>A32+1</f>
        <v>404</v>
      </c>
      <c r="B33" s="826" t="s">
        <v>1944</v>
      </c>
      <c r="C33" s="89"/>
      <c r="D33" s="89"/>
      <c r="E33" s="239"/>
      <c r="F33" s="239"/>
      <c r="G33" s="239"/>
      <c r="H33" s="33">
        <f>SUM(F33:G33)</f>
        <v>0</v>
      </c>
      <c r="I33" s="239"/>
      <c r="J33" s="708"/>
      <c r="K33" s="6">
        <f>A33</f>
        <v>404</v>
      </c>
    </row>
    <row r="34" spans="1:11" x14ac:dyDescent="0.25">
      <c r="A34" s="6"/>
      <c r="B34" s="83" t="s">
        <v>1769</v>
      </c>
      <c r="C34" s="39"/>
      <c r="D34" s="39"/>
      <c r="E34" s="39"/>
      <c r="F34" s="39"/>
      <c r="G34" s="39"/>
      <c r="H34" s="39"/>
      <c r="I34" s="39"/>
      <c r="J34" s="39"/>
      <c r="K34" s="6"/>
    </row>
    <row r="35" spans="1:11" x14ac:dyDescent="0.25">
      <c r="A35" s="6">
        <v>500</v>
      </c>
      <c r="B35" s="114"/>
      <c r="D35" s="78" t="s">
        <v>1972</v>
      </c>
      <c r="E35" s="829">
        <v>68263578</v>
      </c>
      <c r="F35" s="95"/>
      <c r="G35" s="95"/>
      <c r="H35" s="95"/>
      <c r="I35" s="33"/>
      <c r="J35" s="708"/>
      <c r="K35" s="6">
        <f>A35</f>
        <v>500</v>
      </c>
    </row>
    <row r="36" spans="1:11" x14ac:dyDescent="0.25">
      <c r="A36" s="6">
        <f>A35+1</f>
        <v>501</v>
      </c>
      <c r="B36" s="114"/>
      <c r="D36" s="78" t="s">
        <v>1971</v>
      </c>
      <c r="E36" s="95">
        <f>SUM(E37:E41)</f>
        <v>68263578</v>
      </c>
      <c r="F36" s="95">
        <f>SUM(F37:F41)</f>
        <v>2499792</v>
      </c>
      <c r="G36" s="95">
        <f>SUM(G37:G41)</f>
        <v>2797033</v>
      </c>
      <c r="H36" s="95">
        <f>SUM(F36:G36)</f>
        <v>5296825</v>
      </c>
      <c r="I36" s="95">
        <f>SUM(I37:I41)</f>
        <v>16697902.620000001</v>
      </c>
      <c r="J36" s="708"/>
      <c r="K36" s="6">
        <f>A36</f>
        <v>501</v>
      </c>
    </row>
    <row r="37" spans="1:11" x14ac:dyDescent="0.25">
      <c r="A37" s="6">
        <f>A36+1</f>
        <v>502</v>
      </c>
      <c r="B37" s="114">
        <v>454</v>
      </c>
      <c r="C37">
        <v>4540010</v>
      </c>
      <c r="D37" s="43" t="s">
        <v>1970</v>
      </c>
      <c r="E37" s="239">
        <v>43701376</v>
      </c>
      <c r="F37" s="830">
        <v>2499792</v>
      </c>
      <c r="G37" s="830">
        <v>2797033</v>
      </c>
      <c r="H37" s="33">
        <f>SUM(F37:G37)</f>
        <v>5296825</v>
      </c>
      <c r="I37" s="239"/>
      <c r="J37" s="708" t="s">
        <v>1969</v>
      </c>
      <c r="K37" s="6">
        <f>A37</f>
        <v>502</v>
      </c>
    </row>
    <row r="38" spans="1:11" x14ac:dyDescent="0.25">
      <c r="A38" s="6">
        <f>A37+1</f>
        <v>503</v>
      </c>
      <c r="B38" s="114">
        <v>454</v>
      </c>
      <c r="C38">
        <v>4540012</v>
      </c>
      <c r="D38" t="s">
        <v>1968</v>
      </c>
      <c r="E38" s="239">
        <v>20169782</v>
      </c>
      <c r="F38" s="239"/>
      <c r="G38" s="239"/>
      <c r="H38" s="33">
        <f>SUM(F38:G38)</f>
        <v>0</v>
      </c>
      <c r="I38" s="239">
        <v>13325974.49</v>
      </c>
      <c r="J38" s="708" t="s">
        <v>249</v>
      </c>
      <c r="K38" s="6">
        <f>A38</f>
        <v>503</v>
      </c>
    </row>
    <row r="39" spans="1:11" x14ac:dyDescent="0.25">
      <c r="A39" s="6">
        <f>A38+1</f>
        <v>504</v>
      </c>
      <c r="B39" s="114">
        <v>454</v>
      </c>
      <c r="C39">
        <v>4540013</v>
      </c>
      <c r="D39" t="s">
        <v>1967</v>
      </c>
      <c r="E39" s="239">
        <v>4392420</v>
      </c>
      <c r="F39" s="239"/>
      <c r="G39" s="239"/>
      <c r="H39" s="33">
        <f>SUM(F39:G39)</f>
        <v>0</v>
      </c>
      <c r="I39" s="239">
        <v>3371928.13</v>
      </c>
      <c r="J39" s="708" t="s">
        <v>249</v>
      </c>
      <c r="K39" s="6">
        <f>A39</f>
        <v>504</v>
      </c>
    </row>
    <row r="40" spans="1:11" x14ac:dyDescent="0.25">
      <c r="A40" s="6">
        <f>A39+1</f>
        <v>505</v>
      </c>
      <c r="B40" s="827"/>
      <c r="C40" s="89"/>
      <c r="D40" s="89"/>
      <c r="E40" s="239"/>
      <c r="F40" s="239"/>
      <c r="G40" s="239"/>
      <c r="H40" s="33">
        <f>SUM(F40:G40)</f>
        <v>0</v>
      </c>
      <c r="I40" s="239"/>
      <c r="J40" s="708"/>
      <c r="K40" s="6">
        <f>A40</f>
        <v>505</v>
      </c>
    </row>
    <row r="41" spans="1:11" x14ac:dyDescent="0.25">
      <c r="A41" s="6">
        <f>A40+1</f>
        <v>506</v>
      </c>
      <c r="B41" s="826" t="s">
        <v>1944</v>
      </c>
      <c r="C41" s="89"/>
      <c r="D41" s="89"/>
      <c r="E41" s="239"/>
      <c r="F41" s="239"/>
      <c r="G41" s="239"/>
      <c r="H41" s="33">
        <f>SUM(F41:G41)</f>
        <v>0</v>
      </c>
      <c r="I41" s="239"/>
      <c r="J41" s="708"/>
      <c r="K41" s="6">
        <f>A41</f>
        <v>506</v>
      </c>
    </row>
    <row r="42" spans="1:11" x14ac:dyDescent="0.25">
      <c r="A42" s="6"/>
      <c r="B42" s="83" t="s">
        <v>1966</v>
      </c>
      <c r="C42" s="39"/>
      <c r="D42" s="39"/>
      <c r="E42" s="39"/>
      <c r="F42" s="39"/>
      <c r="G42" s="39"/>
      <c r="H42" s="39"/>
      <c r="I42" s="39"/>
      <c r="J42" s="39"/>
      <c r="K42" s="6"/>
    </row>
    <row r="43" spans="1:11" x14ac:dyDescent="0.25">
      <c r="A43" s="6">
        <v>600</v>
      </c>
      <c r="B43" s="114"/>
      <c r="D43" s="78" t="s">
        <v>1965</v>
      </c>
      <c r="E43" s="829">
        <v>-179042742</v>
      </c>
      <c r="F43" s="95"/>
      <c r="G43" s="95"/>
      <c r="H43" s="95"/>
      <c r="I43" s="33"/>
      <c r="J43" s="43" t="s">
        <v>93</v>
      </c>
      <c r="K43" s="6">
        <f>A43</f>
        <v>600</v>
      </c>
    </row>
    <row r="44" spans="1:11" x14ac:dyDescent="0.25">
      <c r="A44" s="6">
        <f>A43+1</f>
        <v>601</v>
      </c>
      <c r="B44" s="114"/>
      <c r="D44" s="78" t="s">
        <v>1964</v>
      </c>
      <c r="E44" s="95">
        <f>SUM(E45:E63)</f>
        <v>-179042742.30000007</v>
      </c>
      <c r="F44" s="95">
        <f>SUM(F45:F63)</f>
        <v>4954606</v>
      </c>
      <c r="G44" s="95">
        <f>SUM(G45:G63)</f>
        <v>979907</v>
      </c>
      <c r="H44" s="95">
        <f>SUM(F44:G44)</f>
        <v>5934513</v>
      </c>
      <c r="I44" s="95">
        <f>SUM(I45:I63)</f>
        <v>42374838.259999998</v>
      </c>
      <c r="J44" s="708"/>
      <c r="K44" s="6">
        <f>A44</f>
        <v>601</v>
      </c>
    </row>
    <row r="45" spans="1:11" x14ac:dyDescent="0.25">
      <c r="A45" s="6">
        <f>A44+1</f>
        <v>602</v>
      </c>
      <c r="B45" s="114">
        <v>456</v>
      </c>
      <c r="C45">
        <v>4560099</v>
      </c>
      <c r="D45" t="s">
        <v>1945</v>
      </c>
      <c r="E45" s="239">
        <v>85614954.869999975</v>
      </c>
      <c r="F45" s="239"/>
      <c r="G45" s="239"/>
      <c r="H45" s="33">
        <f>SUM(F45:G45)</f>
        <v>0</v>
      </c>
      <c r="I45" s="239"/>
      <c r="J45" s="708" t="s">
        <v>249</v>
      </c>
      <c r="K45" s="6">
        <f>A45</f>
        <v>602</v>
      </c>
    </row>
    <row r="46" spans="1:11" x14ac:dyDescent="0.25">
      <c r="A46" s="6">
        <f>A45+1</f>
        <v>603</v>
      </c>
      <c r="B46" s="114">
        <v>456</v>
      </c>
      <c r="D46" t="s">
        <v>1963</v>
      </c>
      <c r="E46" s="239">
        <v>624405</v>
      </c>
      <c r="F46" s="239"/>
      <c r="G46" s="239"/>
      <c r="H46" s="33">
        <f>SUM(F46:G46)</f>
        <v>0</v>
      </c>
      <c r="I46" s="239"/>
      <c r="J46" s="708" t="s">
        <v>249</v>
      </c>
      <c r="K46" s="6">
        <f>A46</f>
        <v>603</v>
      </c>
    </row>
    <row r="47" spans="1:11" x14ac:dyDescent="0.25">
      <c r="A47" s="6">
        <f>A46+1</f>
        <v>604</v>
      </c>
      <c r="B47" s="114">
        <v>456</v>
      </c>
      <c r="C47">
        <v>4560050</v>
      </c>
      <c r="D47" t="s">
        <v>1962</v>
      </c>
      <c r="E47" s="239">
        <v>728872.17</v>
      </c>
      <c r="F47" s="239"/>
      <c r="G47" s="239"/>
      <c r="H47" s="33">
        <f>SUM(F47:G47)</f>
        <v>0</v>
      </c>
      <c r="I47" s="239"/>
      <c r="J47" s="708" t="s">
        <v>249</v>
      </c>
      <c r="K47" s="6">
        <f>A47</f>
        <v>604</v>
      </c>
    </row>
    <row r="48" spans="1:11" x14ac:dyDescent="0.25">
      <c r="A48" s="6">
        <f>A47+1</f>
        <v>605</v>
      </c>
      <c r="B48" s="114">
        <v>456</v>
      </c>
      <c r="C48">
        <v>4560070</v>
      </c>
      <c r="D48" t="s">
        <v>1961</v>
      </c>
      <c r="E48" s="239">
        <v>0</v>
      </c>
      <c r="F48" s="239"/>
      <c r="G48" s="239"/>
      <c r="H48" s="33">
        <f>SUM(F48:G48)</f>
        <v>0</v>
      </c>
      <c r="I48" s="239"/>
      <c r="J48" s="708" t="s">
        <v>249</v>
      </c>
      <c r="K48" s="6">
        <f>A48</f>
        <v>605</v>
      </c>
    </row>
    <row r="49" spans="1:11" x14ac:dyDescent="0.25">
      <c r="A49" s="6">
        <f>A48+1</f>
        <v>606</v>
      </c>
      <c r="B49" s="114">
        <v>456</v>
      </c>
      <c r="C49">
        <v>4560014</v>
      </c>
      <c r="D49" t="s">
        <v>1960</v>
      </c>
      <c r="E49" s="239">
        <v>71187.259999999995</v>
      </c>
      <c r="F49" s="239"/>
      <c r="G49" s="239"/>
      <c r="H49" s="33">
        <f>SUM(F49:G49)</f>
        <v>0</v>
      </c>
      <c r="I49" s="239"/>
      <c r="J49" s="708" t="s">
        <v>249</v>
      </c>
      <c r="K49" s="6">
        <f>A49</f>
        <v>606</v>
      </c>
    </row>
    <row r="50" spans="1:11" x14ac:dyDescent="0.25">
      <c r="A50" s="6">
        <f>A49+1</f>
        <v>607</v>
      </c>
      <c r="B50" s="114">
        <v>456</v>
      </c>
      <c r="C50">
        <v>4560022</v>
      </c>
      <c r="D50" t="s">
        <v>1959</v>
      </c>
      <c r="E50" s="239">
        <v>2867317.7300000004</v>
      </c>
      <c r="F50" s="239"/>
      <c r="G50" s="239"/>
      <c r="H50" s="33">
        <f>SUM(F50:G50)</f>
        <v>0</v>
      </c>
      <c r="I50" s="239"/>
      <c r="J50" s="708" t="s">
        <v>249</v>
      </c>
      <c r="K50" s="6">
        <f>A50</f>
        <v>607</v>
      </c>
    </row>
    <row r="51" spans="1:11" x14ac:dyDescent="0.25">
      <c r="A51" s="6">
        <f>A50+1</f>
        <v>608</v>
      </c>
      <c r="B51" s="114">
        <v>456</v>
      </c>
      <c r="C51">
        <v>4560093</v>
      </c>
      <c r="D51" t="s">
        <v>1958</v>
      </c>
      <c r="E51" s="239">
        <v>4937.76</v>
      </c>
      <c r="F51" s="239"/>
      <c r="G51" s="239"/>
      <c r="H51" s="33">
        <f>SUM(F51:G51)</f>
        <v>0</v>
      </c>
      <c r="I51" s="239"/>
      <c r="J51" s="708" t="s">
        <v>249</v>
      </c>
      <c r="K51" s="6">
        <f>A51</f>
        <v>608</v>
      </c>
    </row>
    <row r="52" spans="1:11" x14ac:dyDescent="0.25">
      <c r="A52" s="6">
        <f>A51+1</f>
        <v>609</v>
      </c>
      <c r="B52" s="114">
        <v>456</v>
      </c>
      <c r="C52">
        <v>4560091</v>
      </c>
      <c r="D52" t="s">
        <v>1957</v>
      </c>
      <c r="E52" s="239">
        <v>48106710.039999999</v>
      </c>
      <c r="F52" s="239"/>
      <c r="G52" s="239"/>
      <c r="H52" s="33">
        <f>SUM(F52:G52)</f>
        <v>0</v>
      </c>
      <c r="I52" s="239"/>
      <c r="J52" s="708" t="s">
        <v>249</v>
      </c>
      <c r="K52" s="6">
        <f>A52</f>
        <v>609</v>
      </c>
    </row>
    <row r="53" spans="1:11" x14ac:dyDescent="0.25">
      <c r="A53" s="6">
        <f>A52+1</f>
        <v>610</v>
      </c>
      <c r="B53" s="114">
        <v>456</v>
      </c>
      <c r="C53">
        <v>4560098</v>
      </c>
      <c r="D53" t="s">
        <v>1956</v>
      </c>
      <c r="E53" s="239">
        <v>77058758.680000007</v>
      </c>
      <c r="F53" s="239"/>
      <c r="G53" s="239"/>
      <c r="H53" s="33">
        <f>SUM(F53:G53)</f>
        <v>0</v>
      </c>
      <c r="I53" s="239">
        <v>13022623.26</v>
      </c>
      <c r="J53" s="708" t="s">
        <v>249</v>
      </c>
      <c r="K53" s="6">
        <f>A53</f>
        <v>610</v>
      </c>
    </row>
    <row r="54" spans="1:11" x14ac:dyDescent="0.25">
      <c r="A54" s="6">
        <f>A53+1</f>
        <v>611</v>
      </c>
      <c r="B54" s="114">
        <v>456</v>
      </c>
      <c r="C54">
        <v>4560000</v>
      </c>
      <c r="D54" t="s">
        <v>1955</v>
      </c>
      <c r="E54" s="239">
        <v>35213382</v>
      </c>
      <c r="F54" s="239"/>
      <c r="G54" s="239"/>
      <c r="H54" s="33">
        <f>SUM(F54:G54)</f>
        <v>0</v>
      </c>
      <c r="I54" s="239"/>
      <c r="J54" s="708" t="s">
        <v>249</v>
      </c>
      <c r="K54" s="6">
        <f>A54</f>
        <v>611</v>
      </c>
    </row>
    <row r="55" spans="1:11" x14ac:dyDescent="0.25">
      <c r="A55" s="6">
        <f>A54+1</f>
        <v>612</v>
      </c>
      <c r="B55" s="114">
        <v>456</v>
      </c>
      <c r="C55">
        <v>4560001</v>
      </c>
      <c r="D55" t="s">
        <v>1954</v>
      </c>
      <c r="E55" s="239">
        <v>43991133.649999991</v>
      </c>
      <c r="F55" s="239">
        <v>534295</v>
      </c>
      <c r="G55" s="239">
        <v>979907</v>
      </c>
      <c r="H55" s="33">
        <f>SUM(F55:G55)</f>
        <v>1514202</v>
      </c>
      <c r="I55" s="239">
        <v>12</v>
      </c>
      <c r="J55" s="708" t="s">
        <v>1953</v>
      </c>
      <c r="K55" s="6">
        <f>A55</f>
        <v>612</v>
      </c>
    </row>
    <row r="56" spans="1:11" x14ac:dyDescent="0.25">
      <c r="A56" s="6">
        <f>A55+1</f>
        <v>613</v>
      </c>
      <c r="B56" s="114">
        <v>456</v>
      </c>
      <c r="C56">
        <v>4560002</v>
      </c>
      <c r="D56" t="s">
        <v>1952</v>
      </c>
      <c r="E56" s="239">
        <v>-1254</v>
      </c>
      <c r="F56" s="239"/>
      <c r="G56" s="239"/>
      <c r="H56" s="33">
        <f>SUM(F56:G56)</f>
        <v>0</v>
      </c>
      <c r="I56" s="239"/>
      <c r="J56" s="708" t="s">
        <v>249</v>
      </c>
      <c r="K56" s="6">
        <f>A56</f>
        <v>613</v>
      </c>
    </row>
    <row r="57" spans="1:11" x14ac:dyDescent="0.25">
      <c r="A57" s="6">
        <f>A56+1</f>
        <v>614</v>
      </c>
      <c r="B57" s="114">
        <v>456</v>
      </c>
      <c r="C57">
        <v>4560003</v>
      </c>
      <c r="D57" t="s">
        <v>1951</v>
      </c>
      <c r="E57" s="239">
        <v>14702254.24</v>
      </c>
      <c r="F57" s="239"/>
      <c r="G57" s="239"/>
      <c r="H57" s="33">
        <f>SUM(F57:G57)</f>
        <v>0</v>
      </c>
      <c r="I57" s="239"/>
      <c r="J57" s="708" t="s">
        <v>249</v>
      </c>
      <c r="K57" s="6">
        <f>A57</f>
        <v>614</v>
      </c>
    </row>
    <row r="58" spans="1:11" x14ac:dyDescent="0.25">
      <c r="A58" s="6">
        <f>A57+1</f>
        <v>615</v>
      </c>
      <c r="B58" s="114">
        <v>456</v>
      </c>
      <c r="C58">
        <v>4560095</v>
      </c>
      <c r="D58" t="s">
        <v>1950</v>
      </c>
      <c r="E58" s="239">
        <v>-422472356.57999998</v>
      </c>
      <c r="F58" s="239"/>
      <c r="G58" s="239"/>
      <c r="H58" s="33">
        <f>SUM(F58:G58)</f>
        <v>0</v>
      </c>
      <c r="I58" s="239"/>
      <c r="J58" s="708" t="s">
        <v>249</v>
      </c>
      <c r="K58" s="6">
        <f>A58</f>
        <v>615</v>
      </c>
    </row>
    <row r="59" spans="1:11" x14ac:dyDescent="0.25">
      <c r="A59" s="6">
        <f>A58+1</f>
        <v>616</v>
      </c>
      <c r="B59" s="114">
        <v>456</v>
      </c>
      <c r="C59">
        <v>4560005</v>
      </c>
      <c r="D59" t="s">
        <v>1949</v>
      </c>
      <c r="E59" s="239">
        <v>-102089590.55</v>
      </c>
      <c r="F59" s="239"/>
      <c r="G59" s="239"/>
      <c r="H59" s="33">
        <f>SUM(F59:G59)</f>
        <v>0</v>
      </c>
      <c r="I59" s="239"/>
      <c r="J59" s="708" t="s">
        <v>249</v>
      </c>
      <c r="K59" s="6">
        <f>A59</f>
        <v>616</v>
      </c>
    </row>
    <row r="60" spans="1:11" x14ac:dyDescent="0.25">
      <c r="A60" s="6">
        <f>A59+1</f>
        <v>617</v>
      </c>
      <c r="B60" s="114">
        <v>456</v>
      </c>
      <c r="C60">
        <v>9414000</v>
      </c>
      <c r="D60" t="s">
        <v>1948</v>
      </c>
      <c r="E60" s="239">
        <v>0</v>
      </c>
      <c r="F60" s="239"/>
      <c r="G60" s="239"/>
      <c r="H60" s="33">
        <f>SUM(F60:G60)</f>
        <v>0</v>
      </c>
      <c r="I60" s="239"/>
      <c r="J60" s="708" t="s">
        <v>249</v>
      </c>
      <c r="K60" s="6">
        <f>A60</f>
        <v>617</v>
      </c>
    </row>
    <row r="61" spans="1:11" x14ac:dyDescent="0.25">
      <c r="A61" s="6">
        <f>A60+1</f>
        <v>618</v>
      </c>
      <c r="B61" s="114">
        <v>456.1</v>
      </c>
      <c r="C61">
        <v>4561000</v>
      </c>
      <c r="D61" t="s">
        <v>1947</v>
      </c>
      <c r="E61" s="239">
        <v>4420311.08</v>
      </c>
      <c r="F61" s="239">
        <v>4420311</v>
      </c>
      <c r="G61" s="239"/>
      <c r="H61" s="33">
        <f>SUM(F61:G61)</f>
        <v>4420311</v>
      </c>
      <c r="I61" s="239"/>
      <c r="J61" s="708" t="s">
        <v>1946</v>
      </c>
      <c r="K61" s="6">
        <f>A61</f>
        <v>618</v>
      </c>
    </row>
    <row r="62" spans="1:11" x14ac:dyDescent="0.25">
      <c r="A62" s="6">
        <f>A61+1</f>
        <v>619</v>
      </c>
      <c r="B62" s="827">
        <v>456</v>
      </c>
      <c r="C62" s="89">
        <v>4560052</v>
      </c>
      <c r="D62" s="89" t="s">
        <v>1945</v>
      </c>
      <c r="E62" s="239">
        <v>32116234.349999934</v>
      </c>
      <c r="F62" s="239"/>
      <c r="G62" s="239"/>
      <c r="H62" s="33"/>
      <c r="I62" s="239">
        <v>29352203</v>
      </c>
      <c r="J62" s="708"/>
      <c r="K62" s="6">
        <f>A62</f>
        <v>619</v>
      </c>
    </row>
    <row r="63" spans="1:11" x14ac:dyDescent="0.25">
      <c r="A63" s="6">
        <f>A62+1</f>
        <v>620</v>
      </c>
      <c r="B63" s="826" t="s">
        <v>1944</v>
      </c>
      <c r="C63" s="89"/>
      <c r="D63" s="89"/>
      <c r="E63" s="239"/>
      <c r="F63" s="239"/>
      <c r="G63" s="239"/>
      <c r="H63" s="33"/>
      <c r="I63" s="239"/>
      <c r="J63" s="708"/>
      <c r="K63" s="6">
        <f>A63</f>
        <v>620</v>
      </c>
    </row>
    <row r="65" spans="1:11" x14ac:dyDescent="0.25">
      <c r="A65" s="6"/>
      <c r="B65" s="81" t="s">
        <v>143</v>
      </c>
      <c r="E65" s="708"/>
      <c r="K65" s="6"/>
    </row>
    <row r="66" spans="1:11" x14ac:dyDescent="0.25">
      <c r="A66" s="6"/>
      <c r="B66" t="s">
        <v>1943</v>
      </c>
      <c r="K66" s="6"/>
    </row>
    <row r="67" spans="1:11" x14ac:dyDescent="0.25">
      <c r="A67" s="6"/>
      <c r="B67" t="s">
        <v>1942</v>
      </c>
      <c r="K67" s="6"/>
    </row>
    <row r="68" spans="1:11" x14ac:dyDescent="0.25">
      <c r="B68" t="s">
        <v>1941</v>
      </c>
    </row>
    <row r="69" spans="1:11" x14ac:dyDescent="0.25">
      <c r="B69" t="s">
        <v>1940</v>
      </c>
    </row>
    <row r="70" spans="1:11" x14ac:dyDescent="0.25">
      <c r="B70" t="s">
        <v>1939</v>
      </c>
    </row>
    <row r="144" spans="11:11" x14ac:dyDescent="0.25">
      <c r="K144" t="e">
        <f>E30/E144*E151</f>
        <v>#DIV/0!</v>
      </c>
    </row>
    <row r="160" spans="10:10" x14ac:dyDescent="0.25">
      <c r="J160">
        <f>E160-D160</f>
        <v>0</v>
      </c>
    </row>
  </sheetData>
  <printOptions horizontalCentered="1"/>
  <pageMargins left="1" right="1" top="1" bottom="1" header="0.5" footer="0.5"/>
  <pageSetup scale="44"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CC48A-75F1-4DA8-BB91-B91F7CC6A067}">
  <sheetPr>
    <tabColor rgb="FFC00000"/>
    <pageSetUpPr fitToPage="1"/>
  </sheetPr>
  <dimension ref="A1:K160"/>
  <sheetViews>
    <sheetView topLeftCell="A51" workbookViewId="0">
      <selection activeCell="Q114" sqref="Q114"/>
    </sheetView>
  </sheetViews>
  <sheetFormatPr defaultColWidth="9.140625" defaultRowHeight="15" x14ac:dyDescent="0.25"/>
  <cols>
    <col min="1" max="1" width="4.7109375" bestFit="1" customWidth="1"/>
    <col min="2" max="2" width="10.42578125" bestFit="1" customWidth="1"/>
    <col min="3" max="3" width="10.7109375" customWidth="1"/>
    <col min="4" max="4" width="65.42578125" bestFit="1" customWidth="1"/>
    <col min="5" max="5" width="19.140625" bestFit="1" customWidth="1"/>
    <col min="6" max="6" width="16.42578125" bestFit="1" customWidth="1"/>
    <col min="7" max="7" width="15.7109375" bestFit="1" customWidth="1"/>
    <col min="8" max="8" width="16.85546875" bestFit="1" customWidth="1"/>
    <col min="9" max="9" width="17.28515625" bestFit="1" customWidth="1"/>
    <col min="10" max="10" width="13.42578125" customWidth="1"/>
    <col min="11" max="11" width="25.140625" customWidth="1"/>
  </cols>
  <sheetData>
    <row r="1" spans="1:11" x14ac:dyDescent="0.25">
      <c r="B1" s="17" t="s">
        <v>24</v>
      </c>
      <c r="I1" s="78"/>
      <c r="J1" s="78" t="s">
        <v>470</v>
      </c>
    </row>
    <row r="2" spans="1:11" x14ac:dyDescent="0.25">
      <c r="B2" s="250" t="s">
        <v>318</v>
      </c>
      <c r="C2" s="89"/>
      <c r="I2" s="78"/>
      <c r="J2" s="78"/>
    </row>
    <row r="3" spans="1:11" x14ac:dyDescent="0.25">
      <c r="A3" s="17"/>
      <c r="B3" s="268"/>
      <c r="J3" s="78"/>
      <c r="K3" s="17"/>
    </row>
    <row r="4" spans="1:11" x14ac:dyDescent="0.25">
      <c r="B4" s="81" t="s">
        <v>395</v>
      </c>
      <c r="D4" s="600"/>
    </row>
    <row r="5" spans="1:11" x14ac:dyDescent="0.25">
      <c r="B5" t="s">
        <v>1996</v>
      </c>
    </row>
    <row r="7" spans="1:11" x14ac:dyDescent="0.25">
      <c r="B7" s="37" t="s">
        <v>532</v>
      </c>
      <c r="C7" s="37" t="s">
        <v>531</v>
      </c>
      <c r="D7" s="37" t="s">
        <v>530</v>
      </c>
      <c r="E7" s="37" t="s">
        <v>529</v>
      </c>
      <c r="F7" s="37" t="s">
        <v>554</v>
      </c>
      <c r="G7" s="37" t="s">
        <v>553</v>
      </c>
      <c r="H7" s="37" t="s">
        <v>552</v>
      </c>
      <c r="I7" s="37" t="s">
        <v>582</v>
      </c>
      <c r="J7" s="37" t="s">
        <v>581</v>
      </c>
    </row>
    <row r="8" spans="1:11" x14ac:dyDescent="0.25">
      <c r="B8" s="6"/>
      <c r="C8" s="6"/>
      <c r="D8" s="6"/>
      <c r="E8" s="6"/>
      <c r="F8" s="6"/>
      <c r="G8" s="6"/>
      <c r="H8" s="6" t="s">
        <v>1995</v>
      </c>
      <c r="I8" s="6"/>
      <c r="J8" s="6"/>
    </row>
    <row r="9" spans="1:11" ht="30" x14ac:dyDescent="0.25">
      <c r="A9" s="37" t="s">
        <v>100</v>
      </c>
      <c r="B9" s="37" t="s">
        <v>1994</v>
      </c>
      <c r="C9" s="96" t="s">
        <v>1993</v>
      </c>
      <c r="D9" s="37" t="s">
        <v>1992</v>
      </c>
      <c r="E9" s="37" t="s">
        <v>1991</v>
      </c>
      <c r="F9" s="96" t="s">
        <v>1990</v>
      </c>
      <c r="G9" s="96" t="s">
        <v>1989</v>
      </c>
      <c r="H9" s="96" t="s">
        <v>1988</v>
      </c>
      <c r="I9" s="96" t="s">
        <v>1987</v>
      </c>
      <c r="J9" s="96" t="s">
        <v>151</v>
      </c>
      <c r="K9" s="37" t="s">
        <v>100</v>
      </c>
    </row>
    <row r="10" spans="1:11" ht="45" x14ac:dyDescent="0.25">
      <c r="A10" s="6">
        <v>100</v>
      </c>
      <c r="D10" s="78" t="s">
        <v>943</v>
      </c>
      <c r="E10" s="95">
        <v>-99305801.980000079</v>
      </c>
      <c r="F10" s="95">
        <v>9023571</v>
      </c>
      <c r="G10" s="95">
        <v>8441204</v>
      </c>
      <c r="H10" s="95">
        <v>17464775</v>
      </c>
      <c r="I10" s="95">
        <v>59783018.879999995</v>
      </c>
      <c r="J10" s="18" t="s">
        <v>1986</v>
      </c>
      <c r="K10" s="37">
        <v>100</v>
      </c>
    </row>
    <row r="11" spans="1:11" x14ac:dyDescent="0.25">
      <c r="A11" s="37"/>
      <c r="E11" s="78"/>
      <c r="F11" s="710"/>
      <c r="G11" s="710"/>
      <c r="H11" s="710"/>
      <c r="I11" s="710"/>
      <c r="J11" s="96"/>
      <c r="K11" s="37"/>
    </row>
    <row r="12" spans="1:11" x14ac:dyDescent="0.25">
      <c r="A12" s="37"/>
      <c r="B12" s="40" t="s">
        <v>1983</v>
      </c>
      <c r="C12" s="831"/>
      <c r="D12" s="831"/>
      <c r="E12" s="831"/>
      <c r="F12" s="39"/>
      <c r="G12" s="39"/>
      <c r="H12" s="39"/>
      <c r="I12" s="39"/>
      <c r="J12" s="39"/>
    </row>
    <row r="13" spans="1:11" x14ac:dyDescent="0.25">
      <c r="A13" s="6">
        <v>200</v>
      </c>
      <c r="B13" s="114"/>
      <c r="D13" s="78" t="s">
        <v>1985</v>
      </c>
      <c r="E13" s="829">
        <v>-296</v>
      </c>
      <c r="F13" s="708"/>
      <c r="G13" s="708"/>
      <c r="H13" s="708"/>
      <c r="I13" s="708"/>
      <c r="J13" s="708"/>
      <c r="K13" s="6">
        <v>200</v>
      </c>
    </row>
    <row r="14" spans="1:11" x14ac:dyDescent="0.25">
      <c r="A14" s="6">
        <v>201</v>
      </c>
      <c r="B14" s="114"/>
      <c r="D14" s="78" t="s">
        <v>1984</v>
      </c>
      <c r="E14" s="95">
        <v>-296</v>
      </c>
      <c r="F14" s="95">
        <v>0</v>
      </c>
      <c r="G14" s="95">
        <v>0</v>
      </c>
      <c r="H14" s="95">
        <v>0</v>
      </c>
      <c r="I14" s="95">
        <v>0</v>
      </c>
      <c r="J14" s="708"/>
      <c r="K14" s="6">
        <v>201</v>
      </c>
    </row>
    <row r="15" spans="1:11" x14ac:dyDescent="0.25">
      <c r="A15" s="6">
        <v>202</v>
      </c>
      <c r="B15" s="114">
        <v>450</v>
      </c>
      <c r="C15">
        <v>4500000</v>
      </c>
      <c r="D15" t="s">
        <v>1983</v>
      </c>
      <c r="E15" s="239">
        <v>-296</v>
      </c>
      <c r="F15" s="239"/>
      <c r="G15" s="239"/>
      <c r="H15" s="33">
        <v>0</v>
      </c>
      <c r="I15" s="239"/>
      <c r="J15" s="708" t="s">
        <v>249</v>
      </c>
      <c r="K15" s="6">
        <v>202</v>
      </c>
    </row>
    <row r="16" spans="1:11" x14ac:dyDescent="0.25">
      <c r="A16" s="6">
        <v>203</v>
      </c>
      <c r="B16" s="827"/>
      <c r="C16" s="89"/>
      <c r="D16" s="89"/>
      <c r="E16" s="239"/>
      <c r="F16" s="239"/>
      <c r="G16" s="239"/>
      <c r="H16" s="33">
        <v>0</v>
      </c>
      <c r="I16" s="239"/>
      <c r="J16" s="708"/>
      <c r="K16" s="6">
        <v>203</v>
      </c>
    </row>
    <row r="17" spans="1:11" x14ac:dyDescent="0.25">
      <c r="A17" s="6">
        <v>204</v>
      </c>
      <c r="B17" s="826" t="s">
        <v>768</v>
      </c>
      <c r="C17" s="89"/>
      <c r="D17" s="89"/>
      <c r="E17" s="239"/>
      <c r="F17" s="239"/>
      <c r="G17" s="239"/>
      <c r="H17" s="33">
        <v>0</v>
      </c>
      <c r="I17" s="239"/>
      <c r="J17" s="708"/>
      <c r="K17" s="6">
        <v>204</v>
      </c>
    </row>
    <row r="18" spans="1:11" x14ac:dyDescent="0.25">
      <c r="A18" s="6"/>
      <c r="B18" s="83" t="s">
        <v>1980</v>
      </c>
      <c r="C18" s="39"/>
      <c r="D18" s="39"/>
      <c r="E18" s="39"/>
      <c r="F18" s="39"/>
      <c r="G18" s="39"/>
      <c r="H18" s="39"/>
      <c r="I18" s="39"/>
      <c r="J18" s="39"/>
      <c r="K18" s="6"/>
    </row>
    <row r="19" spans="1:11" x14ac:dyDescent="0.25">
      <c r="A19" s="6">
        <v>300</v>
      </c>
      <c r="B19" s="114"/>
      <c r="D19" s="78" t="s">
        <v>1982</v>
      </c>
      <c r="E19" s="829">
        <v>8281661</v>
      </c>
      <c r="F19" s="95"/>
      <c r="G19" s="95"/>
      <c r="H19" s="95"/>
      <c r="I19" s="33"/>
      <c r="J19" s="708"/>
      <c r="K19" s="6">
        <v>300</v>
      </c>
    </row>
    <row r="20" spans="1:11" x14ac:dyDescent="0.25">
      <c r="A20" s="6">
        <v>301</v>
      </c>
      <c r="B20" s="114"/>
      <c r="D20" s="78" t="s">
        <v>1981</v>
      </c>
      <c r="E20" s="95">
        <v>8281661.3200000003</v>
      </c>
      <c r="F20" s="95">
        <v>0</v>
      </c>
      <c r="G20" s="95">
        <v>0</v>
      </c>
      <c r="H20" s="95">
        <v>0</v>
      </c>
      <c r="I20" s="95">
        <v>710278</v>
      </c>
      <c r="J20" s="708"/>
      <c r="K20" s="6">
        <v>301</v>
      </c>
    </row>
    <row r="21" spans="1:11" x14ac:dyDescent="0.25">
      <c r="A21" s="6">
        <v>302</v>
      </c>
      <c r="B21" s="114">
        <v>451</v>
      </c>
      <c r="C21">
        <v>4510000</v>
      </c>
      <c r="D21" t="s">
        <v>1980</v>
      </c>
      <c r="E21" s="239">
        <v>1188235.4099999999</v>
      </c>
      <c r="F21" s="239"/>
      <c r="G21" s="239"/>
      <c r="H21" s="33">
        <v>0</v>
      </c>
      <c r="I21" s="239"/>
      <c r="J21" s="708" t="s">
        <v>249</v>
      </c>
      <c r="K21" s="6">
        <v>302</v>
      </c>
    </row>
    <row r="22" spans="1:11" x14ac:dyDescent="0.25">
      <c r="A22" s="6">
        <v>303</v>
      </c>
      <c r="B22" s="114">
        <v>451</v>
      </c>
      <c r="C22">
        <v>4510007</v>
      </c>
      <c r="D22" t="s">
        <v>1979</v>
      </c>
      <c r="E22" s="239">
        <v>899954.36</v>
      </c>
      <c r="F22" s="239"/>
      <c r="G22" s="239"/>
      <c r="H22" s="33">
        <v>0</v>
      </c>
      <c r="I22" s="239">
        <v>710278</v>
      </c>
      <c r="J22" s="708" t="s">
        <v>249</v>
      </c>
      <c r="K22" s="6">
        <v>303</v>
      </c>
    </row>
    <row r="23" spans="1:11" x14ac:dyDescent="0.25">
      <c r="A23" s="6">
        <v>304</v>
      </c>
      <c r="B23" s="114">
        <v>451</v>
      </c>
      <c r="C23">
        <v>4510040</v>
      </c>
      <c r="D23" t="s">
        <v>1978</v>
      </c>
      <c r="E23" s="239">
        <v>4274474.96</v>
      </c>
      <c r="F23" s="239"/>
      <c r="G23" s="239"/>
      <c r="H23" s="33">
        <v>0</v>
      </c>
      <c r="I23" s="239"/>
      <c r="J23" s="708" t="s">
        <v>249</v>
      </c>
      <c r="K23" s="6">
        <v>304</v>
      </c>
    </row>
    <row r="24" spans="1:11" x14ac:dyDescent="0.25">
      <c r="A24" s="6">
        <v>305</v>
      </c>
      <c r="B24" s="114">
        <v>451</v>
      </c>
      <c r="C24">
        <v>4510041</v>
      </c>
      <c r="D24" t="s">
        <v>1977</v>
      </c>
      <c r="E24" s="239">
        <v>1105295.1100000001</v>
      </c>
      <c r="F24" s="239"/>
      <c r="G24" s="239"/>
      <c r="H24" s="33">
        <v>0</v>
      </c>
      <c r="I24" s="239"/>
      <c r="J24" s="708" t="s">
        <v>249</v>
      </c>
      <c r="K24" s="6">
        <v>305</v>
      </c>
    </row>
    <row r="25" spans="1:11" x14ac:dyDescent="0.25">
      <c r="A25" s="6">
        <v>306</v>
      </c>
      <c r="B25" s="114">
        <v>451</v>
      </c>
      <c r="C25">
        <v>4510043</v>
      </c>
      <c r="D25" t="s">
        <v>1976</v>
      </c>
      <c r="E25" s="239">
        <v>813701.48</v>
      </c>
      <c r="F25" s="239"/>
      <c r="G25" s="239"/>
      <c r="H25" s="33">
        <v>0</v>
      </c>
      <c r="I25" s="239"/>
      <c r="J25" s="708" t="s">
        <v>249</v>
      </c>
      <c r="K25" s="6">
        <v>306</v>
      </c>
    </row>
    <row r="26" spans="1:11" x14ac:dyDescent="0.25">
      <c r="A26" s="6">
        <v>307</v>
      </c>
      <c r="B26" s="827"/>
      <c r="C26" s="89"/>
      <c r="D26" s="89"/>
      <c r="E26" s="239">
        <v>0</v>
      </c>
      <c r="F26" s="239"/>
      <c r="G26" s="239"/>
      <c r="H26" s="33">
        <v>0</v>
      </c>
      <c r="I26" s="239"/>
      <c r="J26" s="708"/>
      <c r="K26" s="6">
        <v>307</v>
      </c>
    </row>
    <row r="27" spans="1:11" x14ac:dyDescent="0.25">
      <c r="A27" s="6">
        <v>308</v>
      </c>
      <c r="B27" s="826" t="s">
        <v>768</v>
      </c>
      <c r="C27" s="89"/>
      <c r="D27" s="89"/>
      <c r="E27" s="239"/>
      <c r="F27" s="239"/>
      <c r="G27" s="239"/>
      <c r="H27" s="33">
        <v>0</v>
      </c>
      <c r="I27" s="239"/>
      <c r="J27" s="708"/>
      <c r="K27" s="6">
        <v>308</v>
      </c>
    </row>
    <row r="28" spans="1:11" x14ac:dyDescent="0.25">
      <c r="A28" s="6"/>
      <c r="B28" s="83" t="s">
        <v>1973</v>
      </c>
      <c r="C28" s="39"/>
      <c r="D28" s="39"/>
      <c r="E28" s="39"/>
      <c r="F28" s="39"/>
      <c r="G28" s="39"/>
      <c r="H28" s="39"/>
      <c r="I28" s="39"/>
      <c r="J28" s="39"/>
      <c r="K28" s="6"/>
    </row>
    <row r="29" spans="1:11" x14ac:dyDescent="0.25">
      <c r="A29" s="6">
        <v>400</v>
      </c>
      <c r="B29" s="114"/>
      <c r="D29" s="78" t="s">
        <v>1975</v>
      </c>
      <c r="E29" s="829">
        <v>3191997</v>
      </c>
      <c r="F29" s="95"/>
      <c r="G29" s="95"/>
      <c r="H29" s="95"/>
      <c r="I29" s="33"/>
      <c r="J29" s="708"/>
      <c r="K29" s="6">
        <v>400</v>
      </c>
    </row>
    <row r="30" spans="1:11" x14ac:dyDescent="0.25">
      <c r="A30" s="6">
        <v>401</v>
      </c>
      <c r="B30" s="114"/>
      <c r="D30" s="78" t="s">
        <v>1974</v>
      </c>
      <c r="E30" s="95">
        <v>3191997</v>
      </c>
      <c r="F30" s="95">
        <v>0</v>
      </c>
      <c r="G30" s="95">
        <v>0</v>
      </c>
      <c r="H30" s="95">
        <v>0</v>
      </c>
      <c r="I30" s="95">
        <v>0</v>
      </c>
      <c r="J30" s="708"/>
      <c r="K30" s="6">
        <v>401</v>
      </c>
    </row>
    <row r="31" spans="1:11" x14ac:dyDescent="0.25">
      <c r="A31" s="6">
        <v>402</v>
      </c>
      <c r="B31" s="114">
        <v>453</v>
      </c>
      <c r="C31">
        <v>4530000</v>
      </c>
      <c r="D31" t="s">
        <v>1973</v>
      </c>
      <c r="E31" s="239">
        <v>3191997</v>
      </c>
      <c r="F31" s="239"/>
      <c r="G31" s="239"/>
      <c r="H31" s="33">
        <v>0</v>
      </c>
      <c r="I31" s="239"/>
      <c r="J31" s="708" t="s">
        <v>249</v>
      </c>
      <c r="K31" s="6">
        <v>402</v>
      </c>
    </row>
    <row r="32" spans="1:11" x14ac:dyDescent="0.25">
      <c r="A32" s="6">
        <v>403</v>
      </c>
      <c r="B32" s="827"/>
      <c r="C32" s="89"/>
      <c r="D32" s="89"/>
      <c r="E32" s="239"/>
      <c r="F32" s="239"/>
      <c r="G32" s="239"/>
      <c r="H32" s="33">
        <v>0</v>
      </c>
      <c r="I32" s="239"/>
      <c r="J32" s="708"/>
      <c r="K32" s="6">
        <v>403</v>
      </c>
    </row>
    <row r="33" spans="1:11" x14ac:dyDescent="0.25">
      <c r="A33" s="6">
        <v>404</v>
      </c>
      <c r="B33" s="826" t="s">
        <v>1944</v>
      </c>
      <c r="C33" s="89"/>
      <c r="D33" s="89"/>
      <c r="E33" s="239"/>
      <c r="F33" s="239"/>
      <c r="G33" s="239"/>
      <c r="H33" s="33">
        <v>0</v>
      </c>
      <c r="I33" s="239"/>
      <c r="J33" s="708"/>
      <c r="K33" s="6">
        <v>404</v>
      </c>
    </row>
    <row r="34" spans="1:11" x14ac:dyDescent="0.25">
      <c r="A34" s="6"/>
      <c r="B34" s="83" t="s">
        <v>1769</v>
      </c>
      <c r="C34" s="39"/>
      <c r="D34" s="39"/>
      <c r="E34" s="39"/>
      <c r="F34" s="39"/>
      <c r="G34" s="39"/>
      <c r="H34" s="39"/>
      <c r="I34" s="39"/>
      <c r="J34" s="39"/>
      <c r="K34" s="6"/>
    </row>
    <row r="35" spans="1:11" x14ac:dyDescent="0.25">
      <c r="A35" s="6">
        <v>500</v>
      </c>
      <c r="B35" s="114"/>
      <c r="D35" s="78" t="s">
        <v>1972</v>
      </c>
      <c r="E35" s="829">
        <v>68263578</v>
      </c>
      <c r="F35" s="95"/>
      <c r="G35" s="95"/>
      <c r="H35" s="95"/>
      <c r="I35" s="33"/>
      <c r="J35" s="708"/>
      <c r="K35" s="6">
        <v>500</v>
      </c>
    </row>
    <row r="36" spans="1:11" x14ac:dyDescent="0.25">
      <c r="A36" s="6">
        <v>501</v>
      </c>
      <c r="B36" s="114"/>
      <c r="D36" s="78" t="s">
        <v>1971</v>
      </c>
      <c r="E36" s="95">
        <v>68263578</v>
      </c>
      <c r="F36" s="95">
        <v>4068965</v>
      </c>
      <c r="G36" s="95">
        <v>7461297</v>
      </c>
      <c r="H36" s="95">
        <v>11530262</v>
      </c>
      <c r="I36" s="95">
        <v>16697902.620000001</v>
      </c>
      <c r="J36" s="708"/>
      <c r="K36" s="6">
        <v>501</v>
      </c>
    </row>
    <row r="37" spans="1:11" x14ac:dyDescent="0.25">
      <c r="A37" s="6">
        <v>502</v>
      </c>
      <c r="B37" s="114">
        <v>454</v>
      </c>
      <c r="C37">
        <v>4540010</v>
      </c>
      <c r="D37" s="43" t="s">
        <v>1970</v>
      </c>
      <c r="E37" s="239">
        <v>43701376</v>
      </c>
      <c r="F37" s="239">
        <v>4068965</v>
      </c>
      <c r="G37" s="239">
        <v>7461297</v>
      </c>
      <c r="H37" s="33">
        <v>11530262</v>
      </c>
      <c r="I37" s="239"/>
      <c r="J37" s="708" t="s">
        <v>1969</v>
      </c>
      <c r="K37" s="6">
        <v>502</v>
      </c>
    </row>
    <row r="38" spans="1:11" x14ac:dyDescent="0.25">
      <c r="A38" s="6">
        <v>503</v>
      </c>
      <c r="B38" s="114">
        <v>454</v>
      </c>
      <c r="C38">
        <v>4540012</v>
      </c>
      <c r="D38" t="s">
        <v>1968</v>
      </c>
      <c r="E38" s="239">
        <v>20169782</v>
      </c>
      <c r="F38" s="239"/>
      <c r="G38" s="239"/>
      <c r="H38" s="33">
        <v>0</v>
      </c>
      <c r="I38" s="239">
        <v>13325974.49</v>
      </c>
      <c r="J38" s="708" t="s">
        <v>249</v>
      </c>
      <c r="K38" s="6">
        <v>503</v>
      </c>
    </row>
    <row r="39" spans="1:11" x14ac:dyDescent="0.25">
      <c r="A39" s="6">
        <v>504</v>
      </c>
      <c r="B39" s="114">
        <v>454</v>
      </c>
      <c r="C39">
        <v>4540013</v>
      </c>
      <c r="D39" t="s">
        <v>1967</v>
      </c>
      <c r="E39" s="239">
        <v>4392420</v>
      </c>
      <c r="F39" s="239"/>
      <c r="G39" s="239"/>
      <c r="H39" s="33">
        <v>0</v>
      </c>
      <c r="I39" s="239">
        <v>3371928.13</v>
      </c>
      <c r="J39" s="708" t="s">
        <v>249</v>
      </c>
      <c r="K39" s="6">
        <v>504</v>
      </c>
    </row>
    <row r="40" spans="1:11" x14ac:dyDescent="0.25">
      <c r="A40" s="6">
        <v>505</v>
      </c>
      <c r="B40" s="827"/>
      <c r="C40" s="89"/>
      <c r="D40" s="89"/>
      <c r="E40" s="239"/>
      <c r="F40" s="239"/>
      <c r="G40" s="239"/>
      <c r="H40" s="33">
        <v>0</v>
      </c>
      <c r="I40" s="239"/>
      <c r="J40" s="708"/>
      <c r="K40" s="6">
        <v>505</v>
      </c>
    </row>
    <row r="41" spans="1:11" x14ac:dyDescent="0.25">
      <c r="A41" s="6">
        <v>506</v>
      </c>
      <c r="B41" s="826" t="s">
        <v>1944</v>
      </c>
      <c r="C41" s="89"/>
      <c r="D41" s="89"/>
      <c r="E41" s="239"/>
      <c r="F41" s="239"/>
      <c r="G41" s="239"/>
      <c r="H41" s="33">
        <v>0</v>
      </c>
      <c r="I41" s="239"/>
      <c r="J41" s="708"/>
      <c r="K41" s="6">
        <v>506</v>
      </c>
    </row>
    <row r="42" spans="1:11" x14ac:dyDescent="0.25">
      <c r="A42" s="6"/>
      <c r="B42" s="83" t="s">
        <v>1966</v>
      </c>
      <c r="C42" s="39"/>
      <c r="D42" s="39"/>
      <c r="E42" s="39"/>
      <c r="F42" s="39"/>
      <c r="G42" s="39"/>
      <c r="H42" s="39"/>
      <c r="I42" s="39"/>
      <c r="J42" s="39"/>
      <c r="K42" s="6"/>
    </row>
    <row r="43" spans="1:11" x14ac:dyDescent="0.25">
      <c r="A43" s="6">
        <v>600</v>
      </c>
      <c r="B43" s="114"/>
      <c r="D43" s="78" t="s">
        <v>1965</v>
      </c>
      <c r="E43" s="829">
        <v>-179042742</v>
      </c>
      <c r="F43" s="95"/>
      <c r="G43" s="95"/>
      <c r="H43" s="95"/>
      <c r="I43" s="33"/>
      <c r="J43" s="43" t="s">
        <v>93</v>
      </c>
      <c r="K43" s="6">
        <v>600</v>
      </c>
    </row>
    <row r="44" spans="1:11" x14ac:dyDescent="0.25">
      <c r="A44" s="6">
        <v>601</v>
      </c>
      <c r="B44" s="114"/>
      <c r="D44" s="78" t="s">
        <v>1964</v>
      </c>
      <c r="E44" s="95">
        <v>-179042742.30000007</v>
      </c>
      <c r="F44" s="95">
        <v>4954606</v>
      </c>
      <c r="G44" s="95">
        <v>979907</v>
      </c>
      <c r="H44" s="95">
        <v>5934513</v>
      </c>
      <c r="I44" s="95">
        <v>42374838.259999998</v>
      </c>
      <c r="J44" s="708"/>
      <c r="K44" s="6">
        <v>601</v>
      </c>
    </row>
    <row r="45" spans="1:11" x14ac:dyDescent="0.25">
      <c r="A45" s="6">
        <v>602</v>
      </c>
      <c r="B45" s="114">
        <v>456</v>
      </c>
      <c r="C45">
        <v>4560099</v>
      </c>
      <c r="D45" t="s">
        <v>1945</v>
      </c>
      <c r="E45" s="239">
        <v>85614954.869999975</v>
      </c>
      <c r="F45" s="239"/>
      <c r="G45" s="239"/>
      <c r="H45" s="33">
        <v>0</v>
      </c>
      <c r="I45" s="239"/>
      <c r="J45" s="708" t="s">
        <v>249</v>
      </c>
      <c r="K45" s="6">
        <v>602</v>
      </c>
    </row>
    <row r="46" spans="1:11" x14ac:dyDescent="0.25">
      <c r="A46" s="6">
        <v>603</v>
      </c>
      <c r="B46" s="114">
        <v>456</v>
      </c>
      <c r="D46" t="s">
        <v>1963</v>
      </c>
      <c r="E46" s="239">
        <v>624405</v>
      </c>
      <c r="F46" s="239"/>
      <c r="G46" s="239"/>
      <c r="H46" s="33">
        <v>0</v>
      </c>
      <c r="I46" s="239"/>
      <c r="J46" s="708" t="s">
        <v>249</v>
      </c>
      <c r="K46" s="6">
        <v>603</v>
      </c>
    </row>
    <row r="47" spans="1:11" x14ac:dyDescent="0.25">
      <c r="A47" s="6">
        <v>604</v>
      </c>
      <c r="B47" s="114">
        <v>456</v>
      </c>
      <c r="C47">
        <v>4560050</v>
      </c>
      <c r="D47" t="s">
        <v>1962</v>
      </c>
      <c r="E47" s="239">
        <v>728872.17</v>
      </c>
      <c r="F47" s="239"/>
      <c r="G47" s="239"/>
      <c r="H47" s="33">
        <v>0</v>
      </c>
      <c r="I47" s="239"/>
      <c r="J47" s="708" t="s">
        <v>249</v>
      </c>
      <c r="K47" s="6">
        <v>604</v>
      </c>
    </row>
    <row r="48" spans="1:11" x14ac:dyDescent="0.25">
      <c r="A48" s="6">
        <v>605</v>
      </c>
      <c r="B48" s="114">
        <v>456</v>
      </c>
      <c r="C48">
        <v>4560070</v>
      </c>
      <c r="D48" t="s">
        <v>1961</v>
      </c>
      <c r="E48" s="239">
        <v>0</v>
      </c>
      <c r="F48" s="239"/>
      <c r="G48" s="239"/>
      <c r="H48" s="33">
        <v>0</v>
      </c>
      <c r="I48" s="239"/>
      <c r="J48" s="708" t="s">
        <v>249</v>
      </c>
      <c r="K48" s="6">
        <v>605</v>
      </c>
    </row>
    <row r="49" spans="1:11" x14ac:dyDescent="0.25">
      <c r="A49" s="6">
        <v>606</v>
      </c>
      <c r="B49" s="114">
        <v>456</v>
      </c>
      <c r="C49">
        <v>4560014</v>
      </c>
      <c r="D49" t="s">
        <v>1960</v>
      </c>
      <c r="E49" s="239">
        <v>71187.259999999995</v>
      </c>
      <c r="F49" s="239"/>
      <c r="G49" s="239"/>
      <c r="H49" s="33">
        <v>0</v>
      </c>
      <c r="I49" s="239"/>
      <c r="J49" s="708" t="s">
        <v>249</v>
      </c>
      <c r="K49" s="6">
        <v>606</v>
      </c>
    </row>
    <row r="50" spans="1:11" x14ac:dyDescent="0.25">
      <c r="A50" s="6">
        <v>607</v>
      </c>
      <c r="B50" s="114">
        <v>456</v>
      </c>
      <c r="C50">
        <v>4560022</v>
      </c>
      <c r="D50" t="s">
        <v>1959</v>
      </c>
      <c r="E50" s="239">
        <v>2867317.7300000004</v>
      </c>
      <c r="F50" s="239"/>
      <c r="G50" s="239"/>
      <c r="H50" s="33">
        <v>0</v>
      </c>
      <c r="I50" s="239"/>
      <c r="J50" s="708" t="s">
        <v>249</v>
      </c>
      <c r="K50" s="6">
        <v>607</v>
      </c>
    </row>
    <row r="51" spans="1:11" x14ac:dyDescent="0.25">
      <c r="A51" s="6">
        <v>608</v>
      </c>
      <c r="B51" s="114">
        <v>456</v>
      </c>
      <c r="C51">
        <v>4560093</v>
      </c>
      <c r="D51" t="s">
        <v>1958</v>
      </c>
      <c r="E51" s="239">
        <v>4937.76</v>
      </c>
      <c r="F51" s="239"/>
      <c r="G51" s="239"/>
      <c r="H51" s="33">
        <v>0</v>
      </c>
      <c r="I51" s="239"/>
      <c r="J51" s="708" t="s">
        <v>249</v>
      </c>
      <c r="K51" s="6">
        <v>608</v>
      </c>
    </row>
    <row r="52" spans="1:11" x14ac:dyDescent="0.25">
      <c r="A52" s="6">
        <v>609</v>
      </c>
      <c r="B52" s="114">
        <v>456</v>
      </c>
      <c r="C52">
        <v>4560091</v>
      </c>
      <c r="D52" t="s">
        <v>1957</v>
      </c>
      <c r="E52" s="239">
        <v>48106710.039999999</v>
      </c>
      <c r="F52" s="239"/>
      <c r="G52" s="239"/>
      <c r="H52" s="33">
        <v>0</v>
      </c>
      <c r="I52" s="239"/>
      <c r="J52" s="708" t="s">
        <v>249</v>
      </c>
      <c r="K52" s="6">
        <v>609</v>
      </c>
    </row>
    <row r="53" spans="1:11" x14ac:dyDescent="0.25">
      <c r="A53" s="6">
        <v>610</v>
      </c>
      <c r="B53" s="114">
        <v>456</v>
      </c>
      <c r="C53">
        <v>4560098</v>
      </c>
      <c r="D53" t="s">
        <v>1956</v>
      </c>
      <c r="E53" s="239">
        <v>77058758.680000007</v>
      </c>
      <c r="F53" s="239"/>
      <c r="G53" s="239"/>
      <c r="H53" s="33">
        <v>0</v>
      </c>
      <c r="I53" s="239">
        <v>13022623.26</v>
      </c>
      <c r="J53" s="708" t="s">
        <v>249</v>
      </c>
      <c r="K53" s="6">
        <v>610</v>
      </c>
    </row>
    <row r="54" spans="1:11" x14ac:dyDescent="0.25">
      <c r="A54" s="6">
        <v>611</v>
      </c>
      <c r="B54" s="114">
        <v>456</v>
      </c>
      <c r="C54">
        <v>4560000</v>
      </c>
      <c r="D54" t="s">
        <v>1955</v>
      </c>
      <c r="E54" s="239">
        <v>35213382</v>
      </c>
      <c r="F54" s="239"/>
      <c r="G54" s="239"/>
      <c r="H54" s="33">
        <v>0</v>
      </c>
      <c r="I54" s="239"/>
      <c r="J54" s="708" t="s">
        <v>249</v>
      </c>
      <c r="K54" s="6">
        <v>611</v>
      </c>
    </row>
    <row r="55" spans="1:11" x14ac:dyDescent="0.25">
      <c r="A55" s="6">
        <v>612</v>
      </c>
      <c r="B55" s="114">
        <v>456</v>
      </c>
      <c r="C55">
        <v>4560001</v>
      </c>
      <c r="D55" t="s">
        <v>1954</v>
      </c>
      <c r="E55" s="239">
        <v>43991133.649999991</v>
      </c>
      <c r="F55" s="239">
        <v>534295</v>
      </c>
      <c r="G55" s="239">
        <v>979907</v>
      </c>
      <c r="H55" s="33">
        <v>1514202</v>
      </c>
      <c r="I55" s="239">
        <v>12</v>
      </c>
      <c r="J55" s="708" t="s">
        <v>1953</v>
      </c>
      <c r="K55" s="6">
        <v>612</v>
      </c>
    </row>
    <row r="56" spans="1:11" x14ac:dyDescent="0.25">
      <c r="A56" s="6">
        <v>613</v>
      </c>
      <c r="B56" s="114">
        <v>456</v>
      </c>
      <c r="C56">
        <v>4560002</v>
      </c>
      <c r="D56" t="s">
        <v>1952</v>
      </c>
      <c r="E56" s="239">
        <v>-1254</v>
      </c>
      <c r="F56" s="239"/>
      <c r="G56" s="239"/>
      <c r="H56" s="33">
        <v>0</v>
      </c>
      <c r="I56" s="239"/>
      <c r="J56" s="708" t="s">
        <v>249</v>
      </c>
      <c r="K56" s="6">
        <v>613</v>
      </c>
    </row>
    <row r="57" spans="1:11" x14ac:dyDescent="0.25">
      <c r="A57" s="6">
        <v>614</v>
      </c>
      <c r="B57" s="114">
        <v>456</v>
      </c>
      <c r="C57">
        <v>4560003</v>
      </c>
      <c r="D57" t="s">
        <v>1951</v>
      </c>
      <c r="E57" s="239">
        <v>14702254.24</v>
      </c>
      <c r="F57" s="239"/>
      <c r="G57" s="239"/>
      <c r="H57" s="33">
        <v>0</v>
      </c>
      <c r="I57" s="239"/>
      <c r="J57" s="708" t="s">
        <v>249</v>
      </c>
      <c r="K57" s="6">
        <v>614</v>
      </c>
    </row>
    <row r="58" spans="1:11" x14ac:dyDescent="0.25">
      <c r="A58" s="6">
        <v>615</v>
      </c>
      <c r="B58" s="114">
        <v>456</v>
      </c>
      <c r="C58">
        <v>4560095</v>
      </c>
      <c r="D58" t="s">
        <v>1950</v>
      </c>
      <c r="E58" s="239">
        <v>-422472356.57999998</v>
      </c>
      <c r="F58" s="239"/>
      <c r="G58" s="239"/>
      <c r="H58" s="33">
        <v>0</v>
      </c>
      <c r="I58" s="239"/>
      <c r="J58" s="708" t="s">
        <v>249</v>
      </c>
      <c r="K58" s="6">
        <v>615</v>
      </c>
    </row>
    <row r="59" spans="1:11" x14ac:dyDescent="0.25">
      <c r="A59" s="6">
        <v>616</v>
      </c>
      <c r="B59" s="114">
        <v>456</v>
      </c>
      <c r="C59">
        <v>4560005</v>
      </c>
      <c r="D59" t="s">
        <v>1949</v>
      </c>
      <c r="E59" s="239">
        <v>-102089590.55</v>
      </c>
      <c r="F59" s="239"/>
      <c r="G59" s="239"/>
      <c r="H59" s="33">
        <v>0</v>
      </c>
      <c r="I59" s="239"/>
      <c r="J59" s="708" t="s">
        <v>249</v>
      </c>
      <c r="K59" s="6">
        <v>616</v>
      </c>
    </row>
    <row r="60" spans="1:11" x14ac:dyDescent="0.25">
      <c r="A60" s="6">
        <v>617</v>
      </c>
      <c r="B60" s="114">
        <v>456</v>
      </c>
      <c r="C60">
        <v>9414000</v>
      </c>
      <c r="D60" t="s">
        <v>1948</v>
      </c>
      <c r="E60" s="239">
        <v>0</v>
      </c>
      <c r="F60" s="239"/>
      <c r="G60" s="239"/>
      <c r="H60" s="33">
        <v>0</v>
      </c>
      <c r="I60" s="239"/>
      <c r="J60" s="708" t="s">
        <v>249</v>
      </c>
      <c r="K60" s="6">
        <v>617</v>
      </c>
    </row>
    <row r="61" spans="1:11" x14ac:dyDescent="0.25">
      <c r="A61" s="6">
        <v>618</v>
      </c>
      <c r="B61" s="114">
        <v>456.1</v>
      </c>
      <c r="C61">
        <v>4561000</v>
      </c>
      <c r="D61" t="s">
        <v>1947</v>
      </c>
      <c r="E61" s="239">
        <v>4420311.08</v>
      </c>
      <c r="F61" s="239">
        <v>4420311</v>
      </c>
      <c r="G61" s="239"/>
      <c r="H61" s="33">
        <v>4420311</v>
      </c>
      <c r="I61" s="239"/>
      <c r="J61" s="708" t="s">
        <v>1946</v>
      </c>
      <c r="K61" s="6">
        <v>618</v>
      </c>
    </row>
    <row r="62" spans="1:11" x14ac:dyDescent="0.25">
      <c r="A62" s="6">
        <v>619</v>
      </c>
      <c r="B62" s="827">
        <v>456</v>
      </c>
      <c r="C62" s="89">
        <v>4560052</v>
      </c>
      <c r="D62" s="89" t="s">
        <v>1945</v>
      </c>
      <c r="E62" s="239">
        <v>32116234.349999934</v>
      </c>
      <c r="F62" s="239"/>
      <c r="G62" s="239"/>
      <c r="H62" s="33"/>
      <c r="I62" s="239">
        <v>29352203</v>
      </c>
      <c r="J62" s="708"/>
      <c r="K62" s="6">
        <v>619</v>
      </c>
    </row>
    <row r="63" spans="1:11" x14ac:dyDescent="0.25">
      <c r="A63" s="6">
        <v>620</v>
      </c>
      <c r="B63" s="826" t="s">
        <v>1944</v>
      </c>
      <c r="C63" s="89"/>
      <c r="D63" s="89"/>
      <c r="E63" s="239"/>
      <c r="F63" s="239"/>
      <c r="G63" s="239"/>
      <c r="H63" s="33"/>
      <c r="I63" s="239"/>
      <c r="J63" s="708"/>
      <c r="K63" s="6">
        <v>620</v>
      </c>
    </row>
    <row r="65" spans="1:11" x14ac:dyDescent="0.25">
      <c r="A65" s="6"/>
      <c r="B65" s="81" t="s">
        <v>143</v>
      </c>
      <c r="E65" s="708"/>
      <c r="K65" s="6"/>
    </row>
    <row r="66" spans="1:11" x14ac:dyDescent="0.25">
      <c r="A66" s="6"/>
      <c r="B66" t="s">
        <v>1943</v>
      </c>
      <c r="K66" s="6"/>
    </row>
    <row r="67" spans="1:11" x14ac:dyDescent="0.25">
      <c r="A67" s="6"/>
      <c r="B67" t="s">
        <v>1942</v>
      </c>
      <c r="K67" s="6"/>
    </row>
    <row r="68" spans="1:11" x14ac:dyDescent="0.25">
      <c r="B68" t="s">
        <v>1941</v>
      </c>
    </row>
    <row r="69" spans="1:11" x14ac:dyDescent="0.25">
      <c r="B69" t="s">
        <v>1940</v>
      </c>
    </row>
    <row r="70" spans="1:11" x14ac:dyDescent="0.25">
      <c r="B70" t="s">
        <v>1939</v>
      </c>
    </row>
    <row r="144" spans="11:11" x14ac:dyDescent="0.25">
      <c r="K144" t="e">
        <f>E30/E144*E151</f>
        <v>#DIV/0!</v>
      </c>
    </row>
    <row r="160" spans="10:10" x14ac:dyDescent="0.25">
      <c r="J160">
        <f>E160-D160</f>
        <v>0</v>
      </c>
    </row>
  </sheetData>
  <printOptions horizontalCentered="1"/>
  <pageMargins left="1" right="1" top="1" bottom="1" header="0.5" footer="0.5"/>
  <pageSetup scale="44"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A3245-1A12-4156-AB2B-D1F385A26D8E}">
  <sheetPr>
    <pageSetUpPr fitToPage="1"/>
  </sheetPr>
  <dimension ref="A1:K160"/>
  <sheetViews>
    <sheetView workbookViewId="0">
      <selection activeCell="Q114" sqref="Q114"/>
    </sheetView>
  </sheetViews>
  <sheetFormatPr defaultColWidth="9.140625" defaultRowHeight="15" x14ac:dyDescent="0.25"/>
  <cols>
    <col min="1" max="1" width="5.140625" bestFit="1" customWidth="1"/>
    <col min="2" max="2" width="72.5703125" customWidth="1"/>
    <col min="3" max="3" width="13.42578125" bestFit="1" customWidth="1"/>
    <col min="4" max="4" width="14.28515625" customWidth="1"/>
    <col min="5" max="5" width="15.42578125" customWidth="1"/>
    <col min="6" max="6" width="16.5703125" customWidth="1"/>
    <col min="7" max="7" width="4.7109375" bestFit="1" customWidth="1"/>
    <col min="8" max="8" width="9.140625" customWidth="1"/>
    <col min="9" max="9" width="14.5703125" bestFit="1" customWidth="1"/>
    <col min="10" max="10" width="13.42578125" customWidth="1"/>
    <col min="11" max="11" width="25.140625" customWidth="1"/>
  </cols>
  <sheetData>
    <row r="1" spans="1:7" x14ac:dyDescent="0.25">
      <c r="B1" s="17" t="s">
        <v>22</v>
      </c>
      <c r="C1" s="78"/>
      <c r="F1" s="78" t="str">
        <f>CONCATENATE("Prior Year: ",'1-BaseTRR (RY27)'!$G$2)</f>
        <v>Prior Year: 2021</v>
      </c>
    </row>
    <row r="2" spans="1:7" x14ac:dyDescent="0.25">
      <c r="B2" s="250" t="s">
        <v>318</v>
      </c>
      <c r="C2" s="78"/>
      <c r="D2" s="78"/>
      <c r="E2" s="78"/>
      <c r="F2" s="78"/>
    </row>
    <row r="3" spans="1:7" x14ac:dyDescent="0.25">
      <c r="B3" s="268"/>
    </row>
    <row r="4" spans="1:7" x14ac:dyDescent="0.25">
      <c r="A4" s="37"/>
      <c r="B4" s="838" t="s">
        <v>2029</v>
      </c>
      <c r="C4" s="831"/>
      <c r="D4" s="831"/>
      <c r="E4" s="831"/>
      <c r="F4" s="831"/>
      <c r="G4" s="37"/>
    </row>
    <row r="5" spans="1:7" x14ac:dyDescent="0.25">
      <c r="A5" s="37" t="s">
        <v>100</v>
      </c>
      <c r="B5" s="37" t="s">
        <v>73</v>
      </c>
      <c r="C5" s="37" t="s">
        <v>153</v>
      </c>
      <c r="D5" s="37" t="s">
        <v>152</v>
      </c>
      <c r="E5" s="37"/>
      <c r="F5" s="37"/>
      <c r="G5" s="37" t="str">
        <f>A5</f>
        <v>Line</v>
      </c>
    </row>
    <row r="6" spans="1:7" x14ac:dyDescent="0.25">
      <c r="A6" s="6">
        <v>100</v>
      </c>
      <c r="B6" t="s">
        <v>2028</v>
      </c>
      <c r="C6" s="88">
        <f>'20-RevenueCredits Corrected V1'!I10</f>
        <v>59783018.879999995</v>
      </c>
      <c r="D6" s="62" t="s">
        <v>2027</v>
      </c>
      <c r="G6" s="6">
        <f>A6</f>
        <v>100</v>
      </c>
    </row>
    <row r="7" spans="1:7" x14ac:dyDescent="0.25">
      <c r="A7" s="6"/>
      <c r="C7" s="33"/>
      <c r="G7" s="6"/>
    </row>
    <row r="8" spans="1:7" x14ac:dyDescent="0.25">
      <c r="A8" s="6">
        <f>A6+1</f>
        <v>101</v>
      </c>
      <c r="B8" t="s">
        <v>2026</v>
      </c>
      <c r="C8" s="66">
        <v>16956753.479999997</v>
      </c>
      <c r="D8" s="839" t="s">
        <v>2025</v>
      </c>
      <c r="E8" s="839"/>
      <c r="F8" s="839"/>
      <c r="G8" s="6">
        <f>A8</f>
        <v>101</v>
      </c>
    </row>
    <row r="9" spans="1:7" x14ac:dyDescent="0.25">
      <c r="A9" s="6">
        <f>A8+1</f>
        <v>102</v>
      </c>
      <c r="B9" t="s">
        <v>2024</v>
      </c>
      <c r="C9" s="370">
        <v>571329.92641213769</v>
      </c>
      <c r="D9" s="839" t="s">
        <v>2023</v>
      </c>
      <c r="E9" s="839"/>
      <c r="F9" s="839"/>
      <c r="G9" s="6">
        <f>A9</f>
        <v>102</v>
      </c>
    </row>
    <row r="10" spans="1:7" x14ac:dyDescent="0.25">
      <c r="A10" s="6">
        <f>A9+1</f>
        <v>103</v>
      </c>
      <c r="B10" s="17" t="s">
        <v>2022</v>
      </c>
      <c r="C10" s="87">
        <f>C8+C9</f>
        <v>17528083.406412136</v>
      </c>
      <c r="D10" t="str">
        <f>"Line "&amp;A8&amp;" + Line "&amp;A9&amp;""</f>
        <v>Line 101 + Line 102</v>
      </c>
      <c r="G10" s="6">
        <f>A10</f>
        <v>103</v>
      </c>
    </row>
    <row r="11" spans="1:7" x14ac:dyDescent="0.25">
      <c r="A11" s="6"/>
      <c r="C11" s="212"/>
      <c r="G11" s="6"/>
    </row>
    <row r="12" spans="1:7" x14ac:dyDescent="0.25">
      <c r="A12" s="6"/>
      <c r="B12" s="838" t="s">
        <v>2021</v>
      </c>
      <c r="C12" s="831"/>
      <c r="D12" s="831"/>
      <c r="E12" s="831"/>
      <c r="F12" s="831"/>
      <c r="G12" s="37"/>
    </row>
    <row r="13" spans="1:7" x14ac:dyDescent="0.25">
      <c r="A13" s="6"/>
      <c r="B13" s="426"/>
      <c r="C13" s="37" t="s">
        <v>532</v>
      </c>
      <c r="D13" s="37" t="s">
        <v>531</v>
      </c>
      <c r="E13" s="37" t="s">
        <v>530</v>
      </c>
      <c r="F13" s="37" t="s">
        <v>529</v>
      </c>
      <c r="G13" s="37"/>
    </row>
    <row r="14" spans="1:7" x14ac:dyDescent="0.25">
      <c r="A14" s="6"/>
      <c r="B14" s="426"/>
      <c r="C14" s="114" t="s">
        <v>93</v>
      </c>
      <c r="D14" s="114" t="s">
        <v>249</v>
      </c>
      <c r="E14" s="114" t="s">
        <v>1718</v>
      </c>
      <c r="F14" s="114" t="s">
        <v>201</v>
      </c>
      <c r="G14" s="37"/>
    </row>
    <row r="15" spans="1:7" x14ac:dyDescent="0.25">
      <c r="A15" s="6"/>
      <c r="B15" s="426"/>
      <c r="C15" s="37"/>
      <c r="D15" s="37"/>
      <c r="E15" s="37"/>
      <c r="F15" s="6" t="s">
        <v>2020</v>
      </c>
      <c r="G15" s="37"/>
    </row>
    <row r="16" spans="1:7" x14ac:dyDescent="0.25">
      <c r="A16" s="37" t="s">
        <v>100</v>
      </c>
      <c r="B16" s="37" t="s">
        <v>2019</v>
      </c>
      <c r="C16" s="37" t="s">
        <v>569</v>
      </c>
      <c r="D16" s="37" t="s">
        <v>1691</v>
      </c>
      <c r="E16" s="37" t="s">
        <v>2018</v>
      </c>
      <c r="F16" s="37" t="s">
        <v>2018</v>
      </c>
      <c r="G16" s="37" t="s">
        <v>100</v>
      </c>
    </row>
    <row r="17" spans="1:9" x14ac:dyDescent="0.25">
      <c r="A17" s="6">
        <v>200</v>
      </c>
      <c r="B17" s="76" t="s">
        <v>506</v>
      </c>
      <c r="C17" s="837">
        <f>SUM(C18:C23)</f>
        <v>59783019.330000006</v>
      </c>
      <c r="D17" s="837">
        <f>SUM(D18:D23)</f>
        <v>17528083.406412136</v>
      </c>
      <c r="E17" s="837">
        <f>SUM(E18:E23)</f>
        <v>42254935.923587866</v>
      </c>
      <c r="F17" s="837">
        <f>SUM(F18:F23)</f>
        <v>42254935.923587866</v>
      </c>
      <c r="G17" s="6">
        <f>A17</f>
        <v>200</v>
      </c>
    </row>
    <row r="18" spans="1:9" x14ac:dyDescent="0.25">
      <c r="A18" s="6">
        <f>A17+1</f>
        <v>201</v>
      </c>
      <c r="B18" t="s">
        <v>2017</v>
      </c>
      <c r="C18" s="66">
        <v>10131344.369999999</v>
      </c>
      <c r="D18" s="66">
        <v>1228877.0707586599</v>
      </c>
      <c r="E18" s="36">
        <f>C18-D18</f>
        <v>8902467.2992413398</v>
      </c>
      <c r="F18" s="36">
        <f>IF(E18&gt;0,E18,0)</f>
        <v>8902467.2992413398</v>
      </c>
      <c r="G18" s="6">
        <f>A18</f>
        <v>201</v>
      </c>
    </row>
    <row r="19" spans="1:9" x14ac:dyDescent="0.25">
      <c r="A19" s="6">
        <f>A18+1</f>
        <v>202</v>
      </c>
      <c r="B19" t="s">
        <v>2016</v>
      </c>
      <c r="C19" s="66">
        <v>16431617.200000001</v>
      </c>
      <c r="D19" s="66">
        <v>13105148.789501745</v>
      </c>
      <c r="E19" s="36">
        <f>C19-D19</f>
        <v>3326468.4104982559</v>
      </c>
      <c r="F19" s="36">
        <f>IF(E19&gt;0,E19,0)</f>
        <v>3326468.4104982559</v>
      </c>
      <c r="G19" s="6">
        <f>A19</f>
        <v>202</v>
      </c>
    </row>
    <row r="20" spans="1:9" x14ac:dyDescent="0.25">
      <c r="A20" s="6">
        <f>A19+1</f>
        <v>203</v>
      </c>
      <c r="B20" t="s">
        <v>2015</v>
      </c>
      <c r="C20" s="66">
        <v>0</v>
      </c>
      <c r="D20" s="66">
        <v>0</v>
      </c>
      <c r="E20" s="36">
        <f>C20-D20</f>
        <v>0</v>
      </c>
      <c r="F20" s="36">
        <f>IF(E20&gt;0,E20,0)</f>
        <v>0</v>
      </c>
      <c r="G20" s="6">
        <f>A20</f>
        <v>203</v>
      </c>
    </row>
    <row r="21" spans="1:9" x14ac:dyDescent="0.25">
      <c r="A21" s="6">
        <f>A20+1</f>
        <v>204</v>
      </c>
      <c r="B21" t="s">
        <v>2014</v>
      </c>
      <c r="C21" s="66">
        <v>0</v>
      </c>
      <c r="D21" s="66">
        <v>0</v>
      </c>
      <c r="E21" s="36">
        <f>C21-D21</f>
        <v>0</v>
      </c>
      <c r="F21" s="36">
        <f>IF(E21&gt;0,E21,0)</f>
        <v>0</v>
      </c>
      <c r="G21" s="6">
        <f>A21</f>
        <v>204</v>
      </c>
    </row>
    <row r="22" spans="1:9" x14ac:dyDescent="0.25">
      <c r="A22" s="6">
        <f>A21+1</f>
        <v>205</v>
      </c>
      <c r="B22" t="s">
        <v>2013</v>
      </c>
      <c r="C22" s="66">
        <v>3867854.69</v>
      </c>
      <c r="D22" s="66">
        <v>3194057.5461517321</v>
      </c>
      <c r="E22" s="36">
        <f>C22-D22</f>
        <v>673797.14384826785</v>
      </c>
      <c r="F22" s="36">
        <f>IF(E22&gt;0,E22,0)</f>
        <v>673797.14384826785</v>
      </c>
      <c r="G22" s="6">
        <f>A22</f>
        <v>205</v>
      </c>
    </row>
    <row r="23" spans="1:9" x14ac:dyDescent="0.25">
      <c r="A23" s="6">
        <v>206</v>
      </c>
      <c r="B23" s="836" t="s">
        <v>2012</v>
      </c>
      <c r="C23" s="835">
        <v>29352203.070000004</v>
      </c>
      <c r="D23" s="835">
        <v>0</v>
      </c>
      <c r="E23" s="834">
        <f>C23-D23</f>
        <v>29352203.070000004</v>
      </c>
      <c r="F23" s="400">
        <f>IF(E23&gt;0,E23,0)</f>
        <v>29352203.070000004</v>
      </c>
      <c r="G23" s="6">
        <f>A23</f>
        <v>206</v>
      </c>
    </row>
    <row r="24" spans="1:9" x14ac:dyDescent="0.25">
      <c r="A24" s="6">
        <v>207</v>
      </c>
      <c r="B24" s="836" t="s">
        <v>77</v>
      </c>
      <c r="C24" s="835"/>
      <c r="D24" s="835"/>
      <c r="E24" s="834"/>
      <c r="F24" s="400"/>
      <c r="G24" s="6">
        <f>A24</f>
        <v>207</v>
      </c>
    </row>
    <row r="25" spans="1:9" x14ac:dyDescent="0.25">
      <c r="A25" s="6"/>
      <c r="B25" s="37"/>
      <c r="C25" s="37"/>
      <c r="D25" s="37"/>
      <c r="E25" s="37"/>
      <c r="F25" s="37"/>
      <c r="G25" s="37"/>
    </row>
    <row r="26" spans="1:9" x14ac:dyDescent="0.25">
      <c r="A26" s="6"/>
      <c r="B26" s="833" t="s">
        <v>2011</v>
      </c>
      <c r="C26" s="39"/>
      <c r="D26" s="39"/>
      <c r="E26" s="39"/>
      <c r="F26" s="39"/>
      <c r="G26" s="114"/>
    </row>
    <row r="27" spans="1:9" x14ac:dyDescent="0.25">
      <c r="A27" s="37" t="s">
        <v>100</v>
      </c>
      <c r="B27" s="37" t="s">
        <v>73</v>
      </c>
      <c r="C27" s="37" t="s">
        <v>153</v>
      </c>
      <c r="D27" s="37" t="s">
        <v>152</v>
      </c>
      <c r="E27" s="37"/>
      <c r="F27" s="37"/>
      <c r="G27" s="37" t="str">
        <f>A27</f>
        <v>Line</v>
      </c>
    </row>
    <row r="28" spans="1:9" x14ac:dyDescent="0.25">
      <c r="A28" s="6">
        <v>300</v>
      </c>
      <c r="B28" t="s">
        <v>2010</v>
      </c>
      <c r="C28" s="36">
        <f>F17</f>
        <v>42254935.923587866</v>
      </c>
      <c r="D28" t="str">
        <f>"Line "&amp;A17&amp;", col 4"</f>
        <v>Line 200, col 4</v>
      </c>
      <c r="G28" s="6">
        <f>A28</f>
        <v>300</v>
      </c>
    </row>
    <row r="29" spans="1:9" x14ac:dyDescent="0.25">
      <c r="A29" s="6">
        <f>A28+1</f>
        <v>301</v>
      </c>
      <c r="B29" t="s">
        <v>2009</v>
      </c>
      <c r="C29" s="69">
        <f>'1-BaseTRR (RY27)'!E99</f>
        <v>0.27983599999999997</v>
      </c>
      <c r="D29" t="str">
        <f>"1-BaseTRR, L. "&amp;'1-BaseTRR (RY27)'!A99&amp;""</f>
        <v>1-BaseTRR, L. 402</v>
      </c>
      <c r="G29" s="6">
        <f>A29</f>
        <v>301</v>
      </c>
    </row>
    <row r="30" spans="1:9" x14ac:dyDescent="0.25">
      <c r="A30" s="6">
        <f>A29+1</f>
        <v>302</v>
      </c>
      <c r="B30" t="s">
        <v>2008</v>
      </c>
      <c r="C30">
        <v>1</v>
      </c>
      <c r="D30" s="47" t="s">
        <v>2007</v>
      </c>
      <c r="E30" s="47"/>
      <c r="F30" s="47"/>
      <c r="G30" s="6">
        <f>A30</f>
        <v>302</v>
      </c>
    </row>
    <row r="31" spans="1:9" x14ac:dyDescent="0.25">
      <c r="A31" s="6">
        <f>A30+1</f>
        <v>303</v>
      </c>
      <c r="B31" t="s">
        <v>2006</v>
      </c>
      <c r="C31" s="69">
        <f>1/(1+C30-C30*C29)</f>
        <v>0.58133991875193292</v>
      </c>
      <c r="D31" t="str">
        <f>"1 / [1 + Line "&amp;A30&amp;" - (Line "&amp;A30&amp;" * Line "&amp;A29&amp;")]"</f>
        <v>1 / [1 + Line 302 - (Line 302 * Line 301)]</v>
      </c>
      <c r="G31" s="6">
        <f>A31</f>
        <v>303</v>
      </c>
      <c r="I31" s="42"/>
    </row>
    <row r="32" spans="1:9" x14ac:dyDescent="0.25">
      <c r="A32" s="6">
        <f>A31+1</f>
        <v>304</v>
      </c>
      <c r="B32" t="s">
        <v>2005</v>
      </c>
      <c r="C32" s="69">
        <f>1-C31</f>
        <v>0.41866008124806708</v>
      </c>
      <c r="D32" t="str">
        <f>"1 - Line "&amp;A31&amp;""</f>
        <v>1 - Line 303</v>
      </c>
      <c r="G32" s="6">
        <f>A32</f>
        <v>304</v>
      </c>
    </row>
    <row r="33" spans="1:7" x14ac:dyDescent="0.25">
      <c r="A33" s="6"/>
      <c r="G33" s="6"/>
    </row>
    <row r="34" spans="1:7" x14ac:dyDescent="0.25">
      <c r="A34" s="6"/>
      <c r="B34" s="833" t="s">
        <v>2004</v>
      </c>
      <c r="C34" s="39"/>
      <c r="D34" s="39"/>
      <c r="E34" s="39"/>
      <c r="F34" s="39"/>
      <c r="G34" s="6"/>
    </row>
    <row r="35" spans="1:7" x14ac:dyDescent="0.25">
      <c r="A35" s="37" t="s">
        <v>100</v>
      </c>
      <c r="B35" s="37" t="s">
        <v>73</v>
      </c>
      <c r="C35" s="37" t="s">
        <v>153</v>
      </c>
      <c r="D35" s="37" t="s">
        <v>152</v>
      </c>
      <c r="E35" s="37"/>
      <c r="F35" s="37"/>
      <c r="G35" s="37" t="str">
        <f>A35</f>
        <v>Line</v>
      </c>
    </row>
    <row r="36" spans="1:7" x14ac:dyDescent="0.25">
      <c r="A36" s="6">
        <v>400</v>
      </c>
      <c r="B36" t="s">
        <v>2003</v>
      </c>
      <c r="C36" s="36">
        <f>C31*C28</f>
        <v>24564481.0166867</v>
      </c>
      <c r="D36" t="str">
        <f>"Line "&amp;A28&amp;" * Line "&amp;A31&amp;""</f>
        <v>Line 300 * Line 303</v>
      </c>
      <c r="G36" s="6">
        <f>A36</f>
        <v>400</v>
      </c>
    </row>
    <row r="37" spans="1:7" x14ac:dyDescent="0.25">
      <c r="A37" s="6">
        <f>A36+1</f>
        <v>401</v>
      </c>
      <c r="B37" t="s">
        <v>2002</v>
      </c>
      <c r="C37" s="36">
        <f>C36*C29</f>
        <v>6874026.1097855391</v>
      </c>
      <c r="D37" t="str">
        <f>"Line "&amp;A36&amp;" * Line "&amp;A29&amp;""</f>
        <v>Line 400 * Line 301</v>
      </c>
      <c r="G37" s="6">
        <f>A37</f>
        <v>401</v>
      </c>
    </row>
    <row r="38" spans="1:7" x14ac:dyDescent="0.25">
      <c r="A38" s="6">
        <f>A37+1</f>
        <v>402</v>
      </c>
      <c r="B38" t="s">
        <v>2001</v>
      </c>
      <c r="C38" s="36">
        <f>C36-C37</f>
        <v>17690454.906901162</v>
      </c>
      <c r="D38" t="str">
        <f>"Line "&amp;A36&amp;" - Line "&amp;A37&amp;""</f>
        <v>Line 400 - Line 401</v>
      </c>
      <c r="G38" s="6">
        <f>A38</f>
        <v>402</v>
      </c>
    </row>
    <row r="39" spans="1:7" x14ac:dyDescent="0.25">
      <c r="A39" s="6">
        <f>A38+1</f>
        <v>403</v>
      </c>
      <c r="B39" t="s">
        <v>2000</v>
      </c>
      <c r="C39" s="36">
        <f>C32*C28</f>
        <v>17690454.906901166</v>
      </c>
      <c r="D39" t="str">
        <f>"Line "&amp;A32&amp;" * Line "&amp;A28&amp;""</f>
        <v>Line 304 * Line 300</v>
      </c>
      <c r="G39" s="6">
        <f>A39</f>
        <v>403</v>
      </c>
    </row>
    <row r="41" spans="1:7" x14ac:dyDescent="0.25">
      <c r="B41" s="81" t="s">
        <v>143</v>
      </c>
    </row>
    <row r="42" spans="1:7" x14ac:dyDescent="0.25">
      <c r="B42" t="s">
        <v>1999</v>
      </c>
    </row>
    <row r="43" spans="1:7" x14ac:dyDescent="0.25">
      <c r="B43" t="s">
        <v>1998</v>
      </c>
    </row>
    <row r="44" spans="1:7" x14ac:dyDescent="0.25">
      <c r="B44" t="s">
        <v>1997</v>
      </c>
    </row>
    <row r="144" spans="11:11" x14ac:dyDescent="0.25">
      <c r="K144" t="e">
        <f>E30/E144*E151</f>
        <v>#DIV/0!</v>
      </c>
    </row>
    <row r="160" spans="10:10" x14ac:dyDescent="0.25">
      <c r="J160">
        <f>E160-D160</f>
        <v>0</v>
      </c>
    </row>
  </sheetData>
  <printOptions horizontalCentered="1"/>
  <pageMargins left="1" right="1" top="1" bottom="1" header="0.5" footer="0.5"/>
  <pageSetup scale="73"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44E19-5625-40A0-AA88-138F7EC15B61}">
  <sheetPr>
    <pageSetUpPr fitToPage="1"/>
  </sheetPr>
  <dimension ref="A1:K160"/>
  <sheetViews>
    <sheetView workbookViewId="0">
      <selection activeCell="Q114" sqref="Q114"/>
    </sheetView>
  </sheetViews>
  <sheetFormatPr defaultColWidth="9.140625" defaultRowHeight="15" x14ac:dyDescent="0.25"/>
  <cols>
    <col min="1" max="1" width="4.7109375" bestFit="1" customWidth="1"/>
    <col min="2" max="2" width="34.85546875" bestFit="1" customWidth="1"/>
    <col min="3" max="3" width="9.42578125" customWidth="1"/>
    <col min="4" max="4" width="46" customWidth="1"/>
    <col min="5" max="5" width="46.140625" customWidth="1"/>
    <col min="6" max="6" width="4.7109375" bestFit="1" customWidth="1"/>
    <col min="10" max="10" width="13.42578125" customWidth="1"/>
    <col min="11" max="11" width="25.140625" customWidth="1"/>
  </cols>
  <sheetData>
    <row r="1" spans="1:6" x14ac:dyDescent="0.25">
      <c r="B1" s="268" t="s">
        <v>20</v>
      </c>
      <c r="D1" s="76"/>
      <c r="E1" s="78" t="str">
        <f>CONCATENATE("Prior Year: ",'1-BaseTRR (RY27)'!$G$2)</f>
        <v>Prior Year: 2021</v>
      </c>
    </row>
    <row r="2" spans="1:6" x14ac:dyDescent="0.25">
      <c r="B2" s="250" t="s">
        <v>318</v>
      </c>
      <c r="D2" s="76"/>
      <c r="E2" s="78"/>
    </row>
    <row r="3" spans="1:6" x14ac:dyDescent="0.25">
      <c r="B3" s="268"/>
    </row>
    <row r="4" spans="1:6" x14ac:dyDescent="0.25">
      <c r="B4" s="83" t="s">
        <v>2039</v>
      </c>
      <c r="C4" s="39"/>
      <c r="D4" s="39"/>
      <c r="E4" s="39"/>
    </row>
    <row r="5" spans="1:6" x14ac:dyDescent="0.25">
      <c r="A5" s="37" t="s">
        <v>100</v>
      </c>
      <c r="B5" s="37" t="s">
        <v>73</v>
      </c>
      <c r="C5" s="37" t="s">
        <v>1516</v>
      </c>
      <c r="D5" s="37" t="s">
        <v>808</v>
      </c>
      <c r="E5" s="37" t="s">
        <v>151</v>
      </c>
      <c r="F5" s="37" t="str">
        <f>A5</f>
        <v>Line</v>
      </c>
    </row>
    <row r="6" spans="1:6" x14ac:dyDescent="0.25">
      <c r="A6" s="235">
        <v>100</v>
      </c>
      <c r="B6" t="s">
        <v>213</v>
      </c>
      <c r="C6" s="93">
        <v>0.21</v>
      </c>
      <c r="D6" s="62" t="s">
        <v>2037</v>
      </c>
      <c r="E6" s="251"/>
      <c r="F6" s="235">
        <f>A6</f>
        <v>100</v>
      </c>
    </row>
    <row r="7" spans="1:6" x14ac:dyDescent="0.25">
      <c r="A7" s="235">
        <f>A6+1</f>
        <v>101</v>
      </c>
      <c r="B7" t="s">
        <v>2036</v>
      </c>
      <c r="C7" s="93">
        <v>8.8400000000000006E-2</v>
      </c>
      <c r="D7" t="s">
        <v>2035</v>
      </c>
      <c r="E7" s="251"/>
      <c r="F7" s="235">
        <f>A7</f>
        <v>101</v>
      </c>
    </row>
    <row r="8" spans="1:6" ht="30.75" customHeight="1" x14ac:dyDescent="0.25">
      <c r="A8" s="235">
        <v>102</v>
      </c>
      <c r="B8" t="s">
        <v>2034</v>
      </c>
      <c r="C8" s="65">
        <f>-C6*C7</f>
        <v>-1.8564000000000001E-2</v>
      </c>
      <c r="D8" s="18" t="s">
        <v>2033</v>
      </c>
      <c r="E8" s="487" t="s">
        <v>2032</v>
      </c>
      <c r="F8" s="235">
        <v>102</v>
      </c>
    </row>
    <row r="9" spans="1:6" x14ac:dyDescent="0.25">
      <c r="A9" s="235">
        <v>103</v>
      </c>
      <c r="B9" s="17" t="s">
        <v>2031</v>
      </c>
      <c r="C9" s="840">
        <f>SUM(C6:C8)</f>
        <v>0.27983599999999997</v>
      </c>
      <c r="D9" t="s">
        <v>2030</v>
      </c>
      <c r="F9" s="235">
        <v>103</v>
      </c>
    </row>
    <row r="10" spans="1:6" x14ac:dyDescent="0.25">
      <c r="A10" s="235"/>
      <c r="B10" s="17"/>
      <c r="C10" s="67"/>
      <c r="F10" s="235"/>
    </row>
    <row r="11" spans="1:6" x14ac:dyDescent="0.25">
      <c r="A11" s="235"/>
      <c r="B11" s="83" t="s">
        <v>2038</v>
      </c>
      <c r="C11" s="39"/>
      <c r="D11" s="39"/>
      <c r="E11" s="39"/>
    </row>
    <row r="12" spans="1:6" x14ac:dyDescent="0.25">
      <c r="A12" s="37" t="s">
        <v>100</v>
      </c>
      <c r="B12" s="37" t="s">
        <v>73</v>
      </c>
      <c r="C12" s="37" t="s">
        <v>1516</v>
      </c>
      <c r="D12" s="37" t="s">
        <v>808</v>
      </c>
      <c r="E12" s="37" t="s">
        <v>151</v>
      </c>
      <c r="F12" s="37" t="str">
        <f>A12</f>
        <v>Line</v>
      </c>
    </row>
    <row r="13" spans="1:6" x14ac:dyDescent="0.25">
      <c r="A13" s="235">
        <v>200</v>
      </c>
      <c r="B13" t="s">
        <v>213</v>
      </c>
      <c r="C13" s="93">
        <v>0.21</v>
      </c>
      <c r="D13" s="62" t="s">
        <v>2037</v>
      </c>
      <c r="E13" s="251"/>
      <c r="F13" s="235">
        <f>A13</f>
        <v>200</v>
      </c>
    </row>
    <row r="14" spans="1:6" x14ac:dyDescent="0.25">
      <c r="A14" s="235">
        <f>A13+1</f>
        <v>201</v>
      </c>
      <c r="B14" t="s">
        <v>2036</v>
      </c>
      <c r="C14" s="93">
        <v>8.8400000000000006E-2</v>
      </c>
      <c r="D14" t="s">
        <v>2035</v>
      </c>
      <c r="E14" s="251"/>
      <c r="F14" s="235">
        <f>A14</f>
        <v>201</v>
      </c>
    </row>
    <row r="15" spans="1:6" ht="30" x14ac:dyDescent="0.25">
      <c r="A15" s="235">
        <f>A14+1</f>
        <v>202</v>
      </c>
      <c r="B15" t="s">
        <v>2034</v>
      </c>
      <c r="C15" s="65">
        <f>-C13*C14</f>
        <v>-1.8564000000000001E-2</v>
      </c>
      <c r="D15" s="18" t="s">
        <v>2033</v>
      </c>
      <c r="E15" s="487" t="s">
        <v>2032</v>
      </c>
      <c r="F15" s="235">
        <f>A15</f>
        <v>202</v>
      </c>
    </row>
    <row r="16" spans="1:6" x14ac:dyDescent="0.25">
      <c r="A16" s="235">
        <f>A15+1</f>
        <v>203</v>
      </c>
      <c r="B16" s="17" t="s">
        <v>2031</v>
      </c>
      <c r="C16" s="840">
        <f>SUM(C13:C15)</f>
        <v>0.27983599999999997</v>
      </c>
      <c r="D16" t="s">
        <v>2030</v>
      </c>
      <c r="F16" s="235">
        <f>A16</f>
        <v>203</v>
      </c>
    </row>
    <row r="25" spans="4:4" x14ac:dyDescent="0.25">
      <c r="D25" s="43"/>
    </row>
    <row r="144" spans="11:11" x14ac:dyDescent="0.25">
      <c r="K144" t="e">
        <f>E30/E144*E151</f>
        <v>#DIV/0!</v>
      </c>
    </row>
    <row r="160" spans="10:10" x14ac:dyDescent="0.25">
      <c r="J160">
        <f>E160-D160</f>
        <v>0</v>
      </c>
    </row>
  </sheetData>
  <printOptions horizontalCentered="1"/>
  <pageMargins left="1" right="1" top="1" bottom="1" header="0.5" footer="0.5"/>
  <pageSetup scale="77"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667C-A934-4BA8-8006-E7168EAEEB4C}">
  <sheetPr>
    <pageSetUpPr fitToPage="1"/>
  </sheetPr>
  <dimension ref="A1:K160"/>
  <sheetViews>
    <sheetView topLeftCell="A53" workbookViewId="0">
      <selection activeCell="Q114" sqref="Q114"/>
    </sheetView>
  </sheetViews>
  <sheetFormatPr defaultColWidth="9.140625" defaultRowHeight="15" x14ac:dyDescent="0.25"/>
  <cols>
    <col min="1" max="1" width="4.5703125" bestFit="1" customWidth="1"/>
    <col min="2" max="2" width="43" customWidth="1"/>
    <col min="3" max="3" width="14.85546875" bestFit="1" customWidth="1"/>
    <col min="4" max="5" width="12.7109375" customWidth="1"/>
    <col min="6" max="6" width="40.5703125" customWidth="1"/>
    <col min="7" max="7" width="15.140625" bestFit="1" customWidth="1"/>
    <col min="8" max="9" width="17.42578125" customWidth="1"/>
    <col min="10" max="10" width="13.42578125" customWidth="1"/>
    <col min="11" max="11" width="25.140625" customWidth="1"/>
  </cols>
  <sheetData>
    <row r="1" spans="1:11" x14ac:dyDescent="0.25">
      <c r="A1" s="6"/>
      <c r="B1" s="76" t="s">
        <v>18</v>
      </c>
      <c r="E1" s="78"/>
      <c r="J1" s="78" t="str">
        <f>CONCATENATE("Prior Year: ",'1-BaseTRR (RY27)'!$G$2)</f>
        <v>Prior Year: 2021</v>
      </c>
    </row>
    <row r="2" spans="1:11" x14ac:dyDescent="0.25">
      <c r="A2" s="6"/>
      <c r="B2" s="250" t="s">
        <v>318</v>
      </c>
      <c r="E2" s="78"/>
      <c r="I2" s="78"/>
    </row>
    <row r="3" spans="1:11" x14ac:dyDescent="0.25">
      <c r="A3" s="76"/>
    </row>
    <row r="4" spans="1:11" x14ac:dyDescent="0.25">
      <c r="A4" s="6"/>
      <c r="B4" s="40" t="s">
        <v>2067</v>
      </c>
      <c r="C4" s="77"/>
      <c r="D4" s="39"/>
      <c r="E4" s="39"/>
      <c r="F4" s="39"/>
      <c r="G4" s="39"/>
      <c r="H4" s="39"/>
      <c r="I4" s="39"/>
      <c r="J4" s="39"/>
    </row>
    <row r="5" spans="1:11" x14ac:dyDescent="0.25">
      <c r="A5" s="6"/>
      <c r="B5" s="236" t="s">
        <v>532</v>
      </c>
      <c r="C5" s="236" t="s">
        <v>531</v>
      </c>
      <c r="D5" s="236" t="s">
        <v>530</v>
      </c>
      <c r="E5" s="236" t="s">
        <v>529</v>
      </c>
      <c r="F5" s="236" t="s">
        <v>554</v>
      </c>
      <c r="G5" s="236" t="s">
        <v>553</v>
      </c>
    </row>
    <row r="6" spans="1:11" ht="60" x14ac:dyDescent="0.25">
      <c r="A6" s="37" t="s">
        <v>100</v>
      </c>
      <c r="B6" s="37" t="s">
        <v>73</v>
      </c>
      <c r="D6" s="96" t="s">
        <v>2066</v>
      </c>
      <c r="E6" s="96" t="s">
        <v>2065</v>
      </c>
      <c r="F6" s="37" t="s">
        <v>152</v>
      </c>
      <c r="G6" s="37" t="s">
        <v>151</v>
      </c>
      <c r="K6" s="37" t="str">
        <f>A6</f>
        <v>Line</v>
      </c>
    </row>
    <row r="7" spans="1:11" x14ac:dyDescent="0.25">
      <c r="A7" s="235">
        <v>100</v>
      </c>
      <c r="B7" s="76" t="s">
        <v>2064</v>
      </c>
      <c r="C7" s="76"/>
      <c r="D7" s="311">
        <v>22661819</v>
      </c>
      <c r="E7" s="311">
        <v>22661819</v>
      </c>
      <c r="F7" t="s">
        <v>2059</v>
      </c>
      <c r="G7" t="s">
        <v>93</v>
      </c>
      <c r="K7" s="235">
        <f>A7</f>
        <v>100</v>
      </c>
    </row>
    <row r="8" spans="1:11" ht="15.75" thickBot="1" x14ac:dyDescent="0.3">
      <c r="A8" s="235">
        <f>A7+1</f>
        <v>101</v>
      </c>
      <c r="B8" s="76" t="s">
        <v>2063</v>
      </c>
      <c r="E8" s="311">
        <v>24539256</v>
      </c>
      <c r="F8" t="s">
        <v>2059</v>
      </c>
      <c r="G8" s="109" t="s">
        <v>249</v>
      </c>
      <c r="K8" s="235">
        <f>A8</f>
        <v>101</v>
      </c>
    </row>
    <row r="9" spans="1:11" ht="15.75" thickBot="1" x14ac:dyDescent="0.3">
      <c r="A9" s="235">
        <f>A8+1</f>
        <v>102</v>
      </c>
      <c r="B9" s="76" t="s">
        <v>2062</v>
      </c>
      <c r="D9" s="852"/>
      <c r="E9" s="851">
        <f>+J60</f>
        <v>23669548.312100459</v>
      </c>
      <c r="F9" s="62" t="str">
        <f>CONCATENATE("Line ",A60,", ","col 9")</f>
        <v>Line 414, col 9</v>
      </c>
      <c r="G9" s="109"/>
      <c r="K9" s="235">
        <f>A9</f>
        <v>102</v>
      </c>
    </row>
    <row r="10" spans="1:11" x14ac:dyDescent="0.25">
      <c r="A10" s="235"/>
      <c r="B10" s="76"/>
      <c r="C10" s="76"/>
      <c r="D10" s="36"/>
      <c r="E10" s="36"/>
      <c r="K10" s="235"/>
    </row>
    <row r="11" spans="1:11" x14ac:dyDescent="0.25">
      <c r="A11" s="235"/>
      <c r="B11" s="40" t="s">
        <v>2061</v>
      </c>
      <c r="C11" s="39"/>
      <c r="D11" s="39"/>
      <c r="E11" s="39"/>
      <c r="F11" s="39"/>
      <c r="G11" s="39"/>
      <c r="H11" s="39"/>
      <c r="I11" s="39"/>
      <c r="J11" s="39"/>
      <c r="K11" s="235"/>
    </row>
    <row r="12" spans="1:11" x14ac:dyDescent="0.25">
      <c r="A12" s="37" t="s">
        <v>100</v>
      </c>
      <c r="B12" s="37" t="s">
        <v>73</v>
      </c>
      <c r="D12" s="37"/>
      <c r="E12" s="37"/>
      <c r="F12" s="37" t="s">
        <v>152</v>
      </c>
      <c r="G12" s="37" t="s">
        <v>151</v>
      </c>
      <c r="K12" s="37" t="str">
        <f>A12</f>
        <v>Line</v>
      </c>
    </row>
    <row r="13" spans="1:11" x14ac:dyDescent="0.25">
      <c r="A13" s="235">
        <v>200</v>
      </c>
      <c r="B13" t="s">
        <v>213</v>
      </c>
      <c r="D13" s="50">
        <f>'22-TaxRates'!C6</f>
        <v>0.21</v>
      </c>
      <c r="E13" s="50">
        <f>'22-TaxRates'!C6</f>
        <v>0.21</v>
      </c>
      <c r="F13" t="s">
        <v>212</v>
      </c>
      <c r="K13" s="235">
        <f>A13</f>
        <v>200</v>
      </c>
    </row>
    <row r="14" spans="1:11" x14ac:dyDescent="0.25">
      <c r="A14" s="235">
        <f>A13+1</f>
        <v>201</v>
      </c>
      <c r="B14" t="s">
        <v>211</v>
      </c>
      <c r="D14" s="68">
        <f>'22-TaxRates'!C7</f>
        <v>8.8400000000000006E-2</v>
      </c>
      <c r="E14" s="68">
        <f>'22-TaxRates'!C7</f>
        <v>8.8400000000000006E-2</v>
      </c>
      <c r="F14" t="s">
        <v>210</v>
      </c>
      <c r="K14" s="235">
        <f>A14</f>
        <v>201</v>
      </c>
    </row>
    <row r="15" spans="1:11" x14ac:dyDescent="0.25">
      <c r="A15" s="235">
        <f>A14+1</f>
        <v>202</v>
      </c>
      <c r="B15" s="17" t="s">
        <v>209</v>
      </c>
      <c r="C15" s="17"/>
      <c r="D15" s="850">
        <f>(D13+D14)-(D13*D14)</f>
        <v>0.27983599999999997</v>
      </c>
      <c r="E15" s="850">
        <f>(E13+E14)-(E13*E14)</f>
        <v>0.27983599999999997</v>
      </c>
      <c r="F15" s="43" t="str">
        <f>"(Line "&amp;A13&amp;" + Line "&amp;A14&amp;") - (Line "&amp;A13&amp;" * Line "&amp;A14&amp;")"</f>
        <v>(Line 200 + Line 201) - (Line 200 * Line 201)</v>
      </c>
      <c r="K15" s="235">
        <f>A15</f>
        <v>202</v>
      </c>
    </row>
    <row r="16" spans="1:11" x14ac:dyDescent="0.25">
      <c r="A16" s="235"/>
      <c r="K16" s="235"/>
    </row>
    <row r="17" spans="1:11" x14ac:dyDescent="0.25">
      <c r="A17" s="235">
        <f>A15+1</f>
        <v>203</v>
      </c>
      <c r="B17" s="17" t="s">
        <v>197</v>
      </c>
      <c r="D17" s="849">
        <f>(((D22*D23)+D26)*(D24/(1-D24)))+D25/(1-D24)</f>
        <v>3067189.0414079702</v>
      </c>
      <c r="E17" s="849">
        <f>(((E22*E23)+E26)*(E24/(1-E24)))+E25/(1-E24)</f>
        <v>3087654.6859404305</v>
      </c>
      <c r="K17" s="235">
        <f>A17</f>
        <v>203</v>
      </c>
    </row>
    <row r="18" spans="1:11" x14ac:dyDescent="0.25">
      <c r="A18" s="235"/>
      <c r="D18" s="43"/>
      <c r="E18" s="43"/>
      <c r="K18" s="235"/>
    </row>
    <row r="19" spans="1:11" x14ac:dyDescent="0.25">
      <c r="A19" s="235"/>
      <c r="B19" t="s">
        <v>2060</v>
      </c>
      <c r="K19" s="235"/>
    </row>
    <row r="20" spans="1:11" x14ac:dyDescent="0.25">
      <c r="A20" s="235"/>
      <c r="K20" s="235"/>
    </row>
    <row r="21" spans="1:11" x14ac:dyDescent="0.25">
      <c r="A21" s="235"/>
      <c r="B21" t="s">
        <v>195</v>
      </c>
      <c r="K21" s="235"/>
    </row>
    <row r="22" spans="1:11" x14ac:dyDescent="0.25">
      <c r="A22" s="235">
        <f>A17+1</f>
        <v>204</v>
      </c>
      <c r="B22" s="48" t="s">
        <v>194</v>
      </c>
      <c r="C22" s="48"/>
      <c r="D22" s="33">
        <f>D7</f>
        <v>22661819</v>
      </c>
      <c r="E22" s="33">
        <f>+E9</f>
        <v>23669548.312100459</v>
      </c>
      <c r="F22" s="62" t="str">
        <f>CONCATENATE("Line ",A7," or ",A9)</f>
        <v>Line 100 or 102</v>
      </c>
      <c r="K22" s="235">
        <f>A22</f>
        <v>204</v>
      </c>
    </row>
    <row r="23" spans="1:11" x14ac:dyDescent="0.25">
      <c r="A23" s="235">
        <f>A22+1</f>
        <v>205</v>
      </c>
      <c r="B23" s="51" t="s">
        <v>193</v>
      </c>
      <c r="C23" s="51"/>
      <c r="D23" s="50">
        <f>D32+D33</f>
        <v>5.2264807947588816E-2</v>
      </c>
      <c r="E23" s="50">
        <f>D32+D33</f>
        <v>5.2264807947588816E-2</v>
      </c>
      <c r="F23" s="62" t="str">
        <f>CONCATENATE("Line ",A32," + ","Line ",A33)</f>
        <v>Line 301 + Line 302</v>
      </c>
      <c r="K23" s="235">
        <f>A23</f>
        <v>205</v>
      </c>
    </row>
    <row r="24" spans="1:11" x14ac:dyDescent="0.25">
      <c r="A24" s="235">
        <f>A23+1</f>
        <v>206</v>
      </c>
      <c r="B24" s="48" t="s">
        <v>192</v>
      </c>
      <c r="C24" s="48"/>
      <c r="D24" s="69">
        <f>+D15</f>
        <v>0.27983599999999997</v>
      </c>
      <c r="E24" s="69">
        <f>+D15</f>
        <v>0.27983599999999997</v>
      </c>
      <c r="F24" s="62" t="str">
        <f>CONCATENATE("Line ",A15)</f>
        <v>Line 202</v>
      </c>
      <c r="K24" s="235">
        <f>A24</f>
        <v>206</v>
      </c>
    </row>
    <row r="25" spans="1:11" x14ac:dyDescent="0.25">
      <c r="A25" s="235">
        <f>A24+1</f>
        <v>207</v>
      </c>
      <c r="B25" s="48" t="s">
        <v>191</v>
      </c>
      <c r="C25" s="48"/>
      <c r="D25" s="311">
        <v>1877437</v>
      </c>
      <c r="E25" s="311">
        <v>1877437</v>
      </c>
      <c r="F25" t="s">
        <v>2059</v>
      </c>
      <c r="G25" t="s">
        <v>201</v>
      </c>
      <c r="K25" s="235">
        <f>A25</f>
        <v>207</v>
      </c>
    </row>
    <row r="26" spans="1:11" x14ac:dyDescent="0.25">
      <c r="A26" s="235">
        <f>A25+1</f>
        <v>208</v>
      </c>
      <c r="B26" s="48" t="s">
        <v>190</v>
      </c>
      <c r="C26" s="48"/>
      <c r="D26" s="293">
        <v>0</v>
      </c>
      <c r="E26" s="293">
        <v>0</v>
      </c>
      <c r="K26" s="235">
        <f>A26</f>
        <v>208</v>
      </c>
    </row>
    <row r="27" spans="1:11" x14ac:dyDescent="0.25">
      <c r="A27" s="235"/>
      <c r="B27" s="48"/>
      <c r="C27" s="48"/>
      <c r="D27" s="293"/>
      <c r="E27" s="293"/>
      <c r="K27" s="235"/>
    </row>
    <row r="28" spans="1:11" x14ac:dyDescent="0.25">
      <c r="A28" s="235"/>
      <c r="B28" s="40" t="s">
        <v>2058</v>
      </c>
      <c r="C28" s="39"/>
      <c r="D28" s="39"/>
      <c r="E28" s="39"/>
      <c r="F28" s="39"/>
      <c r="G28" s="39"/>
      <c r="H28" s="39"/>
      <c r="I28" s="39"/>
      <c r="J28" s="39"/>
      <c r="K28" s="235"/>
    </row>
    <row r="29" spans="1:11" ht="45" x14ac:dyDescent="0.25">
      <c r="A29" s="37" t="s">
        <v>100</v>
      </c>
      <c r="B29" s="37" t="s">
        <v>73</v>
      </c>
      <c r="D29" s="96" t="s">
        <v>2057</v>
      </c>
      <c r="E29" s="96" t="s">
        <v>2056</v>
      </c>
      <c r="F29" s="37" t="s">
        <v>152</v>
      </c>
      <c r="G29" s="37" t="s">
        <v>151</v>
      </c>
      <c r="K29" s="37" t="str">
        <f>A29</f>
        <v>Line</v>
      </c>
    </row>
    <row r="30" spans="1:11" x14ac:dyDescent="0.25">
      <c r="A30" s="235"/>
      <c r="B30" s="46" t="s">
        <v>248</v>
      </c>
      <c r="C30" s="46"/>
      <c r="K30" s="235"/>
    </row>
    <row r="31" spans="1:11" x14ac:dyDescent="0.25">
      <c r="A31" s="235">
        <v>300</v>
      </c>
      <c r="B31" t="s">
        <v>247</v>
      </c>
      <c r="D31" s="69">
        <f>'1-BaseTRR (RY27)'!E63</f>
        <v>1.7611499999999999E-2</v>
      </c>
      <c r="E31" s="69">
        <f>'1-BaseTRR (RY27)'!E63</f>
        <v>1.7611499999999999E-2</v>
      </c>
      <c r="F31" t="s">
        <v>2055</v>
      </c>
      <c r="K31" s="235">
        <f>A31</f>
        <v>300</v>
      </c>
    </row>
    <row r="32" spans="1:11" x14ac:dyDescent="0.25">
      <c r="A32" s="235">
        <f>A31+1</f>
        <v>301</v>
      </c>
      <c r="B32" t="s">
        <v>246</v>
      </c>
      <c r="D32" s="69">
        <f>'1-BaseTRR (RY27)'!E64</f>
        <v>2.7605794758881429E-4</v>
      </c>
      <c r="E32" s="69">
        <f>'1-BaseTRR (RY27)'!E64</f>
        <v>2.7605794758881429E-4</v>
      </c>
      <c r="F32" t="s">
        <v>462</v>
      </c>
      <c r="K32" s="235">
        <f>A32</f>
        <v>301</v>
      </c>
    </row>
    <row r="33" spans="1:11" x14ac:dyDescent="0.25">
      <c r="A33" s="235">
        <f>A32+1</f>
        <v>302</v>
      </c>
      <c r="B33" t="s">
        <v>245</v>
      </c>
      <c r="D33" s="68">
        <f>'1-BaseTRR (RY27)'!E65</f>
        <v>5.198875E-2</v>
      </c>
      <c r="E33" s="68">
        <f>'1-BaseTRR (RY27)'!E65</f>
        <v>5.198875E-2</v>
      </c>
      <c r="F33" t="s">
        <v>2054</v>
      </c>
      <c r="K33" s="235">
        <f>A33</f>
        <v>302</v>
      </c>
    </row>
    <row r="34" spans="1:11" x14ac:dyDescent="0.25">
      <c r="A34" s="235">
        <f>A33+1</f>
        <v>303</v>
      </c>
      <c r="B34" s="17" t="s">
        <v>244</v>
      </c>
      <c r="C34" s="17"/>
      <c r="D34" s="50">
        <f>SUM(D31:D33)</f>
        <v>6.9876307947588812E-2</v>
      </c>
      <c r="E34" s="50">
        <f>SUM(E31:E33)</f>
        <v>6.9876307947588812E-2</v>
      </c>
      <c r="F34" s="62" t="str">
        <f>"Sum of Lines "&amp;A31&amp;" to "&amp;A33&amp;""</f>
        <v>Sum of Lines 300 to 302</v>
      </c>
      <c r="K34" s="235">
        <f>A34</f>
        <v>303</v>
      </c>
    </row>
    <row r="35" spans="1:11" x14ac:dyDescent="0.25">
      <c r="A35" s="235"/>
      <c r="K35" s="235"/>
    </row>
    <row r="36" spans="1:11" x14ac:dyDescent="0.25">
      <c r="A36" s="235">
        <f>A34+1</f>
        <v>304</v>
      </c>
      <c r="B36" s="17" t="s">
        <v>241</v>
      </c>
      <c r="C36" s="17"/>
      <c r="D36" s="849">
        <f>+D7*D34</f>
        <v>1583524.243096519</v>
      </c>
      <c r="E36" s="849">
        <f>+E9*E34</f>
        <v>1653940.6468366627</v>
      </c>
      <c r="F36" t="str">
        <f>CONCATENATE("Line ",A7," or ",A9," * ","Line ",A34)</f>
        <v>Line 100 or 102 * Line 303</v>
      </c>
      <c r="K36" s="235">
        <f>A36</f>
        <v>304</v>
      </c>
    </row>
    <row r="37" spans="1:11" x14ac:dyDescent="0.25">
      <c r="A37" s="235"/>
      <c r="H37" s="507"/>
      <c r="I37" s="51"/>
      <c r="K37" s="235"/>
    </row>
    <row r="38" spans="1:11" ht="15.75" thickBot="1" x14ac:dyDescent="0.3">
      <c r="A38" s="235">
        <f>A36+1</f>
        <v>305</v>
      </c>
      <c r="B38" s="17" t="s">
        <v>2053</v>
      </c>
      <c r="D38" s="848">
        <f>+D17+D36</f>
        <v>4650713.284504489</v>
      </c>
      <c r="E38" s="848">
        <f>+E17+E36</f>
        <v>4741595.3327770932</v>
      </c>
      <c r="F38" s="62" t="str">
        <f>CONCATENATE("Line ",A36," + ","Line ",A17)</f>
        <v>Line 304 + Line 203</v>
      </c>
      <c r="H38" s="507"/>
      <c r="I38" s="51"/>
      <c r="K38" s="235">
        <f>A38</f>
        <v>305</v>
      </c>
    </row>
    <row r="39" spans="1:11" ht="15.75" thickTop="1" x14ac:dyDescent="0.25">
      <c r="A39" s="235"/>
      <c r="E39" s="33"/>
      <c r="H39" s="512"/>
      <c r="I39" s="515"/>
      <c r="J39" s="235"/>
    </row>
    <row r="40" spans="1:11" x14ac:dyDescent="0.25">
      <c r="A40" s="235"/>
      <c r="B40" s="249" t="s">
        <v>2052</v>
      </c>
      <c r="C40" s="347"/>
      <c r="D40" s="522"/>
      <c r="E40" s="522"/>
      <c r="F40" s="521"/>
      <c r="G40" s="521"/>
      <c r="H40" s="847"/>
      <c r="I40" s="846"/>
      <c r="J40" s="846"/>
    </row>
    <row r="41" spans="1:11" x14ac:dyDescent="0.25">
      <c r="A41" s="235"/>
      <c r="B41" s="236" t="s">
        <v>532</v>
      </c>
      <c r="C41" s="236" t="s">
        <v>531</v>
      </c>
      <c r="D41" s="236" t="s">
        <v>530</v>
      </c>
      <c r="E41" s="236" t="s">
        <v>529</v>
      </c>
      <c r="F41" s="236" t="s">
        <v>554</v>
      </c>
      <c r="G41" s="236" t="s">
        <v>553</v>
      </c>
      <c r="H41" s="236" t="s">
        <v>552</v>
      </c>
      <c r="I41" s="236" t="s">
        <v>582</v>
      </c>
      <c r="J41" s="248" t="s">
        <v>581</v>
      </c>
      <c r="K41" s="235"/>
    </row>
    <row r="42" spans="1:11" ht="30" customHeight="1" x14ac:dyDescent="0.25">
      <c r="A42" s="235"/>
      <c r="B42" s="329"/>
      <c r="C42" s="329"/>
      <c r="D42" s="503" t="s">
        <v>2051</v>
      </c>
      <c r="E42" s="503" t="s">
        <v>2050</v>
      </c>
      <c r="F42" s="507"/>
      <c r="G42" s="507"/>
      <c r="H42" s="518" t="s">
        <v>2049</v>
      </c>
      <c r="I42" s="519" t="s">
        <v>2048</v>
      </c>
      <c r="J42" s="845" t="s">
        <v>2047</v>
      </c>
      <c r="K42" s="235"/>
    </row>
    <row r="43" spans="1:11" x14ac:dyDescent="0.25">
      <c r="A43" s="235"/>
      <c r="B43" s="329"/>
      <c r="C43" s="329"/>
      <c r="D43" s="508"/>
      <c r="E43" s="508"/>
      <c r="F43" s="507"/>
      <c r="G43" s="507"/>
      <c r="H43" s="507"/>
      <c r="I43" s="51"/>
      <c r="J43" s="43"/>
      <c r="K43" s="235"/>
    </row>
    <row r="44" spans="1:11" x14ac:dyDescent="0.25">
      <c r="A44" s="235"/>
      <c r="B44" s="343"/>
      <c r="C44" s="343"/>
      <c r="D44" s="518" t="s">
        <v>1316</v>
      </c>
      <c r="E44" s="518" t="s">
        <v>1315</v>
      </c>
      <c r="F44" s="518"/>
      <c r="G44" s="518" t="s">
        <v>1314</v>
      </c>
      <c r="H44" s="518" t="s">
        <v>1297</v>
      </c>
      <c r="I44" s="235" t="s">
        <v>1313</v>
      </c>
      <c r="J44" s="235" t="s">
        <v>1312</v>
      </c>
      <c r="K44" s="235"/>
    </row>
    <row r="45" spans="1:11" x14ac:dyDescent="0.25">
      <c r="A45" s="37" t="s">
        <v>100</v>
      </c>
      <c r="B45" s="343" t="s">
        <v>1311</v>
      </c>
      <c r="C45" s="343" t="s">
        <v>545</v>
      </c>
      <c r="D45" s="517" t="s">
        <v>1310</v>
      </c>
      <c r="E45" s="517" t="s">
        <v>1309</v>
      </c>
      <c r="F45" s="517" t="s">
        <v>1308</v>
      </c>
      <c r="G45" s="517" t="s">
        <v>1307</v>
      </c>
      <c r="H45" s="517" t="s">
        <v>1294</v>
      </c>
      <c r="I45" s="248" t="s">
        <v>1306</v>
      </c>
      <c r="J45" s="248" t="s">
        <v>1305</v>
      </c>
      <c r="K45" s="37" t="str">
        <f>A45</f>
        <v>Line</v>
      </c>
    </row>
    <row r="46" spans="1:11" x14ac:dyDescent="0.25">
      <c r="A46" s="235">
        <v>400</v>
      </c>
      <c r="B46" s="487" t="s">
        <v>2046</v>
      </c>
      <c r="C46" s="487"/>
      <c r="D46" s="844"/>
      <c r="E46" s="321">
        <f>+E8</f>
        <v>24539256</v>
      </c>
      <c r="F46" s="507"/>
      <c r="G46" s="18">
        <f>+G47+F47-G58</f>
        <v>365</v>
      </c>
      <c r="H46" s="512">
        <f>1</f>
        <v>1</v>
      </c>
      <c r="I46" s="515"/>
      <c r="J46" s="397">
        <f>+E46</f>
        <v>24539256</v>
      </c>
      <c r="K46" s="235">
        <f>A46</f>
        <v>400</v>
      </c>
    </row>
    <row r="47" spans="1:11" x14ac:dyDescent="0.25">
      <c r="A47" s="235">
        <f>A46+1</f>
        <v>401</v>
      </c>
      <c r="B47" s="487" t="s">
        <v>518</v>
      </c>
      <c r="C47" s="264">
        <f>'1-BaseTRR (RY27)'!$G$2</f>
        <v>2021</v>
      </c>
      <c r="D47" s="321">
        <f>($D$7-$E$8)/12</f>
        <v>-156453.08333333334</v>
      </c>
      <c r="E47" s="321">
        <f>E46+D47</f>
        <v>24382802.916666668</v>
      </c>
      <c r="F47" s="18">
        <v>31</v>
      </c>
      <c r="G47" s="18">
        <f>+G48+F48</f>
        <v>335</v>
      </c>
      <c r="H47" s="512">
        <f>G47/G46</f>
        <v>0.9178082191780822</v>
      </c>
      <c r="I47" s="713">
        <f>D47*H47</f>
        <v>-143593.92579908678</v>
      </c>
      <c r="J47" s="33">
        <f>J46+I47</f>
        <v>24395662.074200913</v>
      </c>
      <c r="K47" s="235">
        <f>A47</f>
        <v>401</v>
      </c>
    </row>
    <row r="48" spans="1:11" x14ac:dyDescent="0.25">
      <c r="A48" s="235">
        <f>A47+1</f>
        <v>402</v>
      </c>
      <c r="B48" s="487" t="s">
        <v>517</v>
      </c>
      <c r="C48" s="264">
        <f>'1-BaseTRR (RY27)'!$G$2</f>
        <v>2021</v>
      </c>
      <c r="D48" s="321">
        <f>($D$7-$E$8)/12</f>
        <v>-156453.08333333334</v>
      </c>
      <c r="E48" s="321">
        <f>E47+D48</f>
        <v>24226349.833333336</v>
      </c>
      <c r="F48" s="513">
        <v>28</v>
      </c>
      <c r="G48" s="18">
        <f>+G49+F49</f>
        <v>307</v>
      </c>
      <c r="H48" s="512">
        <f>G48/G46</f>
        <v>0.84109589041095889</v>
      </c>
      <c r="I48" s="713">
        <f>D48*H48</f>
        <v>-131592.04543378996</v>
      </c>
      <c r="J48" s="33">
        <f>J47+I48</f>
        <v>24264070.028767124</v>
      </c>
      <c r="K48" s="235">
        <f>A48</f>
        <v>402</v>
      </c>
    </row>
    <row r="49" spans="1:11" x14ac:dyDescent="0.25">
      <c r="A49" s="235">
        <f>A48+1</f>
        <v>403</v>
      </c>
      <c r="B49" s="487" t="s">
        <v>516</v>
      </c>
      <c r="C49" s="264">
        <f>'1-BaseTRR (RY27)'!$G$2</f>
        <v>2021</v>
      </c>
      <c r="D49" s="321">
        <f>($D$7-$E$8)/12</f>
        <v>-156453.08333333334</v>
      </c>
      <c r="E49" s="321">
        <f>E48+D49</f>
        <v>24069896.750000004</v>
      </c>
      <c r="F49" s="18">
        <v>31</v>
      </c>
      <c r="G49" s="18">
        <f>+G50+F50</f>
        <v>276</v>
      </c>
      <c r="H49" s="512">
        <f>G49/G46</f>
        <v>0.75616438356164384</v>
      </c>
      <c r="I49" s="713">
        <f>D49*H49</f>
        <v>-118304.2493150685</v>
      </c>
      <c r="J49" s="33">
        <f>J48+I49</f>
        <v>24145765.779452056</v>
      </c>
      <c r="K49" s="235">
        <f>A49</f>
        <v>403</v>
      </c>
    </row>
    <row r="50" spans="1:11" x14ac:dyDescent="0.25">
      <c r="A50" s="235">
        <f>A49+1</f>
        <v>404</v>
      </c>
      <c r="B50" s="487" t="s">
        <v>515</v>
      </c>
      <c r="C50" s="264">
        <f>'1-BaseTRR (RY27)'!$G$2</f>
        <v>2021</v>
      </c>
      <c r="D50" s="321">
        <f>($D$7-$E$8)/12</f>
        <v>-156453.08333333334</v>
      </c>
      <c r="E50" s="321">
        <f>E49+D50</f>
        <v>23913443.666666672</v>
      </c>
      <c r="F50" s="18">
        <v>30</v>
      </c>
      <c r="G50" s="18">
        <f>+G51+F51</f>
        <v>246</v>
      </c>
      <c r="H50" s="512">
        <f>G50/G46</f>
        <v>0.67397260273972603</v>
      </c>
      <c r="I50" s="713">
        <f>D50*H50</f>
        <v>-105445.09178082192</v>
      </c>
      <c r="J50" s="33">
        <f>J49+I50</f>
        <v>24040320.687671233</v>
      </c>
      <c r="K50" s="235">
        <f>A50</f>
        <v>404</v>
      </c>
    </row>
    <row r="51" spans="1:11" x14ac:dyDescent="0.25">
      <c r="A51" s="235">
        <f>A50+1</f>
        <v>405</v>
      </c>
      <c r="B51" s="487" t="s">
        <v>514</v>
      </c>
      <c r="C51" s="264">
        <f>'1-BaseTRR (RY27)'!$G$2</f>
        <v>2021</v>
      </c>
      <c r="D51" s="321">
        <f>($D$7-$E$8)/12</f>
        <v>-156453.08333333334</v>
      </c>
      <c r="E51" s="321">
        <f>E50+D51</f>
        <v>23756990.58333334</v>
      </c>
      <c r="F51" s="18">
        <v>31</v>
      </c>
      <c r="G51" s="18">
        <f>+G52+F52</f>
        <v>215</v>
      </c>
      <c r="H51" s="512">
        <f>G51/G46</f>
        <v>0.58904109589041098</v>
      </c>
      <c r="I51" s="713">
        <f>D51*H51</f>
        <v>-92157.295662100471</v>
      </c>
      <c r="J51" s="33">
        <f>J50+I51</f>
        <v>23948163.392009132</v>
      </c>
      <c r="K51" s="235">
        <f>A51</f>
        <v>405</v>
      </c>
    </row>
    <row r="52" spans="1:11" x14ac:dyDescent="0.25">
      <c r="A52" s="235">
        <f>A51+1</f>
        <v>406</v>
      </c>
      <c r="B52" s="487" t="s">
        <v>723</v>
      </c>
      <c r="C52" s="264">
        <f>'1-BaseTRR (RY27)'!$G$2</f>
        <v>2021</v>
      </c>
      <c r="D52" s="321">
        <f>($D$7-$E$8)/12</f>
        <v>-156453.08333333334</v>
      </c>
      <c r="E52" s="321">
        <f>E51+D52</f>
        <v>23600537.500000007</v>
      </c>
      <c r="F52" s="18">
        <v>30</v>
      </c>
      <c r="G52" s="18">
        <f>+G53+F53</f>
        <v>185</v>
      </c>
      <c r="H52" s="512">
        <f>G52/G46</f>
        <v>0.50684931506849318</v>
      </c>
      <c r="I52" s="713">
        <f>D52*H52</f>
        <v>-79298.13812785389</v>
      </c>
      <c r="J52" s="33">
        <f>J51+I52</f>
        <v>23868865.253881279</v>
      </c>
      <c r="K52" s="235">
        <f>A52</f>
        <v>406</v>
      </c>
    </row>
    <row r="53" spans="1:11" x14ac:dyDescent="0.25">
      <c r="A53" s="235">
        <f>A52+1</f>
        <v>407</v>
      </c>
      <c r="B53" s="487" t="s">
        <v>512</v>
      </c>
      <c r="C53" s="264">
        <f>'1-BaseTRR (RY27)'!$G$2</f>
        <v>2021</v>
      </c>
      <c r="D53" s="321">
        <f>($D$7-$E$8)/12</f>
        <v>-156453.08333333334</v>
      </c>
      <c r="E53" s="321">
        <f>E52+D53</f>
        <v>23444084.416666675</v>
      </c>
      <c r="F53" s="18">
        <v>31</v>
      </c>
      <c r="G53" s="18">
        <f>+G54+F54</f>
        <v>154</v>
      </c>
      <c r="H53" s="512">
        <f>G53/G46</f>
        <v>0.42191780821917807</v>
      </c>
      <c r="I53" s="713">
        <f>D53*H53</f>
        <v>-66010.342009132422</v>
      </c>
      <c r="J53" s="33">
        <f>J52+I53</f>
        <v>23802854.911872149</v>
      </c>
      <c r="K53" s="235">
        <f>A53</f>
        <v>407</v>
      </c>
    </row>
    <row r="54" spans="1:11" x14ac:dyDescent="0.25">
      <c r="A54" s="235">
        <f>A53+1</f>
        <v>408</v>
      </c>
      <c r="B54" s="487" t="s">
        <v>511</v>
      </c>
      <c r="C54" s="264">
        <f>'1-BaseTRR (RY27)'!$G$2</f>
        <v>2021</v>
      </c>
      <c r="D54" s="321">
        <f>($D$7-$E$8)/12</f>
        <v>-156453.08333333334</v>
      </c>
      <c r="E54" s="321">
        <f>E53+D54</f>
        <v>23287631.333333343</v>
      </c>
      <c r="F54" s="18">
        <v>31</v>
      </c>
      <c r="G54" s="18">
        <f>+G55+F55</f>
        <v>123</v>
      </c>
      <c r="H54" s="512">
        <f>G54/G46</f>
        <v>0.33698630136986302</v>
      </c>
      <c r="I54" s="713">
        <f>D54*H54</f>
        <v>-52722.545890410962</v>
      </c>
      <c r="J54" s="33">
        <f>J53+I54</f>
        <v>23750132.365981739</v>
      </c>
      <c r="K54" s="235">
        <f>A54</f>
        <v>408</v>
      </c>
    </row>
    <row r="55" spans="1:11" x14ac:dyDescent="0.25">
      <c r="A55" s="235">
        <f>A54+1</f>
        <v>409</v>
      </c>
      <c r="B55" s="487" t="s">
        <v>510</v>
      </c>
      <c r="C55" s="264">
        <f>'1-BaseTRR (RY27)'!$G$2</f>
        <v>2021</v>
      </c>
      <c r="D55" s="321">
        <f>($D$7-$E$8)/12</f>
        <v>-156453.08333333334</v>
      </c>
      <c r="E55" s="321">
        <f>E54+D55</f>
        <v>23131178.250000011</v>
      </c>
      <c r="F55" s="18">
        <v>30</v>
      </c>
      <c r="G55" s="18">
        <f>+G56+F56</f>
        <v>93</v>
      </c>
      <c r="H55" s="512">
        <f>G55/G46</f>
        <v>0.25479452054794521</v>
      </c>
      <c r="I55" s="713">
        <f>D55*H55</f>
        <v>-39863.388356164389</v>
      </c>
      <c r="J55" s="33">
        <f>J54+I55</f>
        <v>23710268.977625575</v>
      </c>
      <c r="K55" s="235">
        <f>A55</f>
        <v>409</v>
      </c>
    </row>
    <row r="56" spans="1:11" x14ac:dyDescent="0.25">
      <c r="A56" s="235">
        <f>A55+1</f>
        <v>410</v>
      </c>
      <c r="B56" s="487" t="s">
        <v>509</v>
      </c>
      <c r="C56" s="264">
        <f>'1-BaseTRR (RY27)'!$G$2</f>
        <v>2021</v>
      </c>
      <c r="D56" s="321">
        <f>($D$7-$E$8)/12</f>
        <v>-156453.08333333334</v>
      </c>
      <c r="E56" s="321">
        <f>E55+D56</f>
        <v>22974725.166666679</v>
      </c>
      <c r="F56" s="18">
        <v>31</v>
      </c>
      <c r="G56" s="18">
        <f>+G57+F57</f>
        <v>62</v>
      </c>
      <c r="H56" s="512">
        <f>G56/G46</f>
        <v>0.16986301369863013</v>
      </c>
      <c r="I56" s="713">
        <f>D56*H56</f>
        <v>-26575.592237442925</v>
      </c>
      <c r="J56" s="33">
        <f>J55+I56</f>
        <v>23683693.385388132</v>
      </c>
      <c r="K56" s="235">
        <f>A56</f>
        <v>410</v>
      </c>
    </row>
    <row r="57" spans="1:11" x14ac:dyDescent="0.25">
      <c r="A57" s="235">
        <f>A56+1</f>
        <v>411</v>
      </c>
      <c r="B57" s="487" t="s">
        <v>508</v>
      </c>
      <c r="C57" s="264">
        <f>'1-BaseTRR (RY27)'!$G$2</f>
        <v>2021</v>
      </c>
      <c r="D57" s="321">
        <f>($D$7-$E$8)/12</f>
        <v>-156453.08333333334</v>
      </c>
      <c r="E57" s="321">
        <f>E56+D57</f>
        <v>22818272.083333347</v>
      </c>
      <c r="F57" s="18">
        <v>30</v>
      </c>
      <c r="G57" s="18">
        <f>+G58+F58</f>
        <v>32</v>
      </c>
      <c r="H57" s="512">
        <f>G57/G46</f>
        <v>8.7671232876712329E-2</v>
      </c>
      <c r="I57" s="713">
        <f>D57*H57</f>
        <v>-13716.434703196348</v>
      </c>
      <c r="J57" s="33">
        <f>J56+I57</f>
        <v>23669976.950684935</v>
      </c>
      <c r="K57" s="235">
        <f>A57</f>
        <v>411</v>
      </c>
    </row>
    <row r="58" spans="1:11" x14ac:dyDescent="0.25">
      <c r="A58" s="235">
        <f>A57+1</f>
        <v>412</v>
      </c>
      <c r="B58" s="487" t="s">
        <v>507</v>
      </c>
      <c r="C58" s="264">
        <f>'1-BaseTRR (RY27)'!$G$2</f>
        <v>2021</v>
      </c>
      <c r="D58" s="321">
        <f>($D$7-$E$8)/12</f>
        <v>-156453.08333333334</v>
      </c>
      <c r="E58" s="321">
        <f>E57+D58</f>
        <v>22661819.000000015</v>
      </c>
      <c r="F58" s="18">
        <v>31</v>
      </c>
      <c r="G58" s="513">
        <v>1</v>
      </c>
      <c r="H58" s="512">
        <f>G58/G46</f>
        <v>2.7397260273972603E-3</v>
      </c>
      <c r="I58" s="713">
        <f>D58*H58</f>
        <v>-428.63858447488587</v>
      </c>
      <c r="J58" s="843">
        <f>J57+I58</f>
        <v>23669548.312100459</v>
      </c>
      <c r="K58" s="235">
        <f>A58</f>
        <v>412</v>
      </c>
    </row>
    <row r="59" spans="1:11" x14ac:dyDescent="0.25">
      <c r="A59" s="235">
        <f>A58+1</f>
        <v>413</v>
      </c>
      <c r="B59" s="487" t="s">
        <v>2045</v>
      </c>
      <c r="C59" s="487"/>
      <c r="D59" s="842"/>
      <c r="E59" s="321">
        <f>+D7</f>
        <v>22661819</v>
      </c>
      <c r="F59" s="507"/>
      <c r="G59" s="507"/>
      <c r="H59" s="507"/>
      <c r="I59" s="51"/>
      <c r="J59" s="359"/>
      <c r="K59" s="235">
        <f>A59</f>
        <v>413</v>
      </c>
    </row>
    <row r="60" spans="1:11" x14ac:dyDescent="0.25">
      <c r="A60" s="235">
        <f>A59+1</f>
        <v>414</v>
      </c>
      <c r="B60" s="329"/>
      <c r="C60" s="329"/>
      <c r="D60" s="508"/>
      <c r="E60" s="508"/>
      <c r="F60" s="507"/>
      <c r="G60" s="507"/>
      <c r="H60" s="507"/>
      <c r="I60" s="841" t="s">
        <v>1303</v>
      </c>
      <c r="J60" s="511">
        <f>+J58</f>
        <v>23669548.312100459</v>
      </c>
      <c r="K60" s="235">
        <f>A60</f>
        <v>414</v>
      </c>
    </row>
    <row r="61" spans="1:11" x14ac:dyDescent="0.25">
      <c r="A61" s="235"/>
      <c r="B61" s="329"/>
      <c r="C61" s="329"/>
      <c r="D61" s="508"/>
      <c r="E61" s="508"/>
      <c r="F61" s="507"/>
      <c r="G61" s="507"/>
      <c r="H61" s="507"/>
      <c r="I61" s="506"/>
      <c r="J61" s="364"/>
      <c r="K61" s="235"/>
    </row>
    <row r="62" spans="1:11" x14ac:dyDescent="0.25">
      <c r="A62" s="235"/>
      <c r="C62" s="329"/>
      <c r="D62" s="596"/>
      <c r="E62" s="596"/>
      <c r="F62" s="543"/>
      <c r="G62" s="543"/>
      <c r="H62" s="501"/>
      <c r="I62" s="515"/>
      <c r="J62" s="235"/>
    </row>
    <row r="63" spans="1:11" x14ac:dyDescent="0.25">
      <c r="B63" s="357" t="s">
        <v>143</v>
      </c>
    </row>
    <row r="64" spans="1:11" x14ac:dyDescent="0.25">
      <c r="B64" t="s">
        <v>2044</v>
      </c>
    </row>
    <row r="65" spans="2:10" x14ac:dyDescent="0.25">
      <c r="B65" t="s">
        <v>2043</v>
      </c>
    </row>
    <row r="66" spans="2:10" x14ac:dyDescent="0.25">
      <c r="B66" t="s">
        <v>2042</v>
      </c>
    </row>
    <row r="67" spans="2:10" x14ac:dyDescent="0.25">
      <c r="B67" s="261" t="s">
        <v>2041</v>
      </c>
      <c r="C67" s="261"/>
      <c r="D67" s="261"/>
      <c r="E67" s="261"/>
      <c r="F67" s="261"/>
      <c r="G67" s="261"/>
      <c r="H67" s="261"/>
      <c r="I67" s="261"/>
      <c r="J67" s="43"/>
    </row>
    <row r="68" spans="2:10" x14ac:dyDescent="0.25">
      <c r="B68" s="261" t="s">
        <v>2040</v>
      </c>
      <c r="C68" s="261"/>
      <c r="D68" s="261"/>
      <c r="E68" s="261"/>
      <c r="F68" s="261"/>
      <c r="G68" s="261"/>
      <c r="H68" s="261"/>
      <c r="I68" s="261"/>
      <c r="J68" s="43"/>
    </row>
    <row r="144" spans="11:11" x14ac:dyDescent="0.25">
      <c r="K144" t="e">
        <f>E30/E144*E151</f>
        <v>#DIV/0!</v>
      </c>
    </row>
    <row r="160" spans="10:10" x14ac:dyDescent="0.25">
      <c r="J160">
        <f>E160-D160</f>
        <v>0</v>
      </c>
    </row>
  </sheetData>
  <protectedRanges>
    <protectedRange password="F1C4" sqref="B8:C9 D9:E9" name="AAReport1_23_1_1_2"/>
    <protectedRange password="F1C4" sqref="E8" name="AAReport1_23_1_1_1_1_1"/>
    <protectedRange password="F1C4" sqref="F9 F22:F24 F38" name="AAReport1_23_1_1_2_3"/>
  </protectedRanges>
  <printOptions horizontalCentered="1"/>
  <pageMargins left="1" right="1" top="1" bottom="1" header="0.5" footer="0.5"/>
  <pageSetup scale="43"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F533-A603-4703-84B3-66F2B20B9AAC}">
  <sheetPr>
    <pageSetUpPr fitToPage="1"/>
  </sheetPr>
  <dimension ref="A1:H69"/>
  <sheetViews>
    <sheetView topLeftCell="E8" workbookViewId="0">
      <selection activeCell="Q114" sqref="Q114"/>
    </sheetView>
  </sheetViews>
  <sheetFormatPr defaultColWidth="9.140625" defaultRowHeight="15" x14ac:dyDescent="0.25"/>
  <cols>
    <col min="1" max="1" width="4.7109375" bestFit="1" customWidth="1"/>
    <col min="2" max="2" width="68.28515625" customWidth="1"/>
    <col min="3" max="3" width="18.85546875" customWidth="1"/>
    <col min="4" max="4" width="55.42578125" bestFit="1" customWidth="1"/>
    <col min="5" max="5" width="19.140625" bestFit="1" customWidth="1"/>
    <col min="6" max="6" width="4.7109375" bestFit="1" customWidth="1"/>
    <col min="7" max="7" width="19.140625" bestFit="1" customWidth="1"/>
    <col min="8" max="8" width="13.85546875" bestFit="1" customWidth="1"/>
    <col min="9" max="9" width="10.140625" bestFit="1" customWidth="1"/>
    <col min="10" max="10" width="9.42578125" bestFit="1" customWidth="1"/>
  </cols>
  <sheetData>
    <row r="1" spans="1:6" x14ac:dyDescent="0.25">
      <c r="B1" s="17" t="s">
        <v>16</v>
      </c>
      <c r="D1" s="78"/>
      <c r="E1" s="78" t="s">
        <v>470</v>
      </c>
    </row>
    <row r="2" spans="1:6" x14ac:dyDescent="0.25">
      <c r="B2" s="250" t="s">
        <v>318</v>
      </c>
    </row>
    <row r="4" spans="1:6" x14ac:dyDescent="0.25">
      <c r="A4" s="37" t="s">
        <v>100</v>
      </c>
      <c r="B4" s="37" t="s">
        <v>73</v>
      </c>
      <c r="C4" s="37" t="s">
        <v>1516</v>
      </c>
      <c r="D4" s="37" t="s">
        <v>808</v>
      </c>
      <c r="E4" s="37" t="s">
        <v>151</v>
      </c>
      <c r="F4" s="37" t="s">
        <v>100</v>
      </c>
    </row>
    <row r="5" spans="1:6" x14ac:dyDescent="0.25">
      <c r="B5" s="83" t="s">
        <v>2149</v>
      </c>
      <c r="C5" s="39"/>
      <c r="D5" s="39"/>
      <c r="E5" s="39"/>
    </row>
    <row r="6" spans="1:6" x14ac:dyDescent="0.25">
      <c r="A6" s="6">
        <v>100</v>
      </c>
      <c r="B6" t="s">
        <v>2148</v>
      </c>
      <c r="C6" s="239">
        <v>2478234429</v>
      </c>
      <c r="D6" s="62" t="s">
        <v>2147</v>
      </c>
      <c r="F6" s="6">
        <v>100</v>
      </c>
    </row>
    <row r="7" spans="1:6" x14ac:dyDescent="0.25">
      <c r="A7" s="6">
        <v>101</v>
      </c>
      <c r="B7" t="s">
        <v>2146</v>
      </c>
      <c r="C7" s="239">
        <v>-405958047</v>
      </c>
      <c r="D7" s="62" t="s">
        <v>2145</v>
      </c>
      <c r="F7" s="6">
        <v>101</v>
      </c>
    </row>
    <row r="8" spans="1:6" x14ac:dyDescent="0.25">
      <c r="A8" s="6">
        <v>102</v>
      </c>
      <c r="B8" t="s">
        <v>2144</v>
      </c>
      <c r="C8" s="239">
        <v>-192530083</v>
      </c>
      <c r="D8" s="62" t="s">
        <v>2143</v>
      </c>
      <c r="F8" s="6">
        <v>102</v>
      </c>
    </row>
    <row r="9" spans="1:6" x14ac:dyDescent="0.25">
      <c r="A9" s="6">
        <v>103</v>
      </c>
      <c r="B9" t="s">
        <v>2135</v>
      </c>
      <c r="C9" s="239">
        <v>-66197418</v>
      </c>
      <c r="D9" s="62" t="s">
        <v>2142</v>
      </c>
      <c r="F9" s="6">
        <v>103</v>
      </c>
    </row>
    <row r="10" spans="1:6" x14ac:dyDescent="0.25">
      <c r="A10" s="6">
        <v>104</v>
      </c>
      <c r="B10" s="17" t="s">
        <v>2141</v>
      </c>
      <c r="C10" s="95">
        <v>1813548881</v>
      </c>
      <c r="D10" s="261" t="s">
        <v>2140</v>
      </c>
      <c r="F10" s="6">
        <v>104</v>
      </c>
    </row>
    <row r="11" spans="1:6" x14ac:dyDescent="0.25">
      <c r="A11" s="6"/>
      <c r="C11" s="33"/>
      <c r="D11" s="62"/>
      <c r="F11" s="6"/>
    </row>
    <row r="12" spans="1:6" x14ac:dyDescent="0.25">
      <c r="A12" s="6">
        <v>105</v>
      </c>
      <c r="B12" t="s">
        <v>2139</v>
      </c>
      <c r="C12" s="239">
        <v>1736871956</v>
      </c>
      <c r="D12" s="62" t="s">
        <v>2138</v>
      </c>
      <c r="F12" s="6">
        <v>105</v>
      </c>
    </row>
    <row r="13" spans="1:6" x14ac:dyDescent="0.25">
      <c r="A13" s="6">
        <v>106</v>
      </c>
      <c r="B13" t="s">
        <v>2137</v>
      </c>
      <c r="C13" s="33">
        <v>-405958047</v>
      </c>
      <c r="D13" s="261" t="s">
        <v>2136</v>
      </c>
      <c r="F13" s="6">
        <v>106</v>
      </c>
    </row>
    <row r="14" spans="1:6" x14ac:dyDescent="0.25">
      <c r="A14" s="6">
        <v>107</v>
      </c>
      <c r="B14" t="s">
        <v>2135</v>
      </c>
      <c r="C14" s="239">
        <v>-55900470</v>
      </c>
      <c r="D14" s="62" t="s">
        <v>2134</v>
      </c>
      <c r="F14" s="6">
        <v>107</v>
      </c>
    </row>
    <row r="15" spans="1:6" x14ac:dyDescent="0.25">
      <c r="A15" s="6">
        <v>108</v>
      </c>
      <c r="B15" s="17" t="s">
        <v>2129</v>
      </c>
      <c r="C15" s="95">
        <v>1275013439</v>
      </c>
      <c r="D15" s="261" t="s">
        <v>2133</v>
      </c>
      <c r="F15" s="6">
        <v>108</v>
      </c>
    </row>
    <row r="16" spans="1:6" x14ac:dyDescent="0.25">
      <c r="A16" s="6"/>
      <c r="D16" s="62"/>
      <c r="F16" s="6"/>
    </row>
    <row r="17" spans="1:6" x14ac:dyDescent="0.25">
      <c r="A17" s="6">
        <v>109</v>
      </c>
      <c r="B17" s="17" t="s">
        <v>2132</v>
      </c>
      <c r="C17" s="59">
        <v>0.70304884106401977</v>
      </c>
      <c r="D17" s="261" t="s">
        <v>2131</v>
      </c>
      <c r="F17" s="6">
        <v>109</v>
      </c>
    </row>
    <row r="18" spans="1:6" x14ac:dyDescent="0.25">
      <c r="F18" s="6"/>
    </row>
    <row r="19" spans="1:6" x14ac:dyDescent="0.25">
      <c r="B19" s="83" t="s">
        <v>2130</v>
      </c>
      <c r="C19" s="39"/>
      <c r="D19" s="39"/>
      <c r="E19" s="39"/>
      <c r="F19" s="6"/>
    </row>
    <row r="20" spans="1:6" x14ac:dyDescent="0.25">
      <c r="A20" s="6">
        <v>110</v>
      </c>
      <c r="B20" t="s">
        <v>2129</v>
      </c>
      <c r="C20" s="33">
        <v>1275013439</v>
      </c>
      <c r="D20" s="261" t="s">
        <v>2128</v>
      </c>
      <c r="F20" s="6">
        <v>110</v>
      </c>
    </row>
    <row r="21" spans="1:6" x14ac:dyDescent="0.25">
      <c r="A21" s="6">
        <v>111</v>
      </c>
      <c r="B21" t="s">
        <v>2127</v>
      </c>
      <c r="C21" s="33">
        <v>187300588.22888961</v>
      </c>
      <c r="D21" s="261" t="s">
        <v>2126</v>
      </c>
      <c r="F21" s="6">
        <v>111</v>
      </c>
    </row>
    <row r="22" spans="1:6" x14ac:dyDescent="0.25">
      <c r="A22" s="6"/>
      <c r="D22" s="62"/>
      <c r="F22" s="6"/>
    </row>
    <row r="23" spans="1:6" x14ac:dyDescent="0.25">
      <c r="A23" s="6">
        <v>112</v>
      </c>
      <c r="B23" s="17" t="s">
        <v>2125</v>
      </c>
      <c r="C23" s="67">
        <v>0.146900873747488</v>
      </c>
      <c r="D23" s="261" t="s">
        <v>2124</v>
      </c>
      <c r="F23" s="6">
        <v>112</v>
      </c>
    </row>
    <row r="24" spans="1:6" x14ac:dyDescent="0.25">
      <c r="A24" s="6">
        <v>113</v>
      </c>
      <c r="B24" s="17" t="s">
        <v>2123</v>
      </c>
      <c r="C24" s="853">
        <v>0.10327848903946341</v>
      </c>
      <c r="D24" s="261" t="s">
        <v>2122</v>
      </c>
      <c r="F24" s="6">
        <v>113</v>
      </c>
    </row>
    <row r="25" spans="1:6" x14ac:dyDescent="0.25">
      <c r="A25" s="6"/>
      <c r="B25" s="17"/>
      <c r="C25" s="853"/>
      <c r="F25" s="6"/>
    </row>
    <row r="26" spans="1:6" x14ac:dyDescent="0.25">
      <c r="B26" s="83" t="s">
        <v>2121</v>
      </c>
      <c r="C26" s="39"/>
      <c r="D26" s="39"/>
      <c r="E26" s="39"/>
      <c r="F26" s="856"/>
    </row>
    <row r="27" spans="1:6" x14ac:dyDescent="0.25">
      <c r="A27" s="6">
        <v>114</v>
      </c>
      <c r="B27" s="43" t="s">
        <v>2116</v>
      </c>
      <c r="C27" s="33">
        <v>16187514161.545101</v>
      </c>
      <c r="D27" s="354" t="s">
        <v>2115</v>
      </c>
      <c r="E27" s="855" t="s">
        <v>2102</v>
      </c>
      <c r="F27" s="6">
        <v>114</v>
      </c>
    </row>
    <row r="28" spans="1:6" x14ac:dyDescent="0.25">
      <c r="A28" s="6">
        <v>115</v>
      </c>
      <c r="B28" s="43" t="s">
        <v>2120</v>
      </c>
      <c r="C28" s="239">
        <f>99289749127.2901</f>
        <v>99289749127.2901</v>
      </c>
      <c r="D28" s="62" t="s">
        <v>2119</v>
      </c>
      <c r="E28" s="855" t="s">
        <v>2102</v>
      </c>
      <c r="F28" s="6">
        <v>115</v>
      </c>
    </row>
    <row r="29" spans="1:6" x14ac:dyDescent="0.25">
      <c r="A29" s="6">
        <v>116</v>
      </c>
      <c r="B29" s="17" t="s">
        <v>2118</v>
      </c>
      <c r="C29" s="431">
        <v>0.16303308552822116</v>
      </c>
      <c r="D29" s="261" t="s">
        <v>2117</v>
      </c>
      <c r="F29" s="6">
        <v>116</v>
      </c>
    </row>
    <row r="30" spans="1:6" x14ac:dyDescent="0.25">
      <c r="A30" s="6"/>
      <c r="C30" s="70"/>
      <c r="D30" s="261"/>
      <c r="F30" s="6"/>
    </row>
    <row r="31" spans="1:6" x14ac:dyDescent="0.25">
      <c r="A31" s="6">
        <v>117</v>
      </c>
      <c r="B31" s="43" t="s">
        <v>2116</v>
      </c>
      <c r="C31" s="33">
        <v>16187514161.545101</v>
      </c>
      <c r="D31" s="354" t="s">
        <v>2115</v>
      </c>
      <c r="E31" s="855" t="s">
        <v>2102</v>
      </c>
      <c r="F31" s="6">
        <v>117</v>
      </c>
    </row>
    <row r="32" spans="1:6" x14ac:dyDescent="0.25">
      <c r="A32" s="6">
        <v>118</v>
      </c>
      <c r="B32" s="43" t="s">
        <v>2114</v>
      </c>
      <c r="C32" s="239">
        <f>73805965045.284</f>
        <v>73805965045.283997</v>
      </c>
      <c r="D32" s="62" t="s">
        <v>2113</v>
      </c>
      <c r="E32" s="855" t="s">
        <v>2102</v>
      </c>
      <c r="F32" s="6">
        <v>118</v>
      </c>
    </row>
    <row r="33" spans="1:8" x14ac:dyDescent="0.25">
      <c r="A33" s="6">
        <v>119</v>
      </c>
      <c r="B33" s="17" t="s">
        <v>2112</v>
      </c>
      <c r="C33" s="431">
        <v>0.21932528287670497</v>
      </c>
      <c r="D33" s="261" t="s">
        <v>2111</v>
      </c>
      <c r="F33" s="6">
        <v>119</v>
      </c>
    </row>
    <row r="34" spans="1:8" x14ac:dyDescent="0.25">
      <c r="A34" s="6"/>
      <c r="C34" s="70"/>
      <c r="D34" s="261"/>
      <c r="F34" s="6"/>
    </row>
    <row r="35" spans="1:8" x14ac:dyDescent="0.25">
      <c r="A35" s="6">
        <v>120</v>
      </c>
      <c r="B35" s="43" t="s">
        <v>2105</v>
      </c>
      <c r="C35" s="33">
        <v>14839705596</v>
      </c>
      <c r="D35" s="261" t="s">
        <v>313</v>
      </c>
      <c r="F35" s="6">
        <v>120</v>
      </c>
    </row>
    <row r="36" spans="1:8" x14ac:dyDescent="0.25">
      <c r="A36" s="6">
        <v>121</v>
      </c>
      <c r="B36" s="43" t="s">
        <v>2110</v>
      </c>
      <c r="C36" s="33">
        <v>15602603129.219994</v>
      </c>
      <c r="D36" s="261" t="s">
        <v>2109</v>
      </c>
      <c r="F36" s="6">
        <v>121</v>
      </c>
    </row>
    <row r="37" spans="1:8" x14ac:dyDescent="0.25">
      <c r="A37" s="6">
        <v>122</v>
      </c>
      <c r="B37" s="268" t="s">
        <v>2108</v>
      </c>
      <c r="C37" s="431">
        <v>0.951104471035909</v>
      </c>
      <c r="D37" s="261" t="s">
        <v>2107</v>
      </c>
      <c r="F37" s="6">
        <v>122</v>
      </c>
    </row>
    <row r="38" spans="1:8" x14ac:dyDescent="0.25">
      <c r="A38" s="6"/>
      <c r="C38" s="70"/>
      <c r="D38" s="43"/>
      <c r="F38" s="6"/>
    </row>
    <row r="39" spans="1:8" x14ac:dyDescent="0.25">
      <c r="B39" s="249" t="s">
        <v>2106</v>
      </c>
      <c r="C39" s="39"/>
      <c r="D39" s="39"/>
      <c r="E39" s="39"/>
      <c r="F39" s="52"/>
    </row>
    <row r="40" spans="1:8" x14ac:dyDescent="0.25">
      <c r="A40" s="6">
        <v>123</v>
      </c>
      <c r="B40" s="43" t="s">
        <v>2105</v>
      </c>
      <c r="C40" s="33">
        <v>14839705596</v>
      </c>
      <c r="D40" s="261" t="s">
        <v>313</v>
      </c>
      <c r="E40" s="855" t="s">
        <v>2102</v>
      </c>
      <c r="F40" s="6">
        <v>123</v>
      </c>
    </row>
    <row r="41" spans="1:8" x14ac:dyDescent="0.25">
      <c r="A41" s="6">
        <v>124</v>
      </c>
      <c r="B41" s="43" t="s">
        <v>879</v>
      </c>
      <c r="C41" s="33">
        <v>5236281200</v>
      </c>
      <c r="D41" s="261" t="s">
        <v>2104</v>
      </c>
      <c r="E41" s="855" t="s">
        <v>2102</v>
      </c>
      <c r="F41" s="6">
        <v>124</v>
      </c>
    </row>
    <row r="42" spans="1:8" x14ac:dyDescent="0.25">
      <c r="A42" s="6">
        <v>125</v>
      </c>
      <c r="B42" s="43" t="s">
        <v>878</v>
      </c>
      <c r="C42" s="33">
        <v>9603424396</v>
      </c>
      <c r="D42" s="261" t="s">
        <v>2103</v>
      </c>
      <c r="E42" s="855" t="s">
        <v>2102</v>
      </c>
      <c r="F42" s="6">
        <v>125</v>
      </c>
    </row>
    <row r="43" spans="1:8" x14ac:dyDescent="0.25">
      <c r="A43" s="6">
        <v>126</v>
      </c>
      <c r="B43" s="268" t="s">
        <v>2088</v>
      </c>
      <c r="C43" s="853">
        <v>0.3528561376184865</v>
      </c>
      <c r="D43" s="261" t="s">
        <v>2101</v>
      </c>
      <c r="F43" s="6">
        <v>126</v>
      </c>
    </row>
    <row r="44" spans="1:8" x14ac:dyDescent="0.25">
      <c r="A44" s="6">
        <v>127</v>
      </c>
      <c r="B44" s="268" t="s">
        <v>2086</v>
      </c>
      <c r="C44" s="853">
        <v>0.64714386238151356</v>
      </c>
      <c r="D44" s="261" t="s">
        <v>2100</v>
      </c>
      <c r="F44" s="6">
        <v>127</v>
      </c>
    </row>
    <row r="46" spans="1:8" x14ac:dyDescent="0.25">
      <c r="B46" s="249" t="s">
        <v>2099</v>
      </c>
      <c r="C46" s="39"/>
      <c r="D46" s="39"/>
      <c r="E46" s="39"/>
      <c r="F46" s="52"/>
    </row>
    <row r="47" spans="1:8" x14ac:dyDescent="0.25">
      <c r="A47" s="6">
        <v>128</v>
      </c>
      <c r="B47" s="43" t="s">
        <v>2098</v>
      </c>
      <c r="C47" s="33">
        <v>1055132571.936579</v>
      </c>
      <c r="D47" s="261" t="s">
        <v>2097</v>
      </c>
      <c r="E47" s="855" t="s">
        <v>2084</v>
      </c>
      <c r="F47" s="6">
        <v>128</v>
      </c>
      <c r="H47" s="69"/>
    </row>
    <row r="48" spans="1:8" x14ac:dyDescent="0.25">
      <c r="A48" s="6">
        <v>129</v>
      </c>
      <c r="B48" s="43" t="s">
        <v>2096</v>
      </c>
      <c r="C48" s="33">
        <v>1340644517.5474126</v>
      </c>
      <c r="D48" s="261" t="s">
        <v>2095</v>
      </c>
      <c r="E48" s="855" t="s">
        <v>2084</v>
      </c>
      <c r="F48" s="6">
        <v>129</v>
      </c>
      <c r="H48" s="50"/>
    </row>
    <row r="49" spans="1:7" x14ac:dyDescent="0.25">
      <c r="A49" s="6">
        <v>130</v>
      </c>
      <c r="B49" s="43" t="s">
        <v>2094</v>
      </c>
      <c r="C49" s="33">
        <v>6291413771.9365788</v>
      </c>
      <c r="D49" s="261" t="s">
        <v>2093</v>
      </c>
      <c r="E49" s="855" t="s">
        <v>2084</v>
      </c>
      <c r="F49" s="6">
        <v>130</v>
      </c>
    </row>
    <row r="50" spans="1:7" x14ac:dyDescent="0.25">
      <c r="A50" s="6">
        <v>131</v>
      </c>
      <c r="B50" s="43" t="s">
        <v>2092</v>
      </c>
      <c r="C50" s="33">
        <v>10944068913.547413</v>
      </c>
      <c r="D50" s="261" t="s">
        <v>2091</v>
      </c>
      <c r="E50" s="855" t="s">
        <v>2084</v>
      </c>
      <c r="F50" s="6">
        <v>131</v>
      </c>
    </row>
    <row r="51" spans="1:7" x14ac:dyDescent="0.25">
      <c r="A51" s="6">
        <v>132</v>
      </c>
      <c r="B51" s="43" t="s">
        <v>2090</v>
      </c>
      <c r="C51" s="33">
        <v>17235482685.483994</v>
      </c>
      <c r="D51" s="62" t="s">
        <v>2089</v>
      </c>
      <c r="E51" s="855" t="s">
        <v>2084</v>
      </c>
      <c r="F51" s="6">
        <v>132</v>
      </c>
    </row>
    <row r="52" spans="1:7" x14ac:dyDescent="0.25">
      <c r="A52" s="6">
        <v>133</v>
      </c>
      <c r="B52" s="268" t="s">
        <v>2088</v>
      </c>
      <c r="C52" s="853">
        <v>0.36502683949984821</v>
      </c>
      <c r="D52" s="261" t="s">
        <v>2087</v>
      </c>
      <c r="E52" s="855" t="s">
        <v>2084</v>
      </c>
      <c r="F52" s="6">
        <v>133</v>
      </c>
    </row>
    <row r="53" spans="1:7" x14ac:dyDescent="0.25">
      <c r="A53" s="6">
        <v>134</v>
      </c>
      <c r="B53" s="268" t="s">
        <v>2086</v>
      </c>
      <c r="C53" s="853">
        <v>0.63497316050015162</v>
      </c>
      <c r="D53" s="261" t="s">
        <v>2085</v>
      </c>
      <c r="E53" s="855" t="s">
        <v>2084</v>
      </c>
      <c r="F53" s="6">
        <v>134</v>
      </c>
    </row>
    <row r="55" spans="1:7" x14ac:dyDescent="0.25">
      <c r="B55" s="83" t="s">
        <v>2083</v>
      </c>
      <c r="C55" s="854"/>
      <c r="D55" s="39"/>
      <c r="E55" s="39"/>
    </row>
    <row r="56" spans="1:7" ht="30" x14ac:dyDescent="0.25">
      <c r="A56" s="6">
        <v>135</v>
      </c>
      <c r="B56" s="132" t="s">
        <v>2082</v>
      </c>
      <c r="C56" s="853">
        <v>0.12718032763496651</v>
      </c>
      <c r="D56" s="261" t="s">
        <v>2081</v>
      </c>
      <c r="F56" s="6">
        <v>135</v>
      </c>
    </row>
    <row r="57" spans="1:7" ht="30" x14ac:dyDescent="0.25">
      <c r="A57" s="6">
        <v>136</v>
      </c>
      <c r="B57" s="132" t="s">
        <v>2080</v>
      </c>
      <c r="C57" s="853">
        <v>0.17587063739917486</v>
      </c>
      <c r="D57" s="261" t="s">
        <v>2079</v>
      </c>
      <c r="F57" s="6">
        <v>136</v>
      </c>
      <c r="G57" s="26"/>
    </row>
    <row r="58" spans="1:7" x14ac:dyDescent="0.25">
      <c r="A58" s="6"/>
      <c r="B58" s="17"/>
      <c r="C58" s="853"/>
    </row>
    <row r="59" spans="1:7" x14ac:dyDescent="0.25">
      <c r="A59" s="6"/>
      <c r="B59" s="83" t="s">
        <v>2078</v>
      </c>
      <c r="C59" s="854"/>
      <c r="D59" s="39"/>
      <c r="E59" s="39"/>
    </row>
    <row r="60" spans="1:7" x14ac:dyDescent="0.25">
      <c r="A60" s="6">
        <v>137</v>
      </c>
      <c r="B60" t="s">
        <v>2077</v>
      </c>
      <c r="C60" s="36">
        <v>3913827831.9851422</v>
      </c>
      <c r="D60" s="354" t="s">
        <v>2076</v>
      </c>
      <c r="F60" s="6">
        <v>137</v>
      </c>
    </row>
    <row r="61" spans="1:7" x14ac:dyDescent="0.25">
      <c r="A61" s="6">
        <v>138</v>
      </c>
      <c r="B61" s="43" t="s">
        <v>2075</v>
      </c>
      <c r="C61" s="239">
        <f>32562736231.8992</f>
        <v>32562736231.8992</v>
      </c>
      <c r="D61" s="62" t="s">
        <v>2074</v>
      </c>
      <c r="F61" s="6">
        <v>138</v>
      </c>
    </row>
    <row r="62" spans="1:7" x14ac:dyDescent="0.25">
      <c r="A62" s="6">
        <v>139</v>
      </c>
      <c r="B62" t="s">
        <v>2073</v>
      </c>
      <c r="C62" s="33">
        <v>12273686329.559959</v>
      </c>
      <c r="D62" s="62" t="s">
        <v>2072</v>
      </c>
      <c r="F62" s="6">
        <v>139</v>
      </c>
    </row>
    <row r="63" spans="1:7" x14ac:dyDescent="0.25">
      <c r="A63" s="6">
        <v>140</v>
      </c>
      <c r="B63" s="43" t="s">
        <v>2071</v>
      </c>
      <c r="C63" s="33">
        <v>41243228813.384705</v>
      </c>
      <c r="D63" s="62" t="s">
        <v>2070</v>
      </c>
      <c r="F63" s="6">
        <v>140</v>
      </c>
    </row>
    <row r="64" spans="1:7" x14ac:dyDescent="0.25">
      <c r="A64" s="6">
        <v>141</v>
      </c>
      <c r="B64" s="17" t="s">
        <v>2069</v>
      </c>
      <c r="C64" s="853">
        <v>0.29759276086494879</v>
      </c>
      <c r="D64" s="261" t="s">
        <v>2068</v>
      </c>
      <c r="F64" s="6">
        <v>141</v>
      </c>
    </row>
    <row r="68" spans="3:3" x14ac:dyDescent="0.25">
      <c r="C68" s="708"/>
    </row>
    <row r="69" spans="3:3" x14ac:dyDescent="0.25">
      <c r="C69" s="708"/>
    </row>
  </sheetData>
  <printOptions horizontalCentered="1"/>
  <pageMargins left="1" right="1" top="1" bottom="1" header="0.5" footer="0.5"/>
  <pageSetup scale="4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A681-1FC6-4D66-B4BD-3A23CE9D8FFE}">
  <sheetPr>
    <tabColor rgb="FF00B0F0"/>
    <pageSetUpPr fitToPage="1"/>
  </sheetPr>
  <dimension ref="A1:K160"/>
  <sheetViews>
    <sheetView zoomScale="77" zoomScaleNormal="77" workbookViewId="0">
      <selection activeCell="Q114" sqref="Q114"/>
    </sheetView>
  </sheetViews>
  <sheetFormatPr defaultColWidth="9.140625" defaultRowHeight="15" x14ac:dyDescent="0.25"/>
  <cols>
    <col min="1" max="1" width="4.7109375" bestFit="1" customWidth="1"/>
    <col min="2" max="2" width="68.28515625" customWidth="1"/>
    <col min="3" max="3" width="18.85546875" customWidth="1"/>
    <col min="4" max="4" width="55.42578125" bestFit="1" customWidth="1"/>
    <col min="5" max="5" width="19.140625" bestFit="1" customWidth="1"/>
    <col min="6" max="6" width="4.7109375" bestFit="1" customWidth="1"/>
    <col min="7" max="7" width="19.140625" bestFit="1" customWidth="1"/>
    <col min="8" max="8" width="13.85546875" bestFit="1" customWidth="1"/>
    <col min="9" max="9" width="10.140625" bestFit="1" customWidth="1"/>
    <col min="10" max="10" width="13.42578125" customWidth="1"/>
    <col min="11" max="11" width="25.140625" customWidth="1"/>
  </cols>
  <sheetData>
    <row r="1" spans="1:6" x14ac:dyDescent="0.25">
      <c r="B1" s="17" t="s">
        <v>16</v>
      </c>
      <c r="D1" s="78"/>
      <c r="E1" s="78" t="s">
        <v>470</v>
      </c>
    </row>
    <row r="2" spans="1:6" x14ac:dyDescent="0.25">
      <c r="B2" s="250" t="s">
        <v>318</v>
      </c>
    </row>
    <row r="4" spans="1:6" x14ac:dyDescent="0.25">
      <c r="A4" s="37" t="s">
        <v>100</v>
      </c>
      <c r="B4" s="37" t="s">
        <v>73</v>
      </c>
      <c r="C4" s="37" t="s">
        <v>1516</v>
      </c>
      <c r="D4" s="37" t="s">
        <v>808</v>
      </c>
      <c r="E4" s="37" t="s">
        <v>151</v>
      </c>
      <c r="F4" s="37" t="s">
        <v>100</v>
      </c>
    </row>
    <row r="5" spans="1:6" x14ac:dyDescent="0.25">
      <c r="B5" s="83" t="s">
        <v>2149</v>
      </c>
      <c r="C5" s="39"/>
      <c r="D5" s="39"/>
      <c r="E5" s="39"/>
    </row>
    <row r="6" spans="1:6" x14ac:dyDescent="0.25">
      <c r="A6" s="6">
        <v>100</v>
      </c>
      <c r="B6" t="s">
        <v>2148</v>
      </c>
      <c r="C6" s="239">
        <v>2478234429</v>
      </c>
      <c r="D6" s="62" t="s">
        <v>2147</v>
      </c>
      <c r="F6" s="6">
        <v>100</v>
      </c>
    </row>
    <row r="7" spans="1:6" x14ac:dyDescent="0.25">
      <c r="A7" s="6">
        <v>101</v>
      </c>
      <c r="B7" t="s">
        <v>2146</v>
      </c>
      <c r="C7" s="239">
        <v>-405958047</v>
      </c>
      <c r="D7" s="62" t="s">
        <v>2145</v>
      </c>
      <c r="F7" s="6">
        <v>101</v>
      </c>
    </row>
    <row r="8" spans="1:6" x14ac:dyDescent="0.25">
      <c r="A8" s="6">
        <v>102</v>
      </c>
      <c r="B8" t="s">
        <v>2144</v>
      </c>
      <c r="C8" s="239">
        <v>-192530083</v>
      </c>
      <c r="D8" s="62" t="s">
        <v>2143</v>
      </c>
      <c r="F8" s="6">
        <v>102</v>
      </c>
    </row>
    <row r="9" spans="1:6" x14ac:dyDescent="0.25">
      <c r="A9" s="6">
        <v>103</v>
      </c>
      <c r="B9" t="s">
        <v>2135</v>
      </c>
      <c r="C9" s="828">
        <v>-65855954.454298273</v>
      </c>
      <c r="D9" s="62" t="s">
        <v>2142</v>
      </c>
      <c r="E9" s="33"/>
      <c r="F9" s="6">
        <v>103</v>
      </c>
    </row>
    <row r="10" spans="1:6" x14ac:dyDescent="0.25">
      <c r="A10" s="6">
        <v>104</v>
      </c>
      <c r="B10" s="17" t="s">
        <v>2141</v>
      </c>
      <c r="C10" s="95">
        <v>1813890344.5457017</v>
      </c>
      <c r="D10" s="261" t="s">
        <v>2140</v>
      </c>
      <c r="E10" s="33"/>
      <c r="F10" s="6">
        <v>104</v>
      </c>
    </row>
    <row r="11" spans="1:6" x14ac:dyDescent="0.25">
      <c r="A11" s="6"/>
      <c r="C11" s="33"/>
      <c r="D11" s="62"/>
      <c r="F11" s="6"/>
    </row>
    <row r="12" spans="1:6" x14ac:dyDescent="0.25">
      <c r="A12" s="6">
        <v>105</v>
      </c>
      <c r="B12" t="s">
        <v>2139</v>
      </c>
      <c r="C12" s="239">
        <v>1736871956</v>
      </c>
      <c r="D12" s="62" t="s">
        <v>2138</v>
      </c>
      <c r="F12" s="6">
        <v>105</v>
      </c>
    </row>
    <row r="13" spans="1:6" x14ac:dyDescent="0.25">
      <c r="A13" s="6">
        <v>106</v>
      </c>
      <c r="B13" t="s">
        <v>2137</v>
      </c>
      <c r="C13" s="33">
        <v>-405958047</v>
      </c>
      <c r="D13" s="261" t="s">
        <v>2136</v>
      </c>
      <c r="F13" s="6">
        <v>106</v>
      </c>
    </row>
    <row r="14" spans="1:6" x14ac:dyDescent="0.25">
      <c r="A14" s="6">
        <v>107</v>
      </c>
      <c r="B14" t="s">
        <v>2135</v>
      </c>
      <c r="C14" s="828">
        <v>-55559006.354298264</v>
      </c>
      <c r="D14" s="62" t="s">
        <v>2134</v>
      </c>
      <c r="E14" s="33"/>
      <c r="F14" s="6">
        <v>107</v>
      </c>
    </row>
    <row r="15" spans="1:6" x14ac:dyDescent="0.25">
      <c r="A15" s="6">
        <v>108</v>
      </c>
      <c r="B15" s="17" t="s">
        <v>2129</v>
      </c>
      <c r="C15" s="95">
        <v>1275354902.6457016</v>
      </c>
      <c r="D15" s="261" t="s">
        <v>2133</v>
      </c>
      <c r="E15" s="33"/>
      <c r="F15" s="6">
        <v>108</v>
      </c>
    </row>
    <row r="16" spans="1:6" x14ac:dyDescent="0.25">
      <c r="A16" s="6"/>
      <c r="D16" s="62"/>
      <c r="F16" s="6"/>
    </row>
    <row r="17" spans="1:6" x14ac:dyDescent="0.25">
      <c r="A17" s="6">
        <v>109</v>
      </c>
      <c r="B17" s="17" t="s">
        <v>2132</v>
      </c>
      <c r="C17" s="59">
        <v>0.70310474196008854</v>
      </c>
      <c r="D17" s="261" t="s">
        <v>2131</v>
      </c>
      <c r="F17" s="6">
        <v>109</v>
      </c>
    </row>
    <row r="18" spans="1:6" x14ac:dyDescent="0.25">
      <c r="F18" s="6"/>
    </row>
    <row r="19" spans="1:6" x14ac:dyDescent="0.25">
      <c r="B19" s="83" t="s">
        <v>2130</v>
      </c>
      <c r="C19" s="39"/>
      <c r="D19" s="39"/>
      <c r="E19" s="39"/>
      <c r="F19" s="6"/>
    </row>
    <row r="20" spans="1:6" x14ac:dyDescent="0.25">
      <c r="A20" s="6">
        <v>110</v>
      </c>
      <c r="B20" t="s">
        <v>2129</v>
      </c>
      <c r="C20" s="33">
        <v>1275354902.6457016</v>
      </c>
      <c r="D20" s="261" t="s">
        <v>2128</v>
      </c>
      <c r="F20" s="6">
        <v>110</v>
      </c>
    </row>
    <row r="21" spans="1:6" x14ac:dyDescent="0.25">
      <c r="A21" s="6">
        <v>111</v>
      </c>
      <c r="B21" t="s">
        <v>2127</v>
      </c>
      <c r="C21" s="33">
        <v>187355633.03612277</v>
      </c>
      <c r="D21" s="261" t="s">
        <v>2126</v>
      </c>
      <c r="F21" s="6">
        <v>111</v>
      </c>
    </row>
    <row r="22" spans="1:6" x14ac:dyDescent="0.25">
      <c r="A22" s="6"/>
      <c r="D22" s="62"/>
      <c r="F22" s="6"/>
    </row>
    <row r="23" spans="1:6" x14ac:dyDescent="0.25">
      <c r="A23" s="6">
        <v>112</v>
      </c>
      <c r="B23" s="17" t="s">
        <v>2125</v>
      </c>
      <c r="C23" s="67">
        <v>0.14690470287718091</v>
      </c>
      <c r="D23" s="261" t="s">
        <v>2124</v>
      </c>
      <c r="F23" s="6">
        <v>112</v>
      </c>
    </row>
    <row r="24" spans="1:6" x14ac:dyDescent="0.25">
      <c r="A24" s="6">
        <v>113</v>
      </c>
      <c r="B24" s="17" t="s">
        <v>2123</v>
      </c>
      <c r="C24" s="853">
        <v>0.10328939320918375</v>
      </c>
      <c r="D24" s="261" t="s">
        <v>2122</v>
      </c>
      <c r="F24" s="6">
        <v>113</v>
      </c>
    </row>
    <row r="25" spans="1:6" x14ac:dyDescent="0.25">
      <c r="A25" s="6"/>
      <c r="B25" s="17"/>
      <c r="C25" s="853"/>
      <c r="F25" s="6"/>
    </row>
    <row r="26" spans="1:6" x14ac:dyDescent="0.25">
      <c r="B26" s="83" t="s">
        <v>2121</v>
      </c>
      <c r="C26" s="39"/>
      <c r="D26" s="39"/>
      <c r="E26" s="39"/>
      <c r="F26" s="856"/>
    </row>
    <row r="27" spans="1:6" x14ac:dyDescent="0.25">
      <c r="A27" s="6">
        <v>114</v>
      </c>
      <c r="B27" s="43" t="s">
        <v>2116</v>
      </c>
      <c r="C27" s="859">
        <v>16032952077.110542</v>
      </c>
      <c r="D27" s="354" t="s">
        <v>2115</v>
      </c>
      <c r="E27" s="855" t="s">
        <v>2102</v>
      </c>
      <c r="F27" s="6">
        <v>114</v>
      </c>
    </row>
    <row r="28" spans="1:6" x14ac:dyDescent="0.25">
      <c r="A28" s="6">
        <v>115</v>
      </c>
      <c r="B28" s="43" t="s">
        <v>2120</v>
      </c>
      <c r="C28" s="857">
        <v>99140575328.2901</v>
      </c>
      <c r="D28" s="62" t="s">
        <v>2119</v>
      </c>
      <c r="E28" s="855" t="s">
        <v>2102</v>
      </c>
      <c r="F28" s="6">
        <v>115</v>
      </c>
    </row>
    <row r="29" spans="1:6" x14ac:dyDescent="0.25">
      <c r="A29" s="6">
        <v>116</v>
      </c>
      <c r="B29" s="17" t="s">
        <v>2118</v>
      </c>
      <c r="C29" s="431">
        <v>0.1617193769959441</v>
      </c>
      <c r="D29" s="261" t="s">
        <v>2117</v>
      </c>
      <c r="F29" s="6">
        <v>116</v>
      </c>
    </row>
    <row r="30" spans="1:6" x14ac:dyDescent="0.25">
      <c r="A30" s="6"/>
      <c r="C30" s="70"/>
      <c r="D30" s="261"/>
      <c r="F30" s="6"/>
    </row>
    <row r="31" spans="1:6" x14ac:dyDescent="0.25">
      <c r="A31" s="6">
        <v>117</v>
      </c>
      <c r="B31" s="43" t="s">
        <v>2116</v>
      </c>
      <c r="C31" s="859">
        <v>16032952077.110542</v>
      </c>
      <c r="D31" s="354" t="s">
        <v>2115</v>
      </c>
      <c r="E31" s="855" t="s">
        <v>2102</v>
      </c>
      <c r="F31" s="6">
        <v>117</v>
      </c>
    </row>
    <row r="32" spans="1:6" x14ac:dyDescent="0.25">
      <c r="A32" s="6">
        <v>118</v>
      </c>
      <c r="B32" s="43" t="s">
        <v>2114</v>
      </c>
      <c r="C32" s="857">
        <v>73656791246.283997</v>
      </c>
      <c r="D32" s="62" t="s">
        <v>2113</v>
      </c>
      <c r="E32" s="855" t="s">
        <v>2102</v>
      </c>
      <c r="F32" s="6">
        <v>118</v>
      </c>
    </row>
    <row r="33" spans="1:8" x14ac:dyDescent="0.25">
      <c r="A33" s="6">
        <v>119</v>
      </c>
      <c r="B33" s="17" t="s">
        <v>2112</v>
      </c>
      <c r="C33" s="431">
        <v>0.21767106339864362</v>
      </c>
      <c r="D33" s="261" t="s">
        <v>2111</v>
      </c>
      <c r="F33" s="6">
        <v>119</v>
      </c>
    </row>
    <row r="34" spans="1:8" x14ac:dyDescent="0.25">
      <c r="A34" s="6"/>
      <c r="C34" s="70"/>
      <c r="D34" s="261"/>
      <c r="F34" s="6"/>
    </row>
    <row r="35" spans="1:8" x14ac:dyDescent="0.25">
      <c r="A35" s="6">
        <v>120</v>
      </c>
      <c r="B35" s="43" t="s">
        <v>2105</v>
      </c>
      <c r="C35" s="859">
        <v>14693041802.339998</v>
      </c>
      <c r="D35" s="261" t="s">
        <v>313</v>
      </c>
      <c r="F35" s="6">
        <v>120</v>
      </c>
    </row>
    <row r="36" spans="1:8" x14ac:dyDescent="0.25">
      <c r="A36" s="6">
        <v>121</v>
      </c>
      <c r="B36" s="43" t="s">
        <v>2110</v>
      </c>
      <c r="C36" s="33">
        <v>15470639473.219994</v>
      </c>
      <c r="D36" s="261" t="s">
        <v>2109</v>
      </c>
      <c r="F36" s="6">
        <v>121</v>
      </c>
    </row>
    <row r="37" spans="1:8" x14ac:dyDescent="0.25">
      <c r="A37" s="6">
        <v>122</v>
      </c>
      <c r="B37" s="268" t="s">
        <v>2108</v>
      </c>
      <c r="C37" s="431">
        <v>0.94973719914900523</v>
      </c>
      <c r="D37" s="261" t="s">
        <v>2107</v>
      </c>
      <c r="F37" s="6">
        <v>122</v>
      </c>
    </row>
    <row r="38" spans="1:8" x14ac:dyDescent="0.25">
      <c r="A38" s="6"/>
      <c r="C38" s="70"/>
      <c r="D38" s="43"/>
      <c r="F38" s="6"/>
    </row>
    <row r="39" spans="1:8" x14ac:dyDescent="0.25">
      <c r="B39" s="249" t="s">
        <v>2106</v>
      </c>
      <c r="C39" s="39"/>
      <c r="D39" s="39"/>
      <c r="E39" s="39"/>
      <c r="F39" s="52"/>
    </row>
    <row r="40" spans="1:8" x14ac:dyDescent="0.25">
      <c r="A40" s="6">
        <v>123</v>
      </c>
      <c r="B40" s="43" t="s">
        <v>2105</v>
      </c>
      <c r="C40" s="859">
        <v>14693041802.339998</v>
      </c>
      <c r="D40" s="261" t="s">
        <v>313</v>
      </c>
      <c r="E40" s="855" t="s">
        <v>2102</v>
      </c>
      <c r="F40" s="6">
        <v>123</v>
      </c>
    </row>
    <row r="41" spans="1:8" x14ac:dyDescent="0.25">
      <c r="A41" s="6">
        <v>124</v>
      </c>
      <c r="B41" s="43" t="s">
        <v>879</v>
      </c>
      <c r="C41" s="859">
        <v>5128083391.1276045</v>
      </c>
      <c r="D41" s="261" t="s">
        <v>2104</v>
      </c>
      <c r="E41" s="855" t="s">
        <v>2102</v>
      </c>
      <c r="F41" s="6">
        <v>124</v>
      </c>
    </row>
    <row r="42" spans="1:8" x14ac:dyDescent="0.25">
      <c r="A42" s="6">
        <v>125</v>
      </c>
      <c r="B42" s="43" t="s">
        <v>878</v>
      </c>
      <c r="C42" s="859">
        <v>9564958411.2123966</v>
      </c>
      <c r="D42" s="261" t="s">
        <v>2103</v>
      </c>
      <c r="E42" s="855" t="s">
        <v>2102</v>
      </c>
      <c r="F42" s="6">
        <v>125</v>
      </c>
    </row>
    <row r="43" spans="1:8" x14ac:dyDescent="0.25">
      <c r="A43" s="6">
        <v>126</v>
      </c>
      <c r="B43" s="268" t="s">
        <v>2088</v>
      </c>
      <c r="C43" s="853">
        <v>0.34901441513022247</v>
      </c>
      <c r="D43" s="261" t="s">
        <v>2101</v>
      </c>
      <c r="F43" s="6">
        <v>126</v>
      </c>
    </row>
    <row r="44" spans="1:8" x14ac:dyDescent="0.25">
      <c r="A44" s="6">
        <v>127</v>
      </c>
      <c r="B44" s="268" t="s">
        <v>2086</v>
      </c>
      <c r="C44" s="853">
        <v>0.65098558486977776</v>
      </c>
      <c r="D44" s="261" t="s">
        <v>2100</v>
      </c>
      <c r="F44" s="6">
        <v>127</v>
      </c>
    </row>
    <row r="46" spans="1:8" x14ac:dyDescent="0.25">
      <c r="B46" s="249" t="s">
        <v>2099</v>
      </c>
      <c r="C46" s="39"/>
      <c r="D46" s="39"/>
      <c r="E46" s="39"/>
      <c r="F46" s="52"/>
    </row>
    <row r="47" spans="1:8" x14ac:dyDescent="0.25">
      <c r="A47" s="6">
        <v>128</v>
      </c>
      <c r="B47" s="43" t="s">
        <v>2098</v>
      </c>
      <c r="C47" s="33">
        <v>1055132571.936579</v>
      </c>
      <c r="D47" s="261" t="s">
        <v>2097</v>
      </c>
      <c r="E47" s="855" t="s">
        <v>2084</v>
      </c>
      <c r="F47" s="6">
        <v>128</v>
      </c>
      <c r="H47" s="69"/>
    </row>
    <row r="48" spans="1:8" x14ac:dyDescent="0.25">
      <c r="A48" s="6">
        <v>129</v>
      </c>
      <c r="B48" s="43" t="s">
        <v>2096</v>
      </c>
      <c r="C48" s="33">
        <v>1340644517.5474126</v>
      </c>
      <c r="D48" s="261" t="s">
        <v>2095</v>
      </c>
      <c r="E48" s="855" t="s">
        <v>2084</v>
      </c>
      <c r="F48" s="6">
        <v>129</v>
      </c>
      <c r="H48" s="50"/>
    </row>
    <row r="49" spans="1:6" x14ac:dyDescent="0.25">
      <c r="A49" s="6">
        <v>130</v>
      </c>
      <c r="B49" s="43" t="s">
        <v>2094</v>
      </c>
      <c r="C49" s="33">
        <v>6183215963.0641832</v>
      </c>
      <c r="D49" s="261" t="s">
        <v>2093</v>
      </c>
      <c r="E49" s="855" t="s">
        <v>2084</v>
      </c>
      <c r="F49" s="6">
        <v>130</v>
      </c>
    </row>
    <row r="50" spans="1:6" x14ac:dyDescent="0.25">
      <c r="A50" s="6">
        <v>131</v>
      </c>
      <c r="B50" s="43" t="s">
        <v>2092</v>
      </c>
      <c r="C50" s="33">
        <v>10905602928.759809</v>
      </c>
      <c r="D50" s="261" t="s">
        <v>2091</v>
      </c>
      <c r="E50" s="855" t="s">
        <v>2084</v>
      </c>
      <c r="F50" s="6">
        <v>131</v>
      </c>
    </row>
    <row r="51" spans="1:6" x14ac:dyDescent="0.25">
      <c r="A51" s="6">
        <v>132</v>
      </c>
      <c r="B51" s="43" t="s">
        <v>2090</v>
      </c>
      <c r="C51" s="33">
        <v>17088818891.823994</v>
      </c>
      <c r="D51" s="62" t="s">
        <v>2089</v>
      </c>
      <c r="E51" s="855" t="s">
        <v>2084</v>
      </c>
      <c r="F51" s="6">
        <v>132</v>
      </c>
    </row>
    <row r="52" spans="1:6" x14ac:dyDescent="0.25">
      <c r="A52" s="6">
        <v>133</v>
      </c>
      <c r="B52" s="268" t="s">
        <v>2088</v>
      </c>
      <c r="C52" s="853">
        <v>0.36182816391263251</v>
      </c>
      <c r="D52" s="261" t="s">
        <v>2087</v>
      </c>
      <c r="E52" s="855" t="s">
        <v>2084</v>
      </c>
      <c r="F52" s="6">
        <v>133</v>
      </c>
    </row>
    <row r="53" spans="1:6" x14ac:dyDescent="0.25">
      <c r="A53" s="6">
        <v>134</v>
      </c>
      <c r="B53" s="268" t="s">
        <v>2086</v>
      </c>
      <c r="C53" s="853">
        <v>0.63817183608736738</v>
      </c>
      <c r="D53" s="261" t="s">
        <v>2085</v>
      </c>
      <c r="E53" s="855" t="s">
        <v>2084</v>
      </c>
      <c r="F53" s="6">
        <v>134</v>
      </c>
    </row>
    <row r="55" spans="1:6" x14ac:dyDescent="0.25">
      <c r="B55" s="83" t="s">
        <v>2083</v>
      </c>
      <c r="C55" s="854"/>
      <c r="D55" s="39"/>
      <c r="E55" s="39"/>
    </row>
    <row r="56" spans="1:6" ht="30" x14ac:dyDescent="0.25">
      <c r="A56" s="6">
        <v>135</v>
      </c>
      <c r="B56" s="132" t="s">
        <v>2082</v>
      </c>
      <c r="C56" s="853">
        <v>0.12666138672388788</v>
      </c>
      <c r="D56" s="261" t="s">
        <v>2081</v>
      </c>
      <c r="F56" s="6">
        <v>135</v>
      </c>
    </row>
    <row r="57" spans="1:6" ht="30" x14ac:dyDescent="0.25">
      <c r="A57" s="6">
        <v>136</v>
      </c>
      <c r="B57" s="132" t="s">
        <v>2080</v>
      </c>
      <c r="C57" s="853">
        <v>0.17521124708576599</v>
      </c>
      <c r="D57" s="261" t="s">
        <v>2079</v>
      </c>
      <c r="F57" s="6">
        <v>136</v>
      </c>
    </row>
    <row r="58" spans="1:6" x14ac:dyDescent="0.25">
      <c r="A58" s="6"/>
      <c r="B58" s="17"/>
      <c r="C58" s="853"/>
    </row>
    <row r="59" spans="1:6" x14ac:dyDescent="0.25">
      <c r="A59" s="6"/>
      <c r="B59" s="83" t="s">
        <v>2078</v>
      </c>
      <c r="C59" s="854"/>
      <c r="D59" s="39"/>
      <c r="E59" s="39"/>
    </row>
    <row r="60" spans="1:6" x14ac:dyDescent="0.25">
      <c r="A60" s="6">
        <v>137</v>
      </c>
      <c r="B60" t="s">
        <v>2077</v>
      </c>
      <c r="C60" s="858">
        <v>3902923765.4437776</v>
      </c>
      <c r="D60" s="354" t="s">
        <v>2076</v>
      </c>
      <c r="F60" s="6">
        <v>137</v>
      </c>
    </row>
    <row r="61" spans="1:6" x14ac:dyDescent="0.25">
      <c r="A61" s="6">
        <v>138</v>
      </c>
      <c r="B61" s="43" t="s">
        <v>2075</v>
      </c>
      <c r="C61" s="857">
        <v>32552578828.539288</v>
      </c>
      <c r="D61" s="62" t="s">
        <v>2074</v>
      </c>
      <c r="F61" s="6">
        <v>138</v>
      </c>
    </row>
    <row r="62" spans="1:6" x14ac:dyDescent="0.25">
      <c r="A62" s="6">
        <v>139</v>
      </c>
      <c r="B62" t="s">
        <v>2073</v>
      </c>
      <c r="C62" s="33">
        <v>12130028311.666765</v>
      </c>
      <c r="D62" s="62" t="s">
        <v>2072</v>
      </c>
      <c r="F62" s="6">
        <v>139</v>
      </c>
    </row>
    <row r="63" spans="1:6" x14ac:dyDescent="0.25">
      <c r="A63" s="6">
        <v>140</v>
      </c>
      <c r="B63" s="43" t="s">
        <v>2071</v>
      </c>
      <c r="C63" s="33">
        <v>41104212417.744705</v>
      </c>
      <c r="D63" s="62" t="s">
        <v>2070</v>
      </c>
      <c r="F63" s="6">
        <v>140</v>
      </c>
    </row>
    <row r="64" spans="1:6" x14ac:dyDescent="0.25">
      <c r="A64" s="6">
        <v>141</v>
      </c>
      <c r="B64" s="17" t="s">
        <v>2069</v>
      </c>
      <c r="C64" s="853">
        <v>0.29510426299836429</v>
      </c>
      <c r="D64" s="261" t="s">
        <v>2068</v>
      </c>
      <c r="F64" s="6">
        <v>141</v>
      </c>
    </row>
    <row r="68" spans="3:3" x14ac:dyDescent="0.25">
      <c r="C68" s="708"/>
    </row>
    <row r="69" spans="3:3" x14ac:dyDescent="0.25">
      <c r="C69" s="708"/>
    </row>
    <row r="144" spans="11:11" x14ac:dyDescent="0.25">
      <c r="K144" t="e">
        <v>#DIV/0!</v>
      </c>
    </row>
    <row r="160" spans="10:10" x14ac:dyDescent="0.25">
      <c r="J160">
        <v>0</v>
      </c>
    </row>
  </sheetData>
  <printOptions horizontalCentered="1"/>
  <pageMargins left="1" right="1" top="1" bottom="1" header="0.5" footer="0.5"/>
  <pageSetup scale="4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71D58-7036-4D0D-8668-50EB0FA74B2E}">
  <sheetPr>
    <tabColor theme="9" tint="0.59999389629810485"/>
    <pageSetUpPr fitToPage="1"/>
  </sheetPr>
  <dimension ref="A1:K160"/>
  <sheetViews>
    <sheetView topLeftCell="A37" zoomScale="77" zoomScaleNormal="77" workbookViewId="0">
      <selection activeCell="Q114" sqref="Q114"/>
    </sheetView>
  </sheetViews>
  <sheetFormatPr defaultColWidth="9.140625" defaultRowHeight="15" x14ac:dyDescent="0.25"/>
  <cols>
    <col min="1" max="1" width="4.7109375" bestFit="1" customWidth="1"/>
    <col min="2" max="2" width="68.28515625" customWidth="1"/>
    <col min="3" max="3" width="18.85546875" customWidth="1"/>
    <col min="4" max="4" width="55.42578125" bestFit="1" customWidth="1"/>
    <col min="5" max="5" width="19.140625" bestFit="1" customWidth="1"/>
    <col min="6" max="6" width="4.7109375" bestFit="1" customWidth="1"/>
    <col min="7" max="7" width="19.140625" bestFit="1" customWidth="1"/>
    <col min="8" max="8" width="15.85546875" bestFit="1" customWidth="1"/>
    <col min="9" max="9" width="10.140625" bestFit="1" customWidth="1"/>
    <col min="10" max="10" width="13.42578125" customWidth="1"/>
    <col min="11" max="11" width="25.140625" customWidth="1"/>
  </cols>
  <sheetData>
    <row r="1" spans="1:10" x14ac:dyDescent="0.25">
      <c r="B1" s="17" t="s">
        <v>16</v>
      </c>
      <c r="D1" s="78"/>
      <c r="E1" s="78" t="s">
        <v>470</v>
      </c>
    </row>
    <row r="2" spans="1:10" x14ac:dyDescent="0.25">
      <c r="B2" s="250" t="s">
        <v>318</v>
      </c>
    </row>
    <row r="4" spans="1:10" x14ac:dyDescent="0.25">
      <c r="A4" s="37" t="s">
        <v>100</v>
      </c>
      <c r="B4" s="37" t="s">
        <v>73</v>
      </c>
      <c r="C4" s="37" t="s">
        <v>1516</v>
      </c>
      <c r="D4" s="37" t="s">
        <v>808</v>
      </c>
      <c r="E4" s="37" t="s">
        <v>151</v>
      </c>
      <c r="F4" s="37" t="s">
        <v>100</v>
      </c>
    </row>
    <row r="5" spans="1:10" x14ac:dyDescent="0.25">
      <c r="B5" s="83" t="s">
        <v>2149</v>
      </c>
      <c r="C5" s="39"/>
      <c r="D5" s="39"/>
      <c r="E5" s="39"/>
    </row>
    <row r="6" spans="1:10" x14ac:dyDescent="0.25">
      <c r="A6" s="6">
        <v>100</v>
      </c>
      <c r="B6" t="s">
        <v>2148</v>
      </c>
      <c r="C6" s="239">
        <v>2478234429</v>
      </c>
      <c r="D6" s="62" t="s">
        <v>2147</v>
      </c>
      <c r="F6" s="6">
        <v>100</v>
      </c>
    </row>
    <row r="7" spans="1:10" x14ac:dyDescent="0.25">
      <c r="A7" s="6">
        <v>101</v>
      </c>
      <c r="B7" t="s">
        <v>2146</v>
      </c>
      <c r="C7" s="239">
        <v>-405958047</v>
      </c>
      <c r="D7" s="62" t="s">
        <v>2145</v>
      </c>
      <c r="F7" s="6">
        <v>101</v>
      </c>
    </row>
    <row r="8" spans="1:10" x14ac:dyDescent="0.25">
      <c r="A8" s="6">
        <v>102</v>
      </c>
      <c r="B8" t="s">
        <v>2144</v>
      </c>
      <c r="C8" s="239">
        <v>-192530083</v>
      </c>
      <c r="D8" s="62" t="s">
        <v>2143</v>
      </c>
      <c r="F8" s="6">
        <v>102</v>
      </c>
    </row>
    <row r="9" spans="1:10" x14ac:dyDescent="0.25">
      <c r="A9" s="6">
        <v>103</v>
      </c>
      <c r="B9" t="s">
        <v>2135</v>
      </c>
      <c r="C9" s="863">
        <v>-65829385.364298299</v>
      </c>
      <c r="D9" s="62" t="s">
        <v>2142</v>
      </c>
      <c r="E9" s="33"/>
      <c r="F9" s="6">
        <v>103</v>
      </c>
    </row>
    <row r="10" spans="1:10" x14ac:dyDescent="0.25">
      <c r="A10" s="6">
        <v>104</v>
      </c>
      <c r="B10" s="17" t="s">
        <v>2141</v>
      </c>
      <c r="C10" s="95">
        <v>1813916913.6357017</v>
      </c>
      <c r="D10" s="261" t="s">
        <v>2140</v>
      </c>
      <c r="E10" s="33"/>
      <c r="F10" s="6">
        <v>104</v>
      </c>
      <c r="H10" s="862" t="s">
        <v>845</v>
      </c>
    </row>
    <row r="11" spans="1:10" x14ac:dyDescent="0.25">
      <c r="A11" s="6"/>
      <c r="C11" s="33"/>
      <c r="D11" s="62"/>
      <c r="F11" s="6"/>
      <c r="H11" s="864">
        <v>26569.09</v>
      </c>
      <c r="J11" s="33"/>
    </row>
    <row r="12" spans="1:10" x14ac:dyDescent="0.25">
      <c r="A12" s="6">
        <v>105</v>
      </c>
      <c r="B12" t="s">
        <v>2139</v>
      </c>
      <c r="C12" s="239">
        <v>1736871956</v>
      </c>
      <c r="D12" s="62" t="s">
        <v>2138</v>
      </c>
      <c r="F12" s="6">
        <v>105</v>
      </c>
    </row>
    <row r="13" spans="1:10" x14ac:dyDescent="0.25">
      <c r="A13" s="6">
        <v>106</v>
      </c>
      <c r="B13" t="s">
        <v>2137</v>
      </c>
      <c r="C13" s="33">
        <v>-405958047</v>
      </c>
      <c r="D13" s="261" t="s">
        <v>2136</v>
      </c>
      <c r="F13" s="6">
        <v>106</v>
      </c>
    </row>
    <row r="14" spans="1:10" x14ac:dyDescent="0.25">
      <c r="A14" s="6">
        <v>107</v>
      </c>
      <c r="B14" t="s">
        <v>2135</v>
      </c>
      <c r="C14" s="863">
        <v>-55532437.264298297</v>
      </c>
      <c r="D14" s="62" t="s">
        <v>2134</v>
      </c>
      <c r="E14" s="33"/>
      <c r="F14" s="6">
        <v>107</v>
      </c>
    </row>
    <row r="15" spans="1:10" x14ac:dyDescent="0.25">
      <c r="A15" s="6">
        <v>108</v>
      </c>
      <c r="B15" s="17" t="s">
        <v>2129</v>
      </c>
      <c r="C15" s="95">
        <v>1275381471.7357018</v>
      </c>
      <c r="D15" s="261" t="s">
        <v>2133</v>
      </c>
      <c r="E15" s="33"/>
      <c r="F15" s="6">
        <v>108</v>
      </c>
    </row>
    <row r="16" spans="1:10" x14ac:dyDescent="0.25">
      <c r="A16" s="6"/>
      <c r="D16" s="62"/>
      <c r="F16" s="6"/>
    </row>
    <row r="17" spans="1:8" x14ac:dyDescent="0.25">
      <c r="A17" s="6">
        <v>109</v>
      </c>
      <c r="B17" s="17" t="s">
        <v>2132</v>
      </c>
      <c r="C17" s="59">
        <v>0.70310909069115346</v>
      </c>
      <c r="D17" s="261" t="s">
        <v>2131</v>
      </c>
      <c r="F17" s="6">
        <v>109</v>
      </c>
    </row>
    <row r="18" spans="1:8" x14ac:dyDescent="0.25">
      <c r="F18" s="6"/>
    </row>
    <row r="19" spans="1:8" x14ac:dyDescent="0.25">
      <c r="B19" s="83" t="s">
        <v>2130</v>
      </c>
      <c r="C19" s="39"/>
      <c r="D19" s="39"/>
      <c r="E19" s="39"/>
      <c r="F19" s="6"/>
    </row>
    <row r="20" spans="1:8" x14ac:dyDescent="0.25">
      <c r="A20" s="6">
        <v>110</v>
      </c>
      <c r="B20" t="s">
        <v>2129</v>
      </c>
      <c r="C20" s="33">
        <v>1275381471.7357018</v>
      </c>
      <c r="D20" s="261" t="s">
        <v>2128</v>
      </c>
      <c r="F20" s="6">
        <v>110</v>
      </c>
    </row>
    <row r="21" spans="1:8" x14ac:dyDescent="0.25">
      <c r="A21" s="6">
        <v>111</v>
      </c>
      <c r="B21" t="s">
        <v>2127</v>
      </c>
      <c r="C21" s="33">
        <v>187103677.23615083</v>
      </c>
      <c r="D21" s="261" t="s">
        <v>2126</v>
      </c>
      <c r="F21" s="6">
        <v>111</v>
      </c>
    </row>
    <row r="22" spans="1:8" x14ac:dyDescent="0.25">
      <c r="A22" s="6"/>
      <c r="D22" s="62"/>
      <c r="F22" s="6"/>
    </row>
    <row r="23" spans="1:8" x14ac:dyDescent="0.25">
      <c r="A23" s="6">
        <v>112</v>
      </c>
      <c r="B23" s="17" t="s">
        <v>2125</v>
      </c>
      <c r="C23" s="67">
        <v>0.14670408923340894</v>
      </c>
      <c r="D23" s="261" t="s">
        <v>2124</v>
      </c>
      <c r="F23" s="6">
        <v>112</v>
      </c>
    </row>
    <row r="24" spans="1:8" x14ac:dyDescent="0.25">
      <c r="A24" s="6">
        <v>113</v>
      </c>
      <c r="B24" s="17" t="s">
        <v>2123</v>
      </c>
      <c r="C24" s="853">
        <v>0.10314897878157601</v>
      </c>
      <c r="D24" s="261" t="s">
        <v>2122</v>
      </c>
      <c r="F24" s="6">
        <v>113</v>
      </c>
    </row>
    <row r="25" spans="1:8" x14ac:dyDescent="0.25">
      <c r="A25" s="6"/>
      <c r="B25" s="17"/>
      <c r="C25" s="853"/>
      <c r="F25" s="6"/>
    </row>
    <row r="26" spans="1:8" x14ac:dyDescent="0.25">
      <c r="B26" s="83" t="s">
        <v>2121</v>
      </c>
      <c r="C26" s="39"/>
      <c r="D26" s="39"/>
      <c r="E26" s="39"/>
      <c r="F26" s="856"/>
    </row>
    <row r="27" spans="1:8" x14ac:dyDescent="0.25">
      <c r="A27" s="6">
        <v>114</v>
      </c>
      <c r="B27" s="43" t="s">
        <v>2116</v>
      </c>
      <c r="C27" s="397">
        <v>16010724501.910265</v>
      </c>
      <c r="D27" s="354" t="s">
        <v>2115</v>
      </c>
      <c r="E27" s="855" t="s">
        <v>2102</v>
      </c>
      <c r="F27" s="6">
        <v>114</v>
      </c>
      <c r="H27" s="862" t="s">
        <v>845</v>
      </c>
    </row>
    <row r="28" spans="1:8" x14ac:dyDescent="0.25">
      <c r="A28" s="6">
        <v>115</v>
      </c>
      <c r="B28" s="43" t="s">
        <v>2120</v>
      </c>
      <c r="C28" s="861">
        <v>99124397394.450104</v>
      </c>
      <c r="D28" s="62" t="s">
        <v>2119</v>
      </c>
      <c r="E28" s="855" t="s">
        <v>2102</v>
      </c>
      <c r="F28" s="6">
        <v>115</v>
      </c>
      <c r="H28" s="860">
        <v>-16177933.840000002</v>
      </c>
    </row>
    <row r="29" spans="1:8" x14ac:dyDescent="0.25">
      <c r="A29" s="6">
        <v>116</v>
      </c>
      <c r="B29" s="17" t="s">
        <v>2118</v>
      </c>
      <c r="C29" s="431">
        <v>0.16152153175971481</v>
      </c>
      <c r="D29" s="261" t="s">
        <v>2117</v>
      </c>
      <c r="F29" s="6">
        <v>116</v>
      </c>
    </row>
    <row r="30" spans="1:8" x14ac:dyDescent="0.25">
      <c r="A30" s="6"/>
      <c r="C30" s="70"/>
      <c r="D30" s="261"/>
      <c r="F30" s="6"/>
    </row>
    <row r="31" spans="1:8" x14ac:dyDescent="0.25">
      <c r="A31" s="6">
        <v>117</v>
      </c>
      <c r="B31" s="43" t="s">
        <v>2116</v>
      </c>
      <c r="C31" s="397">
        <v>16010724501.910265</v>
      </c>
      <c r="D31" s="354" t="s">
        <v>2115</v>
      </c>
      <c r="E31" s="855" t="s">
        <v>2102</v>
      </c>
      <c r="F31" s="6">
        <v>117</v>
      </c>
    </row>
    <row r="32" spans="1:8" x14ac:dyDescent="0.25">
      <c r="A32" s="6">
        <v>118</v>
      </c>
      <c r="B32" s="43" t="s">
        <v>2114</v>
      </c>
      <c r="C32" s="861">
        <v>73640613312.444</v>
      </c>
      <c r="D32" s="62" t="s">
        <v>2113</v>
      </c>
      <c r="E32" s="855" t="s">
        <v>2102</v>
      </c>
      <c r="F32" s="6">
        <v>118</v>
      </c>
      <c r="H32" s="860">
        <v>-16177933.840000002</v>
      </c>
    </row>
    <row r="33" spans="1:8" x14ac:dyDescent="0.25">
      <c r="A33" s="6">
        <v>119</v>
      </c>
      <c r="B33" s="17" t="s">
        <v>2112</v>
      </c>
      <c r="C33" s="431">
        <v>0.21741704450477095</v>
      </c>
      <c r="D33" s="261" t="s">
        <v>2111</v>
      </c>
      <c r="F33" s="6">
        <v>119</v>
      </c>
    </row>
    <row r="34" spans="1:8" x14ac:dyDescent="0.25">
      <c r="A34" s="6"/>
      <c r="C34" s="70"/>
      <c r="D34" s="261"/>
      <c r="F34" s="6"/>
    </row>
    <row r="35" spans="1:8" x14ac:dyDescent="0.25">
      <c r="A35" s="6">
        <v>120</v>
      </c>
      <c r="B35" s="43" t="s">
        <v>2105</v>
      </c>
      <c r="C35" s="397">
        <v>14671306625.780005</v>
      </c>
      <c r="D35" s="261" t="s">
        <v>313</v>
      </c>
      <c r="F35" s="6">
        <v>120</v>
      </c>
    </row>
    <row r="36" spans="1:8" x14ac:dyDescent="0.25">
      <c r="A36" s="6">
        <v>121</v>
      </c>
      <c r="B36" s="43" t="s">
        <v>2110</v>
      </c>
      <c r="C36" s="33">
        <v>15470639473.219994</v>
      </c>
      <c r="D36" s="261" t="s">
        <v>2109</v>
      </c>
      <c r="F36" s="6">
        <v>121</v>
      </c>
    </row>
    <row r="37" spans="1:8" x14ac:dyDescent="0.25">
      <c r="A37" s="6">
        <v>122</v>
      </c>
      <c r="B37" s="268" t="s">
        <v>2108</v>
      </c>
      <c r="C37" s="431">
        <v>0.94833226843507978</v>
      </c>
      <c r="D37" s="261" t="s">
        <v>2107</v>
      </c>
      <c r="F37" s="6">
        <v>122</v>
      </c>
    </row>
    <row r="38" spans="1:8" x14ac:dyDescent="0.25">
      <c r="A38" s="6"/>
      <c r="C38" s="70"/>
      <c r="D38" s="43"/>
      <c r="F38" s="6"/>
    </row>
    <row r="39" spans="1:8" x14ac:dyDescent="0.25">
      <c r="B39" s="249" t="s">
        <v>2106</v>
      </c>
      <c r="C39" s="39"/>
      <c r="D39" s="39"/>
      <c r="E39" s="39"/>
      <c r="F39" s="52"/>
    </row>
    <row r="40" spans="1:8" x14ac:dyDescent="0.25">
      <c r="A40" s="6">
        <v>123</v>
      </c>
      <c r="B40" s="43" t="s">
        <v>2105</v>
      </c>
      <c r="C40" s="397">
        <v>14671306625.780005</v>
      </c>
      <c r="D40" s="261" t="s">
        <v>313</v>
      </c>
      <c r="E40" s="855" t="s">
        <v>2102</v>
      </c>
      <c r="F40" s="6">
        <v>123</v>
      </c>
    </row>
    <row r="41" spans="1:8" x14ac:dyDescent="0.25">
      <c r="A41" s="6">
        <v>124</v>
      </c>
      <c r="B41" s="43" t="s">
        <v>879</v>
      </c>
      <c r="C41" s="397">
        <v>5115877665.8602009</v>
      </c>
      <c r="D41" s="261" t="s">
        <v>2104</v>
      </c>
      <c r="E41" s="855" t="s">
        <v>2102</v>
      </c>
      <c r="F41" s="6">
        <v>124</v>
      </c>
    </row>
    <row r="42" spans="1:8" x14ac:dyDescent="0.25">
      <c r="A42" s="6">
        <v>125</v>
      </c>
      <c r="B42" s="43" t="s">
        <v>878</v>
      </c>
      <c r="C42" s="397">
        <v>9555428959.9198017</v>
      </c>
      <c r="D42" s="261" t="s">
        <v>2103</v>
      </c>
      <c r="E42" s="855" t="s">
        <v>2102</v>
      </c>
      <c r="F42" s="6">
        <v>125</v>
      </c>
    </row>
    <row r="43" spans="1:8" x14ac:dyDescent="0.25">
      <c r="A43" s="6">
        <v>126</v>
      </c>
      <c r="B43" s="268" t="s">
        <v>2088</v>
      </c>
      <c r="C43" s="853">
        <v>0.34869952597614756</v>
      </c>
      <c r="D43" s="261" t="s">
        <v>2101</v>
      </c>
      <c r="F43" s="6">
        <v>126</v>
      </c>
    </row>
    <row r="44" spans="1:8" x14ac:dyDescent="0.25">
      <c r="A44" s="6">
        <v>127</v>
      </c>
      <c r="B44" s="268" t="s">
        <v>2086</v>
      </c>
      <c r="C44" s="853">
        <v>0.65130047402385227</v>
      </c>
      <c r="D44" s="261" t="s">
        <v>2100</v>
      </c>
      <c r="F44" s="6">
        <v>127</v>
      </c>
    </row>
    <row r="46" spans="1:8" x14ac:dyDescent="0.25">
      <c r="B46" s="249" t="s">
        <v>2099</v>
      </c>
      <c r="C46" s="39"/>
      <c r="D46" s="39"/>
      <c r="E46" s="39"/>
      <c r="F46" s="52"/>
    </row>
    <row r="47" spans="1:8" x14ac:dyDescent="0.25">
      <c r="A47" s="6">
        <v>128</v>
      </c>
      <c r="B47" s="43" t="s">
        <v>2098</v>
      </c>
      <c r="C47" s="33">
        <v>1055132571.936579</v>
      </c>
      <c r="D47" s="261" t="s">
        <v>2097</v>
      </c>
      <c r="E47" s="855" t="s">
        <v>2084</v>
      </c>
      <c r="F47" s="6">
        <v>128</v>
      </c>
      <c r="H47" s="69"/>
    </row>
    <row r="48" spans="1:8" x14ac:dyDescent="0.25">
      <c r="A48" s="6">
        <v>129</v>
      </c>
      <c r="B48" s="43" t="s">
        <v>2096</v>
      </c>
      <c r="C48" s="33">
        <v>1340644517.5474126</v>
      </c>
      <c r="D48" s="261" t="s">
        <v>2095</v>
      </c>
      <c r="E48" s="855" t="s">
        <v>2084</v>
      </c>
      <c r="F48" s="6">
        <v>129</v>
      </c>
      <c r="H48" s="50"/>
    </row>
    <row r="49" spans="1:8" x14ac:dyDescent="0.25">
      <c r="A49" s="6">
        <v>130</v>
      </c>
      <c r="B49" s="43" t="s">
        <v>2094</v>
      </c>
      <c r="C49" s="33">
        <v>6171010237.7967796</v>
      </c>
      <c r="D49" s="261" t="s">
        <v>2093</v>
      </c>
      <c r="E49" s="855" t="s">
        <v>2084</v>
      </c>
      <c r="F49" s="6">
        <v>130</v>
      </c>
    </row>
    <row r="50" spans="1:8" x14ac:dyDescent="0.25">
      <c r="A50" s="6">
        <v>131</v>
      </c>
      <c r="B50" s="43" t="s">
        <v>2092</v>
      </c>
      <c r="C50" s="33">
        <v>10896073477.467215</v>
      </c>
      <c r="D50" s="261" t="s">
        <v>2091</v>
      </c>
      <c r="E50" s="855" t="s">
        <v>2084</v>
      </c>
      <c r="F50" s="6">
        <v>131</v>
      </c>
    </row>
    <row r="51" spans="1:8" x14ac:dyDescent="0.25">
      <c r="A51" s="6">
        <v>132</v>
      </c>
      <c r="B51" s="43" t="s">
        <v>2090</v>
      </c>
      <c r="C51" s="33">
        <v>17067083715.263994</v>
      </c>
      <c r="D51" s="62" t="s">
        <v>2089</v>
      </c>
      <c r="E51" s="855" t="s">
        <v>2084</v>
      </c>
      <c r="F51" s="6">
        <v>132</v>
      </c>
    </row>
    <row r="52" spans="1:8" x14ac:dyDescent="0.25">
      <c r="A52" s="6">
        <v>133</v>
      </c>
      <c r="B52" s="268" t="s">
        <v>2088</v>
      </c>
      <c r="C52" s="853">
        <v>0.3615737955440928</v>
      </c>
      <c r="D52" s="261" t="s">
        <v>2087</v>
      </c>
      <c r="E52" s="855" t="s">
        <v>2084</v>
      </c>
      <c r="F52" s="6">
        <v>133</v>
      </c>
    </row>
    <row r="53" spans="1:8" x14ac:dyDescent="0.25">
      <c r="A53" s="6">
        <v>134</v>
      </c>
      <c r="B53" s="268" t="s">
        <v>2086</v>
      </c>
      <c r="C53" s="853">
        <v>0.63842620445590714</v>
      </c>
      <c r="D53" s="261" t="s">
        <v>2085</v>
      </c>
      <c r="E53" s="855" t="s">
        <v>2084</v>
      </c>
      <c r="F53" s="6">
        <v>134</v>
      </c>
    </row>
    <row r="55" spans="1:8" x14ac:dyDescent="0.25">
      <c r="B55" s="83" t="s">
        <v>2083</v>
      </c>
      <c r="C55" s="854"/>
      <c r="D55" s="39"/>
      <c r="E55" s="39"/>
    </row>
    <row r="56" spans="1:8" ht="30" x14ac:dyDescent="0.25">
      <c r="A56" s="6">
        <v>135</v>
      </c>
      <c r="B56" s="132" t="s">
        <v>2082</v>
      </c>
      <c r="C56" s="853">
        <v>0.12649799997283154</v>
      </c>
      <c r="D56" s="261" t="s">
        <v>2081</v>
      </c>
      <c r="F56" s="6">
        <v>135</v>
      </c>
    </row>
    <row r="57" spans="1:8" ht="30" x14ac:dyDescent="0.25">
      <c r="A57" s="6">
        <v>136</v>
      </c>
      <c r="B57" s="132" t="s">
        <v>2080</v>
      </c>
      <c r="C57" s="853">
        <v>0.17498927134195374</v>
      </c>
      <c r="D57" s="261" t="s">
        <v>2079</v>
      </c>
      <c r="F57" s="6">
        <v>136</v>
      </c>
    </row>
    <row r="58" spans="1:8" x14ac:dyDescent="0.25">
      <c r="A58" s="6"/>
      <c r="B58" s="17"/>
      <c r="C58" s="853"/>
    </row>
    <row r="59" spans="1:8" x14ac:dyDescent="0.25">
      <c r="A59" s="6"/>
      <c r="B59" s="83" t="s">
        <v>2078</v>
      </c>
      <c r="C59" s="854"/>
      <c r="D59" s="39"/>
      <c r="E59" s="39"/>
    </row>
    <row r="60" spans="1:8" x14ac:dyDescent="0.25">
      <c r="A60" s="6">
        <v>137</v>
      </c>
      <c r="B60" t="s">
        <v>2077</v>
      </c>
      <c r="C60" s="151">
        <v>3904596476.3109188</v>
      </c>
      <c r="D60" s="354" t="s">
        <v>2076</v>
      </c>
      <c r="F60" s="6">
        <v>137</v>
      </c>
      <c r="H60" s="862" t="s">
        <v>845</v>
      </c>
    </row>
    <row r="61" spans="1:8" x14ac:dyDescent="0.25">
      <c r="A61" s="6">
        <v>138</v>
      </c>
      <c r="B61" s="43" t="s">
        <v>2075</v>
      </c>
      <c r="C61" s="861">
        <v>32551464724.901615</v>
      </c>
      <c r="D61" s="62" t="s">
        <v>2074</v>
      </c>
      <c r="F61" s="6">
        <v>138</v>
      </c>
      <c r="H61" s="860">
        <v>-1114103.6376826956</v>
      </c>
    </row>
    <row r="62" spans="1:8" x14ac:dyDescent="0.25">
      <c r="A62" s="6">
        <v>139</v>
      </c>
      <c r="B62" t="s">
        <v>2073</v>
      </c>
      <c r="C62" s="33">
        <v>12106128025.599346</v>
      </c>
      <c r="D62" s="62" t="s">
        <v>2072</v>
      </c>
      <c r="F62" s="6">
        <v>139</v>
      </c>
    </row>
    <row r="63" spans="1:8" x14ac:dyDescent="0.25">
      <c r="A63" s="6">
        <v>140</v>
      </c>
      <c r="B63" s="43" t="s">
        <v>2071</v>
      </c>
      <c r="C63" s="33">
        <v>41089148587.542389</v>
      </c>
      <c r="D63" s="62" t="s">
        <v>2070</v>
      </c>
      <c r="F63" s="6">
        <v>140</v>
      </c>
    </row>
    <row r="64" spans="1:8" x14ac:dyDescent="0.25">
      <c r="A64" s="6">
        <v>141</v>
      </c>
      <c r="B64" s="17" t="s">
        <v>2069</v>
      </c>
      <c r="C64" s="853">
        <v>0.29463078310826185</v>
      </c>
      <c r="D64" s="261" t="s">
        <v>2068</v>
      </c>
      <c r="F64" s="6">
        <v>141</v>
      </c>
    </row>
    <row r="68" spans="3:3" x14ac:dyDescent="0.25">
      <c r="C68" s="708"/>
    </row>
    <row r="69" spans="3:3" x14ac:dyDescent="0.25">
      <c r="C69" s="708"/>
    </row>
    <row r="144" spans="11:11" x14ac:dyDescent="0.25">
      <c r="K144" t="e">
        <v>#DIV/0!</v>
      </c>
    </row>
    <row r="160" spans="10:10" x14ac:dyDescent="0.25">
      <c r="J160">
        <v>0</v>
      </c>
    </row>
  </sheetData>
  <printOptions horizontalCentered="1"/>
  <pageMargins left="1" right="1" top="1" bottom="1" header="0.5" footer="0.5"/>
  <pageSetup scale="49" orientation="landscape" cellComments="asDisplayed" r:id="rId1"/>
  <headerFooter alignWithMargins="0">
    <oddHeader>&amp;C&amp;"-,Bold"Pacific Gas and Electric Company
Formula Rate Model
Schedule &amp;A
&amp;R&amp;10TO Rate Year 2025 Annual Update
&amp;F</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F8750-691B-4F8E-9D35-DB03A89A1B60}">
  <sheetPr>
    <tabColor theme="9" tint="-0.249977111117893"/>
    <pageSetUpPr fitToPage="1"/>
  </sheetPr>
  <dimension ref="A1:K160"/>
  <sheetViews>
    <sheetView topLeftCell="A38" zoomScale="77" zoomScaleNormal="77" workbookViewId="0">
      <selection activeCell="Q114" sqref="Q114"/>
    </sheetView>
  </sheetViews>
  <sheetFormatPr defaultColWidth="9.140625" defaultRowHeight="15" x14ac:dyDescent="0.25"/>
  <cols>
    <col min="1" max="1" width="4.7109375" bestFit="1" customWidth="1"/>
    <col min="2" max="2" width="68.28515625" customWidth="1"/>
    <col min="3" max="3" width="18.85546875" customWidth="1"/>
    <col min="4" max="4" width="55.42578125" bestFit="1" customWidth="1"/>
    <col min="5" max="5" width="19.140625" bestFit="1" customWidth="1"/>
    <col min="6" max="6" width="4.7109375" bestFit="1" customWidth="1"/>
    <col min="7" max="7" width="19.140625" bestFit="1" customWidth="1"/>
    <col min="8" max="8" width="15.85546875" bestFit="1" customWidth="1"/>
    <col min="9" max="9" width="10.140625" bestFit="1" customWidth="1"/>
    <col min="10" max="10" width="13.42578125" customWidth="1"/>
    <col min="11" max="11" width="25.140625" customWidth="1"/>
  </cols>
  <sheetData>
    <row r="1" spans="1:10" x14ac:dyDescent="0.25">
      <c r="B1" s="17" t="s">
        <v>16</v>
      </c>
      <c r="D1" s="78"/>
      <c r="E1" s="78" t="str">
        <f>CONCATENATE("Prior Year: ",'1-BaseTRR (RY27)'!$G$2)</f>
        <v>Prior Year: 2021</v>
      </c>
    </row>
    <row r="2" spans="1:10" x14ac:dyDescent="0.25">
      <c r="B2" s="250" t="s">
        <v>318</v>
      </c>
    </row>
    <row r="4" spans="1:10" x14ac:dyDescent="0.25">
      <c r="A4" s="37" t="s">
        <v>100</v>
      </c>
      <c r="B4" s="37" t="s">
        <v>73</v>
      </c>
      <c r="C4" s="37" t="s">
        <v>1516</v>
      </c>
      <c r="D4" s="37" t="s">
        <v>808</v>
      </c>
      <c r="E4" s="37" t="s">
        <v>151</v>
      </c>
      <c r="F4" s="37" t="str">
        <f>A4</f>
        <v>Line</v>
      </c>
      <c r="G4" s="870" t="s">
        <v>1937</v>
      </c>
    </row>
    <row r="5" spans="1:10" x14ac:dyDescent="0.25">
      <c r="B5" s="83" t="s">
        <v>2149</v>
      </c>
      <c r="C5" s="39"/>
      <c r="D5" s="39"/>
      <c r="E5" s="39"/>
      <c r="G5" s="869" t="s">
        <v>2151</v>
      </c>
      <c r="H5" s="869" t="s">
        <v>563</v>
      </c>
      <c r="I5" s="869" t="s">
        <v>2150</v>
      </c>
    </row>
    <row r="6" spans="1:10" x14ac:dyDescent="0.25">
      <c r="A6" s="6">
        <v>100</v>
      </c>
      <c r="B6" t="s">
        <v>2148</v>
      </c>
      <c r="C6" s="239">
        <v>2478234429</v>
      </c>
      <c r="D6" s="62" t="s">
        <v>2147</v>
      </c>
      <c r="F6" s="6">
        <f>A6</f>
        <v>100</v>
      </c>
      <c r="H6" s="122"/>
      <c r="I6" s="122"/>
    </row>
    <row r="7" spans="1:10" x14ac:dyDescent="0.25">
      <c r="A7" s="6">
        <f>A6+1</f>
        <v>101</v>
      </c>
      <c r="B7" t="s">
        <v>2146</v>
      </c>
      <c r="C7" s="239">
        <v>-405958047</v>
      </c>
      <c r="D7" s="62" t="s">
        <v>2145</v>
      </c>
      <c r="F7" s="6">
        <f>A7</f>
        <v>101</v>
      </c>
      <c r="G7" s="122"/>
    </row>
    <row r="8" spans="1:10" x14ac:dyDescent="0.25">
      <c r="A8" s="6">
        <f>A7+1</f>
        <v>102</v>
      </c>
      <c r="B8" t="s">
        <v>2144</v>
      </c>
      <c r="C8" s="239">
        <v>-192530083</v>
      </c>
      <c r="D8" s="62" t="s">
        <v>2143</v>
      </c>
      <c r="F8" s="6">
        <f>A8</f>
        <v>102</v>
      </c>
      <c r="G8" s="122"/>
      <c r="H8" s="122"/>
      <c r="I8" s="122"/>
    </row>
    <row r="9" spans="1:10" x14ac:dyDescent="0.25">
      <c r="A9" s="6">
        <f>A8+1</f>
        <v>103</v>
      </c>
      <c r="B9" t="s">
        <v>2135</v>
      </c>
      <c r="C9" s="863">
        <f>-65855954.4542983+26569.09+G9</f>
        <v>-65916885.364298299</v>
      </c>
      <c r="D9" s="62" t="s">
        <v>2142</v>
      </c>
      <c r="E9" s="33"/>
      <c r="F9" s="6">
        <f>A9</f>
        <v>103</v>
      </c>
      <c r="G9" s="859">
        <f>-87500</f>
        <v>-87500</v>
      </c>
      <c r="H9" s="122"/>
      <c r="I9" s="122"/>
    </row>
    <row r="10" spans="1:10" x14ac:dyDescent="0.25">
      <c r="A10" s="6">
        <f>A9+1</f>
        <v>104</v>
      </c>
      <c r="B10" s="17" t="s">
        <v>2141</v>
      </c>
      <c r="C10" s="95">
        <f>C6+C7+C8+C9</f>
        <v>1813829413.6357017</v>
      </c>
      <c r="D10" s="261" t="s">
        <v>2140</v>
      </c>
      <c r="E10" s="33"/>
      <c r="F10" s="6">
        <f>A10</f>
        <v>104</v>
      </c>
      <c r="G10" s="95">
        <f>G6+G7+G8+G9</f>
        <v>-87500</v>
      </c>
      <c r="H10" s="859">
        <f>'24-Allocators_RY26'!C10</f>
        <v>1813916913.6357017</v>
      </c>
      <c r="I10" s="859">
        <f>C10-H10</f>
        <v>-87500</v>
      </c>
    </row>
    <row r="11" spans="1:10" x14ac:dyDescent="0.25">
      <c r="A11" s="6"/>
      <c r="C11" s="33"/>
      <c r="D11" s="62"/>
      <c r="F11" s="6"/>
      <c r="G11" s="122"/>
      <c r="H11" s="122"/>
      <c r="I11" s="122"/>
      <c r="J11" s="33"/>
    </row>
    <row r="12" spans="1:10" x14ac:dyDescent="0.25">
      <c r="A12" s="6">
        <f>A10+1</f>
        <v>105</v>
      </c>
      <c r="B12" t="s">
        <v>2139</v>
      </c>
      <c r="C12" s="239">
        <v>1736871956</v>
      </c>
      <c r="D12" s="62" t="s">
        <v>2138</v>
      </c>
      <c r="F12" s="6">
        <f>A12</f>
        <v>105</v>
      </c>
      <c r="G12" s="122"/>
      <c r="H12" s="122"/>
      <c r="I12" s="122"/>
    </row>
    <row r="13" spans="1:10" x14ac:dyDescent="0.25">
      <c r="A13" s="6">
        <f>A12+1</f>
        <v>106</v>
      </c>
      <c r="B13" t="s">
        <v>2137</v>
      </c>
      <c r="C13" s="33">
        <f>C7</f>
        <v>-405958047</v>
      </c>
      <c r="D13" s="261" t="str">
        <f>"Line "&amp;A7&amp;""</f>
        <v>Line 101</v>
      </c>
      <c r="F13" s="6">
        <f>A13</f>
        <v>106</v>
      </c>
      <c r="G13" s="122"/>
      <c r="H13" s="122"/>
      <c r="I13" s="122"/>
    </row>
    <row r="14" spans="1:10" x14ac:dyDescent="0.25">
      <c r="A14" s="6">
        <f>A13+1</f>
        <v>107</v>
      </c>
      <c r="B14" t="s">
        <v>2135</v>
      </c>
      <c r="C14" s="863">
        <f>-55559006.3542983+26569.09+G14</f>
        <v>-55533669.877221428</v>
      </c>
      <c r="D14" s="62" t="s">
        <v>2134</v>
      </c>
      <c r="E14" s="33"/>
      <c r="F14" s="6">
        <f>A14</f>
        <v>107</v>
      </c>
      <c r="G14" s="859">
        <v>-1232.6129231302311</v>
      </c>
      <c r="H14" s="122"/>
      <c r="I14" s="122"/>
    </row>
    <row r="15" spans="1:10" x14ac:dyDescent="0.25">
      <c r="A15" s="6">
        <f>A14+1</f>
        <v>108</v>
      </c>
      <c r="B15" s="17" t="s">
        <v>2129</v>
      </c>
      <c r="C15" s="95">
        <f>C12+C13+C14</f>
        <v>1275380239.1227787</v>
      </c>
      <c r="D15" s="261" t="str">
        <f>"Line "&amp;A12&amp;" - Line "&amp;A13&amp;" + Line "&amp;A14&amp;""</f>
        <v>Line 105 - Line 106 + Line 107</v>
      </c>
      <c r="E15" s="33"/>
      <c r="F15" s="6">
        <f>A15</f>
        <v>108</v>
      </c>
      <c r="G15" s="868">
        <f>G12+G13+G14</f>
        <v>-1232.6129231302311</v>
      </c>
      <c r="H15" s="859">
        <f>'24-Allocators_RY26'!C15</f>
        <v>1275381471.7357018</v>
      </c>
      <c r="I15" s="859">
        <f>C15-H15</f>
        <v>-1232.6129231452942</v>
      </c>
    </row>
    <row r="16" spans="1:10" x14ac:dyDescent="0.25">
      <c r="A16" s="6"/>
      <c r="D16" s="62"/>
      <c r="F16" s="6"/>
      <c r="G16" s="122"/>
      <c r="H16" s="122"/>
      <c r="I16" s="122"/>
    </row>
    <row r="17" spans="1:9" x14ac:dyDescent="0.25">
      <c r="A17" s="6">
        <f>A15+1</f>
        <v>109</v>
      </c>
      <c r="B17" s="17" t="s">
        <v>2132</v>
      </c>
      <c r="C17" s="59">
        <f>C15/C10</f>
        <v>0.70314232944671617</v>
      </c>
      <c r="D17" s="261" t="str">
        <f>"Line "&amp;A15&amp;" / Line "&amp;A10&amp;""</f>
        <v>Line 108 / Line 104</v>
      </c>
      <c r="F17" s="6">
        <f>A17</f>
        <v>109</v>
      </c>
      <c r="G17" s="122"/>
      <c r="H17" s="867">
        <f>H15/H10</f>
        <v>0.70310909069115346</v>
      </c>
      <c r="I17" s="867">
        <f>C17-H17</f>
        <v>3.3238755562714495E-5</v>
      </c>
    </row>
    <row r="18" spans="1:9" x14ac:dyDescent="0.25">
      <c r="F18" s="6"/>
    </row>
    <row r="19" spans="1:9" x14ac:dyDescent="0.25">
      <c r="B19" s="83" t="s">
        <v>2130</v>
      </c>
      <c r="C19" s="39"/>
      <c r="D19" s="39"/>
      <c r="E19" s="39"/>
      <c r="F19" s="6"/>
    </row>
    <row r="20" spans="1:9" x14ac:dyDescent="0.25">
      <c r="A20" s="6">
        <f>A17+1</f>
        <v>110</v>
      </c>
      <c r="B20" t="s">
        <v>2129</v>
      </c>
      <c r="C20" s="33">
        <f>C15</f>
        <v>1275380239.1227787</v>
      </c>
      <c r="D20" s="261" t="str">
        <f>"Line "&amp;A15&amp;""</f>
        <v>Line 108</v>
      </c>
      <c r="F20" s="6">
        <f>A20</f>
        <v>110</v>
      </c>
    </row>
    <row r="21" spans="1:9" x14ac:dyDescent="0.25">
      <c r="A21" s="6">
        <f>A20+1</f>
        <v>111</v>
      </c>
      <c r="B21" t="s">
        <v>2127</v>
      </c>
      <c r="C21" s="33">
        <f>'18-OandM (RY27)'!N10</f>
        <v>187103677.23615083</v>
      </c>
      <c r="D21" s="261" t="s">
        <v>2126</v>
      </c>
      <c r="F21" s="6">
        <f>A21</f>
        <v>111</v>
      </c>
    </row>
    <row r="22" spans="1:9" x14ac:dyDescent="0.25">
      <c r="A22" s="6"/>
      <c r="D22" s="62"/>
      <c r="F22" s="6"/>
    </row>
    <row r="23" spans="1:9" x14ac:dyDescent="0.25">
      <c r="A23" s="6">
        <f>A21+1</f>
        <v>112</v>
      </c>
      <c r="B23" s="17" t="s">
        <v>2125</v>
      </c>
      <c r="C23" s="67">
        <f>C21/C20</f>
        <v>0.14670423101807106</v>
      </c>
      <c r="D23" s="261" t="str">
        <f>"Line "&amp;A21&amp;" / Line "&amp;A20&amp;""</f>
        <v>Line 111 / Line 110</v>
      </c>
      <c r="F23" s="6">
        <f>A23</f>
        <v>112</v>
      </c>
    </row>
    <row r="24" spans="1:9" x14ac:dyDescent="0.25">
      <c r="A24" s="6">
        <f>+A23+1</f>
        <v>113</v>
      </c>
      <c r="B24" s="17" t="s">
        <v>2123</v>
      </c>
      <c r="C24" s="853">
        <f>C21/C10</f>
        <v>0.10315395473773568</v>
      </c>
      <c r="D24" s="261" t="str">
        <f>"Line "&amp;A21&amp;" / Line "&amp;A10&amp;""</f>
        <v>Line 111 / Line 104</v>
      </c>
      <c r="F24" s="6">
        <f>A24</f>
        <v>113</v>
      </c>
    </row>
    <row r="25" spans="1:9" x14ac:dyDescent="0.25">
      <c r="A25" s="6"/>
      <c r="B25" s="17"/>
      <c r="C25" s="853"/>
      <c r="F25" s="6"/>
    </row>
    <row r="26" spans="1:9" x14ac:dyDescent="0.25">
      <c r="B26" s="83" t="s">
        <v>2121</v>
      </c>
      <c r="C26" s="39"/>
      <c r="D26" s="39"/>
      <c r="E26" s="39"/>
      <c r="F26" s="856"/>
    </row>
    <row r="27" spans="1:9" x14ac:dyDescent="0.25">
      <c r="A27" s="6">
        <f>A24+1</f>
        <v>114</v>
      </c>
      <c r="B27" s="43" t="s">
        <v>2116</v>
      </c>
      <c r="C27" s="397">
        <f>+'7-PlantInService_RY26'!$P$24+'7-PlantInService_RY26'!$D$128</f>
        <v>16010740359.20306</v>
      </c>
      <c r="D27" s="354" t="s">
        <v>2115</v>
      </c>
      <c r="E27" s="855" t="s">
        <v>2102</v>
      </c>
      <c r="F27" s="6">
        <f>+A27</f>
        <v>114</v>
      </c>
      <c r="H27" s="866"/>
    </row>
    <row r="28" spans="1:9" x14ac:dyDescent="0.25">
      <c r="A28" s="6">
        <f>+A27+1</f>
        <v>115</v>
      </c>
      <c r="B28" s="43" t="s">
        <v>2120</v>
      </c>
      <c r="C28" s="861">
        <f>99140575328.2901+-16177933.84</f>
        <v>99124397394.450104</v>
      </c>
      <c r="D28" s="62" t="s">
        <v>2119</v>
      </c>
      <c r="E28" s="855" t="s">
        <v>2102</v>
      </c>
      <c r="F28" s="6">
        <f>+A28</f>
        <v>115</v>
      </c>
      <c r="H28" s="865"/>
    </row>
    <row r="29" spans="1:9" x14ac:dyDescent="0.25">
      <c r="A29" s="6">
        <f>+A28+1</f>
        <v>116</v>
      </c>
      <c r="B29" s="17" t="s">
        <v>2118</v>
      </c>
      <c r="C29" s="431">
        <f>+C27/C28</f>
        <v>0.16152169173337633</v>
      </c>
      <c r="D29" s="261" t="str">
        <f>"Line "&amp;A27&amp;" / Line "&amp;A28&amp;""</f>
        <v>Line 114 / Line 115</v>
      </c>
      <c r="F29" s="6">
        <f>+A29</f>
        <v>116</v>
      </c>
    </row>
    <row r="30" spans="1:9" x14ac:dyDescent="0.25">
      <c r="A30" s="6"/>
      <c r="C30" s="70"/>
      <c r="D30" s="261"/>
      <c r="F30" s="6"/>
    </row>
    <row r="31" spans="1:9" x14ac:dyDescent="0.25">
      <c r="A31" s="6">
        <f>+A29+1</f>
        <v>117</v>
      </c>
      <c r="B31" s="43" t="s">
        <v>2116</v>
      </c>
      <c r="C31" s="397">
        <f>+'7-PlantInService_RY26'!$P$24+'7-PlantInService_RY26'!$D$128</f>
        <v>16010740359.20306</v>
      </c>
      <c r="D31" s="354" t="s">
        <v>2115</v>
      </c>
      <c r="E31" s="855" t="s">
        <v>2102</v>
      </c>
      <c r="F31" s="6">
        <f>+A31</f>
        <v>117</v>
      </c>
    </row>
    <row r="32" spans="1:9" x14ac:dyDescent="0.25">
      <c r="A32" s="6">
        <f>+A31+1</f>
        <v>118</v>
      </c>
      <c r="B32" s="43" t="s">
        <v>2114</v>
      </c>
      <c r="C32" s="861">
        <f>73656791246.284+-16177933.84</f>
        <v>73640613312.444</v>
      </c>
      <c r="D32" s="62" t="s">
        <v>2113</v>
      </c>
      <c r="E32" s="855" t="s">
        <v>2102</v>
      </c>
      <c r="F32" s="6">
        <f>+A32</f>
        <v>118</v>
      </c>
      <c r="H32" s="865"/>
    </row>
    <row r="33" spans="1:8" x14ac:dyDescent="0.25">
      <c r="A33" s="6">
        <f>+A32+1</f>
        <v>119</v>
      </c>
      <c r="B33" s="17" t="s">
        <v>2112</v>
      </c>
      <c r="C33" s="431">
        <f>+C31/C32</f>
        <v>0.21741725983829524</v>
      </c>
      <c r="D33" s="261" t="str">
        <f>"Line "&amp;A31&amp;" / Line "&amp;A32&amp;""</f>
        <v>Line 117 / Line 118</v>
      </c>
      <c r="F33" s="6">
        <f>+A33</f>
        <v>119</v>
      </c>
    </row>
    <row r="34" spans="1:8" x14ac:dyDescent="0.25">
      <c r="A34" s="6"/>
      <c r="C34" s="70"/>
      <c r="D34" s="261"/>
      <c r="F34" s="6"/>
    </row>
    <row r="35" spans="1:8" x14ac:dyDescent="0.25">
      <c r="A35" s="6">
        <f>+A33+1</f>
        <v>120</v>
      </c>
      <c r="B35" s="43" t="s">
        <v>2105</v>
      </c>
      <c r="C35" s="397">
        <f>'7-PlantInService_RY26'!$P$24</f>
        <v>14671306625.780005</v>
      </c>
      <c r="D35" s="261" t="s">
        <v>313</v>
      </c>
      <c r="F35" s="6">
        <f>+A35</f>
        <v>120</v>
      </c>
    </row>
    <row r="36" spans="1:8" x14ac:dyDescent="0.25">
      <c r="A36" s="6">
        <f>+A35+1</f>
        <v>121</v>
      </c>
      <c r="B36" s="43" t="s">
        <v>2110</v>
      </c>
      <c r="C36" s="33">
        <f>'6-PlantJurisdiction'!D24+'6-PlantJurisdiction'!F24</f>
        <v>15470639473.219994</v>
      </c>
      <c r="D36" s="261" t="s">
        <v>2109</v>
      </c>
      <c r="F36" s="6">
        <f>+A36</f>
        <v>121</v>
      </c>
    </row>
    <row r="37" spans="1:8" x14ac:dyDescent="0.25">
      <c r="A37" s="6">
        <f>+A36+1</f>
        <v>122</v>
      </c>
      <c r="B37" s="268" t="s">
        <v>2108</v>
      </c>
      <c r="C37" s="431">
        <f>C35/C36</f>
        <v>0.94833226843507978</v>
      </c>
      <c r="D37" s="261" t="str">
        <f>"Line "&amp;A35&amp;" / Line "&amp;A36&amp;""</f>
        <v>Line 120 / Line 121</v>
      </c>
      <c r="F37" s="6">
        <f>+A37</f>
        <v>122</v>
      </c>
    </row>
    <row r="38" spans="1:8" x14ac:dyDescent="0.25">
      <c r="A38" s="6"/>
      <c r="C38" s="70"/>
      <c r="D38" s="43"/>
      <c r="F38" s="6"/>
    </row>
    <row r="39" spans="1:8" x14ac:dyDescent="0.25">
      <c r="B39" s="249" t="s">
        <v>2106</v>
      </c>
      <c r="C39" s="39"/>
      <c r="D39" s="39"/>
      <c r="E39" s="39"/>
      <c r="F39" s="52"/>
    </row>
    <row r="40" spans="1:8" x14ac:dyDescent="0.25">
      <c r="A40" s="6">
        <f>+A37+1</f>
        <v>123</v>
      </c>
      <c r="B40" s="43" t="s">
        <v>2105</v>
      </c>
      <c r="C40" s="397">
        <f>'7-PlantInService_RY26'!$P$24</f>
        <v>14671306625.780005</v>
      </c>
      <c r="D40" s="261" t="s">
        <v>313</v>
      </c>
      <c r="E40" s="855" t="s">
        <v>2102</v>
      </c>
      <c r="F40" s="6">
        <f>+A40</f>
        <v>123</v>
      </c>
    </row>
    <row r="41" spans="1:8" x14ac:dyDescent="0.25">
      <c r="A41" s="6">
        <f>+A40+1</f>
        <v>124</v>
      </c>
      <c r="B41" s="43" t="s">
        <v>879</v>
      </c>
      <c r="C41" s="397">
        <f>+'7-PlantInService_RY26'!P49</f>
        <v>5115877665.8602009</v>
      </c>
      <c r="D41" s="261" t="s">
        <v>2104</v>
      </c>
      <c r="E41" s="855" t="s">
        <v>2102</v>
      </c>
      <c r="F41" s="6">
        <f>+A41</f>
        <v>124</v>
      </c>
    </row>
    <row r="42" spans="1:8" x14ac:dyDescent="0.25">
      <c r="A42" s="6">
        <f>+A41+1</f>
        <v>125</v>
      </c>
      <c r="B42" s="43" t="s">
        <v>878</v>
      </c>
      <c r="C42" s="397">
        <f>+'7-PlantInService_RY26'!P74</f>
        <v>9555428959.9198017</v>
      </c>
      <c r="D42" s="261" t="s">
        <v>2103</v>
      </c>
      <c r="E42" s="855" t="s">
        <v>2102</v>
      </c>
      <c r="F42" s="6">
        <f>+A42</f>
        <v>125</v>
      </c>
    </row>
    <row r="43" spans="1:8" x14ac:dyDescent="0.25">
      <c r="A43" s="6">
        <f>+A42+1</f>
        <v>126</v>
      </c>
      <c r="B43" s="268" t="s">
        <v>2088</v>
      </c>
      <c r="C43" s="853">
        <f>+C41/C40</f>
        <v>0.34869952597614756</v>
      </c>
      <c r="D43" s="261" t="str">
        <f>"Line "&amp;A41&amp;" / Line "&amp;A40&amp;""</f>
        <v>Line 124 / Line 123</v>
      </c>
      <c r="F43" s="6">
        <f>+A43</f>
        <v>126</v>
      </c>
    </row>
    <row r="44" spans="1:8" x14ac:dyDescent="0.25">
      <c r="A44" s="6">
        <f>+A43+1</f>
        <v>127</v>
      </c>
      <c r="B44" s="268" t="s">
        <v>2086</v>
      </c>
      <c r="C44" s="853">
        <f>+C42/C40</f>
        <v>0.65130047402385227</v>
      </c>
      <c r="D44" s="261" t="str">
        <f>"Line "&amp;A42&amp;" / Line "&amp;A40&amp;""</f>
        <v>Line 125 / Line 123</v>
      </c>
      <c r="F44" s="6">
        <f>+A44</f>
        <v>127</v>
      </c>
    </row>
    <row r="46" spans="1:8" x14ac:dyDescent="0.25">
      <c r="B46" s="249" t="s">
        <v>2099</v>
      </c>
      <c r="C46" s="39"/>
      <c r="D46" s="39"/>
      <c r="E46" s="39"/>
      <c r="F46" s="52"/>
    </row>
    <row r="47" spans="1:8" x14ac:dyDescent="0.25">
      <c r="A47" s="6">
        <f>+A44+1</f>
        <v>128</v>
      </c>
      <c r="B47" s="43" t="s">
        <v>2098</v>
      </c>
      <c r="C47" s="33">
        <f>+'9-PlantAdditions'!E75</f>
        <v>1055132571.936579</v>
      </c>
      <c r="D47" s="261" t="s">
        <v>2097</v>
      </c>
      <c r="E47" s="855" t="s">
        <v>2084</v>
      </c>
      <c r="F47" s="6">
        <f>+A47</f>
        <v>128</v>
      </c>
      <c r="H47" s="69"/>
    </row>
    <row r="48" spans="1:8" x14ac:dyDescent="0.25">
      <c r="A48" s="6">
        <f>+A47+1</f>
        <v>129</v>
      </c>
      <c r="B48" s="43" t="s">
        <v>2096</v>
      </c>
      <c r="C48" s="33">
        <f>+'9-PlantAdditions'!E111</f>
        <v>1340644517.5474126</v>
      </c>
      <c r="D48" s="261" t="s">
        <v>2095</v>
      </c>
      <c r="E48" s="855" t="s">
        <v>2084</v>
      </c>
      <c r="F48" s="6">
        <f>+A48</f>
        <v>129</v>
      </c>
      <c r="H48" s="50"/>
    </row>
    <row r="49" spans="1:8" x14ac:dyDescent="0.25">
      <c r="A49" s="6">
        <f>+A48+1</f>
        <v>130</v>
      </c>
      <c r="B49" s="43" t="s">
        <v>2094</v>
      </c>
      <c r="C49" s="33">
        <f>+C47+C41</f>
        <v>6171010237.7967796</v>
      </c>
      <c r="D49" s="261" t="str">
        <f>"Line "&amp;A41&amp;" + Line "&amp;A47&amp;""</f>
        <v>Line 124 + Line 128</v>
      </c>
      <c r="E49" s="855" t="s">
        <v>2084</v>
      </c>
      <c r="F49" s="6">
        <f>+A49</f>
        <v>130</v>
      </c>
    </row>
    <row r="50" spans="1:8" x14ac:dyDescent="0.25">
      <c r="A50" s="6">
        <f>+A49+1</f>
        <v>131</v>
      </c>
      <c r="B50" s="43" t="s">
        <v>2092</v>
      </c>
      <c r="C50" s="33">
        <f>+C42+C48</f>
        <v>10896073477.467215</v>
      </c>
      <c r="D50" s="261" t="str">
        <f>"Line "&amp;A42&amp;" + Line "&amp;A48&amp;""</f>
        <v>Line 125 + Line 129</v>
      </c>
      <c r="E50" s="855" t="s">
        <v>2084</v>
      </c>
      <c r="F50" s="6">
        <f>+A50</f>
        <v>131</v>
      </c>
    </row>
    <row r="51" spans="1:8" x14ac:dyDescent="0.25">
      <c r="A51" s="6">
        <f>+A50+1</f>
        <v>132</v>
      </c>
      <c r="B51" s="43" t="s">
        <v>2090</v>
      </c>
      <c r="C51" s="33">
        <f>+C50+C49</f>
        <v>17067083715.263994</v>
      </c>
      <c r="D51" s="62" t="str">
        <f>"Line "&amp;A49&amp;" + Line "&amp;A50&amp;""</f>
        <v>Line 130 + Line 131</v>
      </c>
      <c r="E51" s="855" t="s">
        <v>2084</v>
      </c>
      <c r="F51" s="6">
        <f>+A51</f>
        <v>132</v>
      </c>
    </row>
    <row r="52" spans="1:8" x14ac:dyDescent="0.25">
      <c r="A52" s="6">
        <f>+A51+1</f>
        <v>133</v>
      </c>
      <c r="B52" s="268" t="s">
        <v>2088</v>
      </c>
      <c r="C52" s="853">
        <f>+C49/C51</f>
        <v>0.3615737955440928</v>
      </c>
      <c r="D52" s="261" t="str">
        <f>"Line "&amp;A49&amp;" / Line "&amp;A51&amp;""</f>
        <v>Line 130 / Line 132</v>
      </c>
      <c r="E52" s="855" t="s">
        <v>2084</v>
      </c>
      <c r="F52" s="6">
        <f>+A52</f>
        <v>133</v>
      </c>
    </row>
    <row r="53" spans="1:8" x14ac:dyDescent="0.25">
      <c r="A53" s="6">
        <f>+A52+1</f>
        <v>134</v>
      </c>
      <c r="B53" s="268" t="s">
        <v>2086</v>
      </c>
      <c r="C53" s="853">
        <f>+C50/C51</f>
        <v>0.63842620445590714</v>
      </c>
      <c r="D53" s="261" t="str">
        <f>"Line "&amp;A50&amp;" / Line "&amp;A51&amp;""</f>
        <v>Line 131 / Line 132</v>
      </c>
      <c r="E53" s="855" t="s">
        <v>2084</v>
      </c>
      <c r="F53" s="6">
        <f>+A53</f>
        <v>134</v>
      </c>
    </row>
    <row r="55" spans="1:8" x14ac:dyDescent="0.25">
      <c r="B55" s="83" t="s">
        <v>2083</v>
      </c>
      <c r="C55" s="854"/>
      <c r="D55" s="39"/>
      <c r="E55" s="39"/>
    </row>
    <row r="56" spans="1:8" ht="30" x14ac:dyDescent="0.25">
      <c r="A56" s="6">
        <f>A53+1</f>
        <v>135</v>
      </c>
      <c r="B56" s="132" t="s">
        <v>2082</v>
      </c>
      <c r="C56" s="853">
        <f>0.6*C24+0.4*C29</f>
        <v>0.12650104953599195</v>
      </c>
      <c r="D56" s="261" t="str">
        <f>"(60% * Line "&amp;A24&amp;") + (40% *Line "&amp;A29&amp;")"</f>
        <v>(60% * Line 113) + (40% *Line 116)</v>
      </c>
      <c r="F56" s="6">
        <f>A56</f>
        <v>135</v>
      </c>
    </row>
    <row r="57" spans="1:8" ht="30" x14ac:dyDescent="0.25">
      <c r="A57" s="6">
        <f>A56+1</f>
        <v>136</v>
      </c>
      <c r="B57" s="132" t="s">
        <v>2080</v>
      </c>
      <c r="C57" s="853">
        <f>0.6*C23+0.4*C33</f>
        <v>0.17498944254616072</v>
      </c>
      <c r="D57" s="261" t="str">
        <f>"(60% * Line "&amp;A23&amp;") + (40% *Line "&amp;A33&amp;")"</f>
        <v>(60% * Line 112) + (40% *Line 119)</v>
      </c>
      <c r="F57" s="6">
        <f>A57</f>
        <v>136</v>
      </c>
    </row>
    <row r="58" spans="1:8" x14ac:dyDescent="0.25">
      <c r="A58" s="6"/>
      <c r="B58" s="17"/>
      <c r="C58" s="853"/>
    </row>
    <row r="59" spans="1:8" x14ac:dyDescent="0.25">
      <c r="A59" s="6"/>
      <c r="B59" s="83" t="s">
        <v>2078</v>
      </c>
      <c r="C59" s="854"/>
      <c r="D59" s="39"/>
      <c r="E59" s="39"/>
    </row>
    <row r="60" spans="1:8" x14ac:dyDescent="0.25">
      <c r="A60" s="6">
        <f>A57+1</f>
        <v>137</v>
      </c>
      <c r="B60" t="s">
        <v>2077</v>
      </c>
      <c r="C60" s="151">
        <f>+'10-AccDep_RY26'!P26+'10-AccDep_RY26'!D128</f>
        <v>3904601496.6375103</v>
      </c>
      <c r="D60" s="354" t="s">
        <v>2076</v>
      </c>
      <c r="F60" s="6">
        <f>A60</f>
        <v>137</v>
      </c>
      <c r="H60" s="866"/>
    </row>
    <row r="61" spans="1:8" x14ac:dyDescent="0.25">
      <c r="A61" s="6">
        <f>+A60+1</f>
        <v>138</v>
      </c>
      <c r="B61" s="43" t="s">
        <v>2075</v>
      </c>
      <c r="C61" s="861">
        <v>32551464724.901615</v>
      </c>
      <c r="D61" s="62" t="s">
        <v>2074</v>
      </c>
      <c r="F61" s="6">
        <f>A61</f>
        <v>138</v>
      </c>
      <c r="H61" s="865"/>
    </row>
    <row r="62" spans="1:8" x14ac:dyDescent="0.25">
      <c r="A62" s="6">
        <f>+A61+1</f>
        <v>139</v>
      </c>
      <c r="B62" t="s">
        <v>2073</v>
      </c>
      <c r="C62" s="33">
        <f>+C31-C60</f>
        <v>12106138862.56555</v>
      </c>
      <c r="D62" s="62" t="s">
        <v>2072</v>
      </c>
      <c r="F62" s="6">
        <f>A62</f>
        <v>139</v>
      </c>
    </row>
    <row r="63" spans="1:8" x14ac:dyDescent="0.25">
      <c r="A63" s="6">
        <f>+A62+1</f>
        <v>140</v>
      </c>
      <c r="B63" s="43" t="s">
        <v>2071</v>
      </c>
      <c r="C63" s="33">
        <f>+C32-C61</f>
        <v>41089148587.542389</v>
      </c>
      <c r="D63" s="62" t="s">
        <v>2070</v>
      </c>
      <c r="F63" s="6">
        <f>A63</f>
        <v>140</v>
      </c>
    </row>
    <row r="64" spans="1:8" x14ac:dyDescent="0.25">
      <c r="A64" s="6">
        <f>+A63+1</f>
        <v>141</v>
      </c>
      <c r="B64" s="17" t="s">
        <v>2069</v>
      </c>
      <c r="C64" s="853">
        <f>C62/C63</f>
        <v>0.29463104685104008</v>
      </c>
      <c r="D64" s="261" t="s">
        <v>2068</v>
      </c>
      <c r="F64" s="6">
        <f>A64</f>
        <v>141</v>
      </c>
    </row>
    <row r="68" spans="3:3" x14ac:dyDescent="0.25">
      <c r="C68" s="708"/>
    </row>
    <row r="69" spans="3:3" x14ac:dyDescent="0.25">
      <c r="C69" s="708"/>
    </row>
    <row r="144" spans="11:11" x14ac:dyDescent="0.25">
      <c r="K144" t="e">
        <f>E30/E144*E151</f>
        <v>#DIV/0!</v>
      </c>
    </row>
    <row r="160" spans="10:10" x14ac:dyDescent="0.25">
      <c r="J160">
        <f>E160-D160</f>
        <v>0</v>
      </c>
    </row>
  </sheetData>
  <printOptions horizontalCentered="1"/>
  <pageMargins left="1" right="1" top="1" bottom="1" header="0.5" footer="0.5"/>
  <pageSetup scale="49"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 name="EpmWorksheetKeyString_GUID" r:id="rId3"/>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856DE-E26B-45DB-B33B-1621707F3F69}">
  <sheetPr>
    <pageSetUpPr fitToPage="1"/>
  </sheetPr>
  <dimension ref="A1:L160"/>
  <sheetViews>
    <sheetView workbookViewId="0">
      <selection activeCell="Q114" sqref="Q114"/>
    </sheetView>
  </sheetViews>
  <sheetFormatPr defaultColWidth="9.140625" defaultRowHeight="15" x14ac:dyDescent="0.25"/>
  <cols>
    <col min="1" max="1" width="6.7109375" bestFit="1" customWidth="1"/>
    <col min="2" max="2" width="9.5703125" customWidth="1"/>
    <col min="3" max="3" width="8.5703125" customWidth="1"/>
    <col min="4" max="4" width="17.85546875" customWidth="1"/>
    <col min="5" max="5" width="19.42578125" bestFit="1" customWidth="1"/>
    <col min="6" max="6" width="33.42578125" bestFit="1" customWidth="1"/>
    <col min="7" max="7" width="4.7109375" bestFit="1" customWidth="1"/>
    <col min="8" max="9" width="9.140625" customWidth="1"/>
    <col min="10" max="10" width="13.42578125" customWidth="1"/>
    <col min="11" max="11" width="25.140625" customWidth="1"/>
    <col min="12" max="12" width="10.85546875" bestFit="1" customWidth="1"/>
  </cols>
  <sheetData>
    <row r="1" spans="1:12" x14ac:dyDescent="0.25">
      <c r="B1" s="17" t="s">
        <v>14</v>
      </c>
      <c r="E1" s="78"/>
      <c r="F1" s="78" t="str">
        <f>CONCATENATE("Prior Year: ",'1-BaseTRR (RY27)'!$G$2)</f>
        <v>Prior Year: 2021</v>
      </c>
    </row>
    <row r="2" spans="1:12" x14ac:dyDescent="0.25">
      <c r="B2" s="250" t="s">
        <v>318</v>
      </c>
      <c r="C2" s="89"/>
    </row>
    <row r="4" spans="1:12" x14ac:dyDescent="0.25">
      <c r="A4" s="37" t="s">
        <v>100</v>
      </c>
      <c r="G4" s="37" t="str">
        <f>A4</f>
        <v>Line</v>
      </c>
    </row>
    <row r="5" spans="1:12" x14ac:dyDescent="0.25">
      <c r="B5" s="83" t="s">
        <v>2164</v>
      </c>
      <c r="C5" s="39"/>
      <c r="D5" s="39"/>
      <c r="E5" s="39"/>
      <c r="F5" s="39"/>
    </row>
    <row r="6" spans="1:12" x14ac:dyDescent="0.25">
      <c r="B6" s="81" t="s">
        <v>2159</v>
      </c>
      <c r="C6" s="81" t="s">
        <v>2158</v>
      </c>
      <c r="D6" s="81" t="s">
        <v>2157</v>
      </c>
      <c r="E6" s="81" t="s">
        <v>2152</v>
      </c>
      <c r="F6" s="37" t="s">
        <v>808</v>
      </c>
      <c r="K6" s="874"/>
      <c r="L6" s="873"/>
    </row>
    <row r="7" spans="1:12" x14ac:dyDescent="0.25">
      <c r="A7" s="6">
        <v>100</v>
      </c>
      <c r="B7" s="89"/>
      <c r="C7" s="89" t="s">
        <v>2155</v>
      </c>
      <c r="D7" s="89">
        <v>365</v>
      </c>
      <c r="E7" s="872">
        <v>7.5170000000000002E-3</v>
      </c>
      <c r="F7" s="45" t="s">
        <v>2163</v>
      </c>
      <c r="G7" s="6">
        <f>A7</f>
        <v>100</v>
      </c>
    </row>
    <row r="8" spans="1:12" x14ac:dyDescent="0.25">
      <c r="A8" s="6">
        <f>A7+1</f>
        <v>101</v>
      </c>
      <c r="B8" s="871" t="s">
        <v>1944</v>
      </c>
      <c r="C8" s="89"/>
      <c r="D8" s="89"/>
      <c r="E8" s="872"/>
      <c r="F8" s="45"/>
      <c r="G8" s="6">
        <f>A8</f>
        <v>101</v>
      </c>
    </row>
    <row r="9" spans="1:12" x14ac:dyDescent="0.25">
      <c r="A9" s="6"/>
      <c r="G9" s="6"/>
    </row>
    <row r="10" spans="1:12" x14ac:dyDescent="0.25">
      <c r="A10" s="6"/>
      <c r="B10" s="83" t="s">
        <v>2162</v>
      </c>
      <c r="C10" s="39"/>
      <c r="D10" s="39"/>
      <c r="E10" s="39"/>
      <c r="F10" s="39"/>
      <c r="G10" s="6"/>
    </row>
    <row r="11" spans="1:12" x14ac:dyDescent="0.25">
      <c r="A11" s="6"/>
      <c r="B11" s="17" t="s">
        <v>2159</v>
      </c>
      <c r="C11" s="17" t="s">
        <v>2158</v>
      </c>
      <c r="D11" s="17" t="s">
        <v>2157</v>
      </c>
      <c r="E11" s="17" t="s">
        <v>160</v>
      </c>
      <c r="F11" s="17" t="s">
        <v>808</v>
      </c>
      <c r="G11" s="6"/>
    </row>
    <row r="12" spans="1:12" x14ac:dyDescent="0.25">
      <c r="A12" s="6">
        <v>200</v>
      </c>
      <c r="B12" s="89"/>
      <c r="C12" s="89" t="s">
        <v>2155</v>
      </c>
      <c r="D12" s="89">
        <v>365</v>
      </c>
      <c r="E12" s="872">
        <v>2.7300000000000002E-4</v>
      </c>
      <c r="F12" s="45" t="s">
        <v>2161</v>
      </c>
      <c r="G12" s="6">
        <f>A12</f>
        <v>200</v>
      </c>
    </row>
    <row r="13" spans="1:12" x14ac:dyDescent="0.25">
      <c r="A13" s="6">
        <f>A12+1</f>
        <v>201</v>
      </c>
      <c r="B13" s="871" t="s">
        <v>1944</v>
      </c>
      <c r="C13" s="89"/>
      <c r="D13" s="89"/>
      <c r="E13" s="89"/>
      <c r="G13" s="6">
        <f>A13</f>
        <v>201</v>
      </c>
    </row>
    <row r="14" spans="1:12" x14ac:dyDescent="0.25">
      <c r="A14" s="6"/>
      <c r="G14" s="6"/>
    </row>
    <row r="15" spans="1:12" x14ac:dyDescent="0.25">
      <c r="A15" s="6"/>
      <c r="B15" s="83" t="s">
        <v>2160</v>
      </c>
      <c r="C15" s="39"/>
      <c r="D15" s="39"/>
      <c r="E15" s="39"/>
      <c r="F15" s="39"/>
      <c r="G15" s="6"/>
    </row>
    <row r="16" spans="1:12" x14ac:dyDescent="0.25">
      <c r="A16" s="6"/>
      <c r="B16" s="17" t="s">
        <v>2159</v>
      </c>
      <c r="C16" s="17" t="s">
        <v>2158</v>
      </c>
      <c r="D16" s="17" t="s">
        <v>2157</v>
      </c>
      <c r="E16" s="17" t="s">
        <v>2156</v>
      </c>
      <c r="F16" s="17" t="s">
        <v>808</v>
      </c>
      <c r="G16" s="6"/>
    </row>
    <row r="17" spans="1:7" x14ac:dyDescent="0.25">
      <c r="A17" s="6">
        <v>300</v>
      </c>
      <c r="B17" s="89"/>
      <c r="C17" s="89" t="s">
        <v>2155</v>
      </c>
      <c r="D17" s="89">
        <v>365</v>
      </c>
      <c r="E17" s="872">
        <v>2.9529999999999999E-3</v>
      </c>
      <c r="F17" s="45" t="s">
        <v>2154</v>
      </c>
      <c r="G17" s="6">
        <f>A17</f>
        <v>300</v>
      </c>
    </row>
    <row r="18" spans="1:7" x14ac:dyDescent="0.25">
      <c r="A18" s="6">
        <f>A17+1</f>
        <v>301</v>
      </c>
      <c r="B18" s="871" t="s">
        <v>1944</v>
      </c>
      <c r="C18" s="89"/>
      <c r="D18" s="89"/>
      <c r="E18" s="89"/>
      <c r="G18" s="6">
        <f>A18</f>
        <v>301</v>
      </c>
    </row>
    <row r="19" spans="1:7" x14ac:dyDescent="0.25">
      <c r="A19" s="6"/>
      <c r="G19" s="6"/>
    </row>
    <row r="20" spans="1:7" x14ac:dyDescent="0.25">
      <c r="A20" s="6"/>
      <c r="B20" s="83" t="s">
        <v>2153</v>
      </c>
      <c r="C20" s="39"/>
      <c r="D20" s="39"/>
      <c r="E20" s="39"/>
      <c r="F20" s="39"/>
      <c r="G20" s="6"/>
    </row>
    <row r="21" spans="1:7" x14ac:dyDescent="0.25">
      <c r="A21" s="6">
        <v>400</v>
      </c>
      <c r="B21" s="17" t="s">
        <v>2152</v>
      </c>
      <c r="C21" s="17"/>
      <c r="D21" s="17"/>
      <c r="E21" s="38">
        <f>((E7*D7)+(E8*D8))/(D7+D8)</f>
        <v>7.5170000000000011E-3</v>
      </c>
      <c r="F21" s="38"/>
      <c r="G21" s="6">
        <f>A21</f>
        <v>400</v>
      </c>
    </row>
    <row r="22" spans="1:7" x14ac:dyDescent="0.25">
      <c r="A22" s="6">
        <f>A21+1</f>
        <v>401</v>
      </c>
      <c r="B22" s="17" t="s">
        <v>160</v>
      </c>
      <c r="C22" s="17"/>
      <c r="D22" s="17"/>
      <c r="E22" s="38">
        <f>((E12*D12)+(E13*D13))/(D12+D13)</f>
        <v>2.7300000000000002E-4</v>
      </c>
      <c r="F22" s="38"/>
      <c r="G22" s="6">
        <f>A22</f>
        <v>401</v>
      </c>
    </row>
    <row r="23" spans="1:7" x14ac:dyDescent="0.25">
      <c r="A23" s="6">
        <f>A22+1</f>
        <v>402</v>
      </c>
      <c r="B23" s="17" t="s">
        <v>150</v>
      </c>
      <c r="C23" s="17"/>
      <c r="D23" s="17"/>
      <c r="E23" s="38">
        <f>((E17*D17)+(E18*D18))/(D17+D18)</f>
        <v>2.9529999999999999E-3</v>
      </c>
      <c r="F23" s="38"/>
      <c r="G23" s="6">
        <f>A23</f>
        <v>402</v>
      </c>
    </row>
    <row r="28" spans="1:7" x14ac:dyDescent="0.25">
      <c r="D28" s="43"/>
    </row>
    <row r="144" spans="11:11" x14ac:dyDescent="0.25">
      <c r="K144" t="e">
        <f>E30/E144*E151</f>
        <v>#DIV/0!</v>
      </c>
    </row>
    <row r="160" spans="10:10" x14ac:dyDescent="0.25">
      <c r="J160">
        <f>E160-D160</f>
        <v>0</v>
      </c>
    </row>
  </sheetData>
  <printOptions horizontalCentered="1"/>
  <pageMargins left="1" right="1" top="1" bottom="1" header="0.5" footer="0.5"/>
  <pageSetup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635DE-BA92-42A8-B40A-6B3804B8EAEF}">
  <sheetPr>
    <pageSetUpPr fitToPage="1"/>
  </sheetPr>
  <dimension ref="A1:K160"/>
  <sheetViews>
    <sheetView workbookViewId="0">
      <selection activeCell="Q114" sqref="Q114"/>
    </sheetView>
  </sheetViews>
  <sheetFormatPr defaultColWidth="9.140625" defaultRowHeight="15" x14ac:dyDescent="0.25"/>
  <cols>
    <col min="1" max="1" width="4.7109375" bestFit="1" customWidth="1"/>
    <col min="2" max="2" width="55.5703125" bestFit="1" customWidth="1"/>
    <col min="3" max="3" width="2.5703125" customWidth="1"/>
    <col min="4" max="4" width="16.42578125" bestFit="1" customWidth="1"/>
    <col min="5" max="5" width="18.85546875" bestFit="1" customWidth="1"/>
    <col min="6" max="6" width="15.5703125" bestFit="1" customWidth="1"/>
    <col min="7" max="7" width="47.42578125" customWidth="1"/>
    <col min="8" max="8" width="7.7109375" customWidth="1"/>
    <col min="9" max="9" width="4.7109375" bestFit="1" customWidth="1"/>
    <col min="10" max="10" width="13.42578125" customWidth="1"/>
    <col min="11" max="11" width="25.140625" customWidth="1"/>
  </cols>
  <sheetData>
    <row r="1" spans="1:9" x14ac:dyDescent="0.25">
      <c r="B1" s="17" t="s">
        <v>12</v>
      </c>
      <c r="F1" s="78"/>
      <c r="H1" s="78" t="str">
        <f>CONCATENATE("Rate Year: ",'1-BaseTRR (RY27)'!$G$1)</f>
        <v>Rate Year: 2023</v>
      </c>
    </row>
    <row r="2" spans="1:9" x14ac:dyDescent="0.25">
      <c r="B2" s="250" t="s">
        <v>318</v>
      </c>
      <c r="F2" s="78"/>
      <c r="H2" s="78"/>
    </row>
    <row r="3" spans="1:9" x14ac:dyDescent="0.25">
      <c r="D3" s="37" t="s">
        <v>532</v>
      </c>
      <c r="E3" s="37" t="s">
        <v>531</v>
      </c>
      <c r="F3" s="37" t="s">
        <v>530</v>
      </c>
    </row>
    <row r="4" spans="1:9" x14ac:dyDescent="0.25">
      <c r="D4" s="6" t="s">
        <v>2204</v>
      </c>
      <c r="E4" s="6" t="s">
        <v>2203</v>
      </c>
    </row>
    <row r="5" spans="1:9" x14ac:dyDescent="0.25">
      <c r="A5" s="37" t="s">
        <v>100</v>
      </c>
      <c r="B5" s="37"/>
      <c r="D5" s="96" t="s">
        <v>2202</v>
      </c>
      <c r="E5" s="96" t="s">
        <v>2202</v>
      </c>
      <c r="F5" s="96" t="s">
        <v>808</v>
      </c>
      <c r="G5" s="37"/>
      <c r="H5" s="37"/>
      <c r="I5" s="37" t="str">
        <f>A5</f>
        <v>Line</v>
      </c>
    </row>
    <row r="6" spans="1:9" x14ac:dyDescent="0.25">
      <c r="A6" s="6">
        <v>1</v>
      </c>
      <c r="D6" s="127">
        <f>'24-Allocators_RY27'!$C$52</f>
        <v>0.3615737955440928</v>
      </c>
      <c r="E6" s="127">
        <f>'24-Allocators_RY27'!$C$53</f>
        <v>0.63842620445590714</v>
      </c>
      <c r="F6" t="s">
        <v>2201</v>
      </c>
      <c r="G6" s="37"/>
      <c r="H6" s="37"/>
      <c r="I6" s="6">
        <f>A6</f>
        <v>1</v>
      </c>
    </row>
    <row r="7" spans="1:9" x14ac:dyDescent="0.25">
      <c r="A7" s="6"/>
      <c r="G7" s="37"/>
      <c r="H7" s="37"/>
      <c r="I7" s="6"/>
    </row>
    <row r="8" spans="1:9" x14ac:dyDescent="0.25">
      <c r="A8" s="37"/>
      <c r="B8" s="40" t="s">
        <v>279</v>
      </c>
      <c r="C8" s="39"/>
      <c r="D8" s="39"/>
      <c r="E8" s="39"/>
      <c r="F8" s="39"/>
      <c r="G8" s="831"/>
      <c r="H8" s="831"/>
      <c r="I8" s="6"/>
    </row>
    <row r="9" spans="1:9" x14ac:dyDescent="0.25">
      <c r="A9" s="37" t="s">
        <v>100</v>
      </c>
      <c r="B9" s="37" t="s">
        <v>73</v>
      </c>
      <c r="D9" s="37" t="s">
        <v>879</v>
      </c>
      <c r="E9" s="37" t="s">
        <v>878</v>
      </c>
      <c r="F9" s="37" t="s">
        <v>506</v>
      </c>
      <c r="G9" s="37" t="s">
        <v>808</v>
      </c>
      <c r="H9" s="37" t="s">
        <v>151</v>
      </c>
      <c r="I9" s="37" t="s">
        <v>100</v>
      </c>
    </row>
    <row r="10" spans="1:9" x14ac:dyDescent="0.25">
      <c r="A10" s="6"/>
      <c r="B10" s="46" t="s">
        <v>315</v>
      </c>
      <c r="C10" s="46"/>
      <c r="D10" s="876"/>
      <c r="E10" s="876"/>
      <c r="F10" s="876"/>
      <c r="I10" s="6"/>
    </row>
    <row r="11" spans="1:9" x14ac:dyDescent="0.25">
      <c r="A11" s="6">
        <v>100</v>
      </c>
      <c r="B11" t="s">
        <v>314</v>
      </c>
      <c r="D11" s="36">
        <f>'7-PlantInService_RY26'!P49</f>
        <v>5115877665.8602009</v>
      </c>
      <c r="E11" s="36">
        <f>'7-PlantInService_RY26'!P74</f>
        <v>9555428959.9198017</v>
      </c>
      <c r="F11" s="36">
        <f>SUM(D11:E11)</f>
        <v>14671306625.780003</v>
      </c>
      <c r="G11" t="s">
        <v>2200</v>
      </c>
      <c r="I11" s="6">
        <f>A11</f>
        <v>100</v>
      </c>
    </row>
    <row r="12" spans="1:9" x14ac:dyDescent="0.25">
      <c r="A12" s="6">
        <f>A11+1</f>
        <v>101</v>
      </c>
      <c r="B12" t="s">
        <v>312</v>
      </c>
      <c r="D12" s="36">
        <f>'7-PlantInService_RY26'!E128</f>
        <v>466748528.90473104</v>
      </c>
      <c r="E12" s="36">
        <f>'7-PlantInService_RY26'!F128</f>
        <v>872685204.51832485</v>
      </c>
      <c r="F12" s="36">
        <f>SUM(D12:E12)</f>
        <v>1339433733.4230559</v>
      </c>
      <c r="G12" t="s">
        <v>2199</v>
      </c>
      <c r="I12" s="6">
        <f>A12</f>
        <v>101</v>
      </c>
    </row>
    <row r="13" spans="1:9" x14ac:dyDescent="0.25">
      <c r="A13" s="6">
        <f>A12+1</f>
        <v>102</v>
      </c>
      <c r="B13" t="s">
        <v>310</v>
      </c>
      <c r="D13" s="35">
        <f ca="1">'8-AbandonedPlant'!M12</f>
        <v>0</v>
      </c>
      <c r="E13" s="35">
        <f ca="1">'8-AbandonedPlant'!M13</f>
        <v>0</v>
      </c>
      <c r="F13" s="35">
        <f ca="1">SUM(D13:E13)</f>
        <v>0</v>
      </c>
      <c r="G13" t="s">
        <v>2198</v>
      </c>
      <c r="I13" s="6">
        <f>A13</f>
        <v>102</v>
      </c>
    </row>
    <row r="14" spans="1:9" x14ac:dyDescent="0.25">
      <c r="A14" s="6">
        <f>A13+1</f>
        <v>103</v>
      </c>
      <c r="B14" s="17" t="s">
        <v>308</v>
      </c>
      <c r="C14" s="17"/>
      <c r="D14" s="34">
        <f ca="1">SUM(D11:D13)</f>
        <v>5582626194.7649317</v>
      </c>
      <c r="E14" s="34">
        <f ca="1">SUM(E11:E13)</f>
        <v>10428114164.438126</v>
      </c>
      <c r="F14" s="34">
        <f ca="1">SUM(F11:F13)</f>
        <v>16010740359.203058</v>
      </c>
      <c r="G14" s="62" t="str">
        <f>"Sum of Lines "&amp;A11&amp;" to "&amp;A13&amp;""</f>
        <v>Sum of Lines 100 to 102</v>
      </c>
      <c r="H14" s="62"/>
      <c r="I14" s="6">
        <f>A14</f>
        <v>103</v>
      </c>
    </row>
    <row r="15" spans="1:9" x14ac:dyDescent="0.25">
      <c r="A15" s="6"/>
      <c r="D15" s="33"/>
      <c r="E15" s="33"/>
      <c r="F15" s="33"/>
      <c r="I15" s="6"/>
    </row>
    <row r="16" spans="1:9" x14ac:dyDescent="0.25">
      <c r="A16" s="6"/>
      <c r="B16" s="46" t="s">
        <v>307</v>
      </c>
      <c r="C16" s="46"/>
      <c r="D16" s="33"/>
      <c r="E16" s="33"/>
      <c r="F16" s="33"/>
      <c r="I16" s="6"/>
    </row>
    <row r="17" spans="1:9" x14ac:dyDescent="0.25">
      <c r="A17" s="6">
        <f>A14+1</f>
        <v>104</v>
      </c>
      <c r="B17" t="s">
        <v>306</v>
      </c>
      <c r="D17" s="36">
        <f>'13-WorkCap'!F25</f>
        <v>31722750.031837419</v>
      </c>
      <c r="E17" s="36">
        <f>'13-WorkCap'!G25</f>
        <v>59251706.968162566</v>
      </c>
      <c r="F17" s="36">
        <f>SUM(D17:E17)</f>
        <v>90974456.999999985</v>
      </c>
      <c r="G17" t="s">
        <v>2197</v>
      </c>
      <c r="I17" s="6">
        <f>A17</f>
        <v>104</v>
      </c>
    </row>
    <row r="18" spans="1:9" x14ac:dyDescent="0.25">
      <c r="A18" s="6">
        <f>A17+1</f>
        <v>105</v>
      </c>
      <c r="B18" t="s">
        <v>304</v>
      </c>
      <c r="D18" s="36">
        <f>'13-WorkCap'!$F$60*D6</f>
        <v>20920180.001754522</v>
      </c>
      <c r="E18" s="36">
        <f>'13-WorkCap'!$F$60*E6</f>
        <v>36938492.998245478</v>
      </c>
      <c r="F18" s="36">
        <f>SUM(D18:E18)</f>
        <v>57858673</v>
      </c>
      <c r="G18" t="s">
        <v>2196</v>
      </c>
      <c r="I18" s="6">
        <f>A18</f>
        <v>105</v>
      </c>
    </row>
    <row r="19" spans="1:9" x14ac:dyDescent="0.25">
      <c r="A19" s="6">
        <f>A18+1</f>
        <v>106</v>
      </c>
      <c r="B19" t="s">
        <v>302</v>
      </c>
      <c r="D19" s="35">
        <f>(D36+D37)/10</f>
        <v>38935308.481358275</v>
      </c>
      <c r="E19" s="35">
        <f>(E36+E37)/10</f>
        <v>68657737.860737205</v>
      </c>
      <c r="F19" s="35">
        <f>SUM(D19:E19)</f>
        <v>107593046.34209548</v>
      </c>
      <c r="G19" t="str">
        <f>"(Line "&amp;A36&amp;" + Line "&amp;A37&amp;") / 10"</f>
        <v>(Line 200 + Line 201) / 10</v>
      </c>
      <c r="I19" s="6">
        <f>A19</f>
        <v>106</v>
      </c>
    </row>
    <row r="20" spans="1:9" x14ac:dyDescent="0.25">
      <c r="A20" s="6">
        <f>A19+1</f>
        <v>107</v>
      </c>
      <c r="B20" s="17" t="s">
        <v>301</v>
      </c>
      <c r="C20" s="17"/>
      <c r="D20" s="34">
        <f>SUM(D17:D19)</f>
        <v>91578238.514950216</v>
      </c>
      <c r="E20" s="34">
        <f>SUM(E17:E19)</f>
        <v>164847937.82714525</v>
      </c>
      <c r="F20" s="34">
        <f>SUM(F17:F19)</f>
        <v>256426176.34209549</v>
      </c>
      <c r="G20" s="62" t="str">
        <f>"Sum of Lines "&amp;A17&amp;" to "&amp;A19&amp;""</f>
        <v>Sum of Lines 104 to 106</v>
      </c>
      <c r="H20" s="62"/>
      <c r="I20" s="6">
        <f>A20</f>
        <v>107</v>
      </c>
    </row>
    <row r="21" spans="1:9" x14ac:dyDescent="0.25">
      <c r="A21" s="6"/>
      <c r="D21" s="33"/>
      <c r="E21" s="33"/>
      <c r="F21" s="33"/>
      <c r="I21" s="6"/>
    </row>
    <row r="22" spans="1:9" x14ac:dyDescent="0.25">
      <c r="A22" s="6"/>
      <c r="B22" s="46" t="s">
        <v>300</v>
      </c>
      <c r="C22" s="46"/>
      <c r="D22" s="33"/>
      <c r="E22" s="33"/>
      <c r="F22" s="33"/>
      <c r="I22" s="6"/>
    </row>
    <row r="23" spans="1:9" x14ac:dyDescent="0.25">
      <c r="A23" s="6">
        <f>A20+1</f>
        <v>108</v>
      </c>
      <c r="B23" t="s">
        <v>299</v>
      </c>
      <c r="D23" s="36">
        <f>-'10-AccDep_RY26'!P51</f>
        <v>-1286776717.8837597</v>
      </c>
      <c r="E23" s="36">
        <f>-'10-AccDep_RY26'!P76</f>
        <v>-2170436796.3709936</v>
      </c>
      <c r="F23" s="36">
        <f>SUM(D23:E23)</f>
        <v>-3457213514.2547531</v>
      </c>
      <c r="G23" t="s">
        <v>2195</v>
      </c>
      <c r="I23" s="6">
        <f>A23</f>
        <v>108</v>
      </c>
    </row>
    <row r="24" spans="1:9" x14ac:dyDescent="0.25">
      <c r="A24" s="6">
        <f>A23+1</f>
        <v>109</v>
      </c>
      <c r="B24" t="s">
        <v>297</v>
      </c>
      <c r="D24" s="35">
        <f>-'10-AccDep_RY26'!E128</f>
        <v>-161202834.66070575</v>
      </c>
      <c r="E24" s="35">
        <f>-'10-AccDep_RY26'!F128</f>
        <v>-286185147.72205067</v>
      </c>
      <c r="F24" s="35">
        <f>SUM(D24:E24)</f>
        <v>-447387982.38275641</v>
      </c>
      <c r="G24" t="s">
        <v>2194</v>
      </c>
      <c r="I24" s="6">
        <f>A24</f>
        <v>109</v>
      </c>
    </row>
    <row r="25" spans="1:9" x14ac:dyDescent="0.25">
      <c r="A25" s="6">
        <f>A24+1</f>
        <v>110</v>
      </c>
      <c r="B25" s="17" t="s">
        <v>295</v>
      </c>
      <c r="C25" s="17"/>
      <c r="D25" s="34">
        <f>+D23+D24</f>
        <v>-1447979552.5444655</v>
      </c>
      <c r="E25" s="34">
        <f>+E23+E24</f>
        <v>-2456621944.0930443</v>
      </c>
      <c r="F25" s="34">
        <f>+F23+F24</f>
        <v>-3904601496.6375093</v>
      </c>
      <c r="G25" t="str">
        <f>"Line "&amp;A23&amp;" + Line "&amp;A24&amp;""</f>
        <v>Line 108 + Line 109</v>
      </c>
      <c r="I25" s="6">
        <f>A25</f>
        <v>110</v>
      </c>
    </row>
    <row r="26" spans="1:9" x14ac:dyDescent="0.25">
      <c r="A26" s="6"/>
      <c r="D26" s="33"/>
      <c r="E26" s="33"/>
      <c r="F26" s="33"/>
      <c r="I26" s="6"/>
    </row>
    <row r="27" spans="1:9" x14ac:dyDescent="0.25">
      <c r="A27" s="6">
        <f>A25+1</f>
        <v>111</v>
      </c>
      <c r="B27" s="76" t="s">
        <v>294</v>
      </c>
      <c r="C27" s="76"/>
      <c r="D27" s="36">
        <f>'1-BaseTRR (RY27)'!E25*$D$6</f>
        <v>-742937466.71981418</v>
      </c>
      <c r="E27" s="36">
        <f>'1-BaseTRR (RY27)'!E25*$E$6</f>
        <v>-1311795138.0084929</v>
      </c>
      <c r="F27" s="36">
        <f>SUM(D27:E27)</f>
        <v>-2054732604.7283072</v>
      </c>
      <c r="G27" t="s">
        <v>2193</v>
      </c>
      <c r="I27" s="6">
        <f>A27</f>
        <v>111</v>
      </c>
    </row>
    <row r="28" spans="1:9" x14ac:dyDescent="0.25">
      <c r="A28" s="6">
        <f>A27+1</f>
        <v>112</v>
      </c>
      <c r="B28" s="17" t="s">
        <v>414</v>
      </c>
      <c r="C28" s="17"/>
      <c r="D28" s="36">
        <f>'1-BaseTRR (RY27)'!E26*$D$6</f>
        <v>-45770397.969382554</v>
      </c>
      <c r="E28" s="36">
        <f>'1-BaseTRR (RY27)'!E26*$E$6</f>
        <v>-80816203.530617446</v>
      </c>
      <c r="F28" s="36">
        <f>SUM(D28:E28)</f>
        <v>-126586601.5</v>
      </c>
      <c r="G28" t="s">
        <v>2192</v>
      </c>
      <c r="I28" s="6">
        <f>A28</f>
        <v>112</v>
      </c>
    </row>
    <row r="29" spans="1:9" x14ac:dyDescent="0.25">
      <c r="A29" s="6">
        <f>A28+1</f>
        <v>113</v>
      </c>
      <c r="B29" s="17" t="s">
        <v>2191</v>
      </c>
      <c r="C29" s="17"/>
      <c r="D29" s="36">
        <f>'1-BaseTRR (RY27)'!E27*$D$6</f>
        <v>-45068305.226615794</v>
      </c>
      <c r="E29" s="36">
        <f>'1-BaseTRR (RY27)'!E27*$E$6</f>
        <v>-79576527.396825388</v>
      </c>
      <c r="F29" s="36">
        <f>SUM(D29:E29)</f>
        <v>-124644832.62344119</v>
      </c>
      <c r="G29" t="s">
        <v>2190</v>
      </c>
      <c r="I29" s="6">
        <f>A29</f>
        <v>113</v>
      </c>
    </row>
    <row r="30" spans="1:9" x14ac:dyDescent="0.25">
      <c r="A30" s="6">
        <f>A29+1</f>
        <v>114</v>
      </c>
      <c r="B30" s="17" t="s">
        <v>282</v>
      </c>
      <c r="C30" s="17"/>
      <c r="D30" s="36">
        <f>'1-BaseTRR (RY27)'!E28*$D$6</f>
        <v>0</v>
      </c>
      <c r="E30" s="36">
        <f>'1-BaseTRR (RY27)'!E28*$E$6</f>
        <v>0</v>
      </c>
      <c r="F30" s="36">
        <f>SUM(D30:E30)</f>
        <v>0</v>
      </c>
      <c r="G30" t="s">
        <v>2189</v>
      </c>
      <c r="I30" s="6">
        <f>A30</f>
        <v>114</v>
      </c>
    </row>
    <row r="31" spans="1:9" x14ac:dyDescent="0.25">
      <c r="A31" s="6"/>
      <c r="D31" s="33"/>
      <c r="E31" s="33"/>
      <c r="F31" s="33"/>
      <c r="I31" s="6"/>
    </row>
    <row r="32" spans="1:9" x14ac:dyDescent="0.25">
      <c r="A32" s="6">
        <f>A30+1</f>
        <v>115</v>
      </c>
      <c r="B32" s="17" t="s">
        <v>279</v>
      </c>
      <c r="C32" s="17"/>
      <c r="D32" s="34">
        <f ca="1">+D14+D20+D25+D27+D28+D30+D29</f>
        <v>3392448710.819603</v>
      </c>
      <c r="E32" s="34">
        <f ca="1">+E14+E20+E25+E27+E28+E30+E29</f>
        <v>6664152289.236289</v>
      </c>
      <c r="F32" s="34">
        <f ca="1">+F14+F20+F25+F27+F28+F30+F29</f>
        <v>10056601000.055897</v>
      </c>
      <c r="G32" t="str">
        <f>"Sum of Lines "&amp;A14&amp;", "&amp;A20&amp;", "&amp;A25&amp;" and Lines "&amp;A27&amp;" to "&amp;A30&amp;""</f>
        <v>Sum of Lines 103, 107, 110 and Lines 111 to 114</v>
      </c>
      <c r="I32" s="6">
        <f>A32</f>
        <v>115</v>
      </c>
    </row>
    <row r="33" spans="1:11" x14ac:dyDescent="0.25">
      <c r="A33" s="6"/>
      <c r="B33" s="17"/>
      <c r="C33" s="17"/>
      <c r="D33" s="88"/>
      <c r="E33" s="88"/>
      <c r="F33" s="88"/>
      <c r="I33" s="6"/>
    </row>
    <row r="34" spans="1:11" x14ac:dyDescent="0.25">
      <c r="A34" s="37"/>
      <c r="B34" s="40" t="s">
        <v>2188</v>
      </c>
      <c r="C34" s="39"/>
      <c r="D34" s="39"/>
      <c r="E34" s="39"/>
      <c r="F34" s="39"/>
      <c r="G34" s="831"/>
      <c r="H34" s="831"/>
      <c r="I34" s="6"/>
    </row>
    <row r="35" spans="1:11" x14ac:dyDescent="0.25">
      <c r="A35" s="37" t="s">
        <v>100</v>
      </c>
      <c r="B35" s="37" t="s">
        <v>73</v>
      </c>
      <c r="D35" s="37" t="s">
        <v>879</v>
      </c>
      <c r="E35" s="37" t="s">
        <v>878</v>
      </c>
      <c r="F35" s="37" t="s">
        <v>506</v>
      </c>
      <c r="G35" s="37" t="s">
        <v>808</v>
      </c>
      <c r="H35" s="37" t="s">
        <v>151</v>
      </c>
      <c r="I35" s="37" t="s">
        <v>100</v>
      </c>
    </row>
    <row r="36" spans="1:11" ht="45" x14ac:dyDescent="0.25">
      <c r="A36" s="6">
        <v>200</v>
      </c>
      <c r="B36" t="s">
        <v>186</v>
      </c>
      <c r="D36" s="36">
        <f>D6*('18-OandM (RY27)'!P10-'18-OandM (RY27)'!P24)+'18-OandM (RY27)'!P24</f>
        <v>247475873.43189114</v>
      </c>
      <c r="E36" s="36">
        <f>E6*('18-OandM (RY27)'!P10-'18-OandM (RY27)'!P24)</f>
        <v>436066609.63723505</v>
      </c>
      <c r="F36" s="36">
        <f>SUM(D36:E36)</f>
        <v>683542483.06912613</v>
      </c>
      <c r="G36" s="18" t="s">
        <v>2187</v>
      </c>
      <c r="H36" s="18"/>
      <c r="I36" s="6">
        <f>A36</f>
        <v>200</v>
      </c>
      <c r="J36" s="33"/>
    </row>
    <row r="37" spans="1:11" x14ac:dyDescent="0.25">
      <c r="A37" s="6">
        <f>A36+1</f>
        <v>201</v>
      </c>
      <c r="B37" t="s">
        <v>184</v>
      </c>
      <c r="D37" s="36">
        <f>D6*'1-BaseTRR (RY27)'!E126</f>
        <v>141877211.3816916</v>
      </c>
      <c r="E37" s="36">
        <f>E6*'1-BaseTRR (RY27)'!E126</f>
        <v>250510768.97013706</v>
      </c>
      <c r="F37" s="36">
        <f>SUM(D37:E37)</f>
        <v>392387980.35182869</v>
      </c>
      <c r="G37" t="s">
        <v>2186</v>
      </c>
      <c r="I37" s="6">
        <f>A37</f>
        <v>201</v>
      </c>
      <c r="J37" s="33"/>
    </row>
    <row r="38" spans="1:11" x14ac:dyDescent="0.25">
      <c r="A38" s="6">
        <f>A37+1</f>
        <v>202</v>
      </c>
      <c r="B38" t="s">
        <v>182</v>
      </c>
      <c r="D38" s="36">
        <f>D6*'1-BaseTRR (RY27)'!E127</f>
        <v>2701879.15683696</v>
      </c>
      <c r="E38" s="36">
        <f>E6*'1-BaseTRR (RY27)'!E127</f>
        <v>4770673.3072352707</v>
      </c>
      <c r="F38" s="36">
        <f>SUM(D38:E38)</f>
        <v>7472552.4640722312</v>
      </c>
      <c r="G38" t="s">
        <v>2185</v>
      </c>
      <c r="I38" s="6">
        <f>A38</f>
        <v>202</v>
      </c>
      <c r="J38" s="33"/>
    </row>
    <row r="39" spans="1:11" ht="30" x14ac:dyDescent="0.25">
      <c r="A39" s="6">
        <f>A38+1</f>
        <v>203</v>
      </c>
      <c r="B39" t="s">
        <v>180</v>
      </c>
      <c r="D39" s="36">
        <f>'11-Depreciation_RY26'!O13+'11-Depreciation_RY26'!D61</f>
        <v>167275812.40543145</v>
      </c>
      <c r="E39" s="36">
        <f>'11-Depreciation_RY26'!O14+'11-Depreciation_RY26'!E61</f>
        <v>325195758.27923679</v>
      </c>
      <c r="F39" s="36">
        <f>SUM(D39:E39)</f>
        <v>492471570.68466824</v>
      </c>
      <c r="G39" s="18" t="s">
        <v>2184</v>
      </c>
      <c r="H39" s="18"/>
      <c r="I39" s="6">
        <f>A39</f>
        <v>203</v>
      </c>
      <c r="J39" s="69"/>
      <c r="K39" s="50"/>
    </row>
    <row r="40" spans="1:11" x14ac:dyDescent="0.25">
      <c r="A40" s="6">
        <f>A39+1</f>
        <v>204</v>
      </c>
      <c r="B40" s="43" t="s">
        <v>2183</v>
      </c>
      <c r="D40" s="36">
        <f>D6*'1-BaseTRR (RY27)'!$E$129</f>
        <v>897629.74122369243</v>
      </c>
      <c r="E40" s="36">
        <f>E6*'1-BaseTRR (RY27)'!$E$129</f>
        <v>1584933.2992559078</v>
      </c>
      <c r="F40" s="36">
        <f>SUM(D40:E40)</f>
        <v>2482563.0404796004</v>
      </c>
      <c r="G40" t="s">
        <v>2182</v>
      </c>
      <c r="I40" s="6">
        <f>A40</f>
        <v>204</v>
      </c>
      <c r="J40" s="69"/>
      <c r="K40" s="50"/>
    </row>
    <row r="41" spans="1:11" x14ac:dyDescent="0.25">
      <c r="A41" s="6">
        <f>A40+1</f>
        <v>205</v>
      </c>
      <c r="B41" t="s">
        <v>176</v>
      </c>
      <c r="D41" s="36">
        <f ca="1">'8-AbandonedPlant'!I12</f>
        <v>0</v>
      </c>
      <c r="E41" s="36">
        <f ca="1">'8-AbandonedPlant'!I13</f>
        <v>0</v>
      </c>
      <c r="F41" s="36">
        <f ca="1">SUM(D41:E41)</f>
        <v>0</v>
      </c>
      <c r="G41" t="s">
        <v>2181</v>
      </c>
      <c r="I41" s="6">
        <f>A41</f>
        <v>205</v>
      </c>
      <c r="J41" s="33"/>
    </row>
    <row r="42" spans="1:11" ht="30" x14ac:dyDescent="0.25">
      <c r="A42" s="6">
        <f>A41+1</f>
        <v>206</v>
      </c>
      <c r="B42" t="s">
        <v>174</v>
      </c>
      <c r="D42" s="36">
        <f ca="1">D32*'1-BaseTRR (RY27)'!$E$66-('1-BaseTRR (RY27)'!E69*'8-AbandonedPlant'!M12)</f>
        <v>237051790.81363124</v>
      </c>
      <c r="E42" s="36">
        <f ca="1">E32*'1-BaseTRR (RY27)'!$E$66-('1-BaseTRR (RY27)'!E69*'8-AbandonedPlant'!M13)</f>
        <v>465666357.57230389</v>
      </c>
      <c r="F42" s="36">
        <f ca="1">SUM(D42:E42)</f>
        <v>702718148.38593507</v>
      </c>
      <c r="G42" s="18" t="s">
        <v>2180</v>
      </c>
      <c r="I42" s="6">
        <f>A42</f>
        <v>206</v>
      </c>
      <c r="J42" s="33"/>
    </row>
    <row r="43" spans="1:11" x14ac:dyDescent="0.25">
      <c r="A43" s="6">
        <f>A42+1</f>
        <v>207</v>
      </c>
      <c r="B43" t="s">
        <v>173</v>
      </c>
      <c r="D43" s="36">
        <f>$D$6*'1-BaseTRR (RY27)'!E132</f>
        <v>48933134.757225655</v>
      </c>
      <c r="E43" s="36">
        <f>$E$6*'1-BaseTRR (RY27)'!E132</f>
        <v>86400607.234755635</v>
      </c>
      <c r="F43" s="36">
        <f>SUM(D43:E43)</f>
        <v>135333741.9919813</v>
      </c>
      <c r="G43" t="s">
        <v>2179</v>
      </c>
      <c r="I43" s="6">
        <f>A43</f>
        <v>207</v>
      </c>
      <c r="J43" s="33"/>
    </row>
    <row r="44" spans="1:11" x14ac:dyDescent="0.25">
      <c r="A44" s="6">
        <f>A43+1</f>
        <v>208</v>
      </c>
      <c r="B44" t="s">
        <v>172</v>
      </c>
      <c r="D44" s="36">
        <f ca="1">$D$6*'1-BaseTRR (RY27)'!E133</f>
        <v>63949155.466165073</v>
      </c>
      <c r="E44" s="36">
        <f ca="1">$E$6*'1-BaseTRR (RY27)'!E133</f>
        <v>112914202.03997</v>
      </c>
      <c r="F44" s="36">
        <f ca="1">SUM(D44:E44)</f>
        <v>176863357.50613508</v>
      </c>
      <c r="G44" t="s">
        <v>2178</v>
      </c>
      <c r="I44" s="6">
        <f>A44</f>
        <v>208</v>
      </c>
      <c r="J44" s="33"/>
    </row>
    <row r="45" spans="1:11" x14ac:dyDescent="0.25">
      <c r="A45" s="6">
        <f>A44+1</f>
        <v>209</v>
      </c>
      <c r="B45" t="s">
        <v>24</v>
      </c>
      <c r="C45" s="708"/>
      <c r="D45" s="36">
        <f>-'20-RevenueCredits Corrected V1'!F10</f>
        <v>-7454398</v>
      </c>
      <c r="E45" s="36">
        <f>-'20-RevenueCredits Corrected V1'!G10</f>
        <v>-3776940</v>
      </c>
      <c r="F45" s="36">
        <f>SUM(D45:E45)</f>
        <v>-11231338</v>
      </c>
      <c r="G45" t="s">
        <v>2177</v>
      </c>
      <c r="I45" s="6">
        <f>A45</f>
        <v>209</v>
      </c>
      <c r="J45" s="33"/>
    </row>
    <row r="46" spans="1:11" x14ac:dyDescent="0.25">
      <c r="A46" s="6">
        <f>A45+1</f>
        <v>210</v>
      </c>
      <c r="B46" t="s">
        <v>170</v>
      </c>
      <c r="D46" s="36">
        <f>$D$6*'1-BaseTRR (RY27)'!E135</f>
        <v>-6396404.9255898753</v>
      </c>
      <c r="E46" s="36">
        <f>$E$6*'1-BaseTRR (RY27)'!E135</f>
        <v>-11294049.98131129</v>
      </c>
      <c r="F46" s="36">
        <f>SUM(D46:E46)</f>
        <v>-17690454.906901166</v>
      </c>
      <c r="G46" t="s">
        <v>2176</v>
      </c>
      <c r="I46" s="6">
        <f>A46</f>
        <v>210</v>
      </c>
      <c r="J46" s="33"/>
    </row>
    <row r="47" spans="1:11" x14ac:dyDescent="0.25">
      <c r="A47" s="6">
        <f>A46+1</f>
        <v>211</v>
      </c>
      <c r="B47" t="s">
        <v>167</v>
      </c>
      <c r="D47" s="35">
        <f>$D$6*'1-BaseTRR (RY27)'!E136</f>
        <v>0</v>
      </c>
      <c r="E47" s="35">
        <f>$E$6*'1-BaseTRR (RY27)'!E136</f>
        <v>0</v>
      </c>
      <c r="F47" s="35">
        <f>SUM(D47:E47)</f>
        <v>0</v>
      </c>
      <c r="G47" t="s">
        <v>2175</v>
      </c>
      <c r="I47" s="6">
        <f>A47</f>
        <v>211</v>
      </c>
      <c r="J47" s="33"/>
    </row>
    <row r="48" spans="1:11" x14ac:dyDescent="0.25">
      <c r="A48" s="6">
        <f>A47+1</f>
        <v>212</v>
      </c>
      <c r="B48" s="17" t="s">
        <v>164</v>
      </c>
      <c r="D48" s="34">
        <f ca="1">SUM(D36:D47)</f>
        <v>896311684.2285068</v>
      </c>
      <c r="E48" s="34">
        <f ca="1">SUM(E36:E47)</f>
        <v>1668038920.3588181</v>
      </c>
      <c r="F48" s="34">
        <f ca="1">SUM(D48:E48)</f>
        <v>2564350604.5873251</v>
      </c>
      <c r="G48" t="str">
        <f>"Sum of Lines "&amp;A36&amp;" to Line "&amp;A47&amp;""</f>
        <v>Sum of Lines 200 to Line 211</v>
      </c>
      <c r="I48" s="6">
        <f>A48</f>
        <v>212</v>
      </c>
      <c r="J48" s="33"/>
    </row>
    <row r="49" spans="1:9" x14ac:dyDescent="0.25">
      <c r="A49" s="6"/>
      <c r="I49" s="6"/>
    </row>
    <row r="50" spans="1:9" x14ac:dyDescent="0.25">
      <c r="A50" s="6">
        <f>A48+1</f>
        <v>213</v>
      </c>
      <c r="B50" s="17" t="s">
        <v>158</v>
      </c>
      <c r="D50" s="36">
        <f ca="1">D48*('1-BaseTRR (RY27)'!$E$140+'1-BaseTRR (RY27)'!$E$141)</f>
        <v>6982268.0201400686</v>
      </c>
      <c r="E50" s="36">
        <f ca="1">E48*('1-BaseTRR (RY27)'!$E$140+'1-BaseTRR (RY27)'!$E$141)</f>
        <v>12994023.189595195</v>
      </c>
      <c r="F50" s="36">
        <f ca="1">SUM(D50:E50)</f>
        <v>19976291.209735263</v>
      </c>
      <c r="G50" t="s">
        <v>2174</v>
      </c>
      <c r="I50" s="6">
        <f>A50</f>
        <v>213</v>
      </c>
    </row>
    <row r="51" spans="1:9" x14ac:dyDescent="0.25">
      <c r="A51" s="6"/>
      <c r="D51" s="33"/>
      <c r="E51" s="33"/>
      <c r="F51" s="33"/>
      <c r="I51" s="6"/>
    </row>
    <row r="52" spans="1:9" x14ac:dyDescent="0.25">
      <c r="A52" s="6">
        <f>A50+1</f>
        <v>214</v>
      </c>
      <c r="B52" t="s">
        <v>155</v>
      </c>
      <c r="D52" s="36">
        <f ca="1">D6*'1-BaseTRR (RY27)'!$E$149</f>
        <v>110311317.87886049</v>
      </c>
      <c r="E52" s="36">
        <f ca="1">E6*'1-BaseTRR (RY27)'!$E$149</f>
        <v>194775276.44378689</v>
      </c>
      <c r="F52" s="36">
        <f ca="1">SUM(D52:E52)</f>
        <v>305086594.32264739</v>
      </c>
      <c r="G52" t="s">
        <v>2173</v>
      </c>
      <c r="I52" s="6">
        <f>A52</f>
        <v>214</v>
      </c>
    </row>
    <row r="53" spans="1:9" x14ac:dyDescent="0.25">
      <c r="A53" s="6">
        <f>A52+1</f>
        <v>215</v>
      </c>
      <c r="B53" t="s">
        <v>2172</v>
      </c>
      <c r="D53" s="35">
        <f>D6*'1-BaseTRR (RY27)'!$E$150</f>
        <v>110919026.41073206</v>
      </c>
      <c r="E53" s="35">
        <f>E6*'1-BaseTRR (RY27)'!$E$150</f>
        <v>195848299.58926791</v>
      </c>
      <c r="F53" s="35">
        <f>SUM(D53:E53)</f>
        <v>306767326</v>
      </c>
      <c r="G53" t="s">
        <v>2171</v>
      </c>
      <c r="I53" s="6">
        <f>A53</f>
        <v>215</v>
      </c>
    </row>
    <row r="54" spans="1:9" x14ac:dyDescent="0.25">
      <c r="A54" s="6"/>
      <c r="D54" s="33"/>
      <c r="E54" s="33"/>
      <c r="F54" s="33"/>
      <c r="I54" s="6"/>
    </row>
    <row r="55" spans="1:9" x14ac:dyDescent="0.25">
      <c r="A55" s="6">
        <f>A53+1</f>
        <v>216</v>
      </c>
      <c r="B55" s="17" t="s">
        <v>2170</v>
      </c>
      <c r="D55" s="34">
        <f ca="1">ROUND(SUM(D48:D53),2)</f>
        <v>1124524296.54</v>
      </c>
      <c r="E55" s="34">
        <f ca="1">ROUND(SUM(E48:E53),2)</f>
        <v>2071656519.5799999</v>
      </c>
      <c r="F55" s="34">
        <f ca="1">SUM(D55:E55)</f>
        <v>3196180816.1199999</v>
      </c>
      <c r="G55" t="str">
        <f>"Sum of Lines "&amp;A48&amp;" to Line "&amp;A53&amp;""</f>
        <v>Sum of Lines 212 to Line 215</v>
      </c>
      <c r="I55" s="6">
        <f>A55</f>
        <v>216</v>
      </c>
    </row>
    <row r="56" spans="1:9" x14ac:dyDescent="0.25">
      <c r="A56" s="6">
        <f>A55+1</f>
        <v>217</v>
      </c>
      <c r="B56" s="17" t="s">
        <v>2169</v>
      </c>
      <c r="D56" s="66">
        <v>-254058526.22583207</v>
      </c>
      <c r="E56" s="66">
        <v>-167448809</v>
      </c>
      <c r="F56" s="36">
        <f>SUM(D56:E56)</f>
        <v>-421507335.2258321</v>
      </c>
      <c r="G56" s="875" t="s">
        <v>2168</v>
      </c>
      <c r="H56" s="289"/>
      <c r="I56" s="6">
        <f>A56</f>
        <v>217</v>
      </c>
    </row>
    <row r="57" spans="1:9" x14ac:dyDescent="0.25">
      <c r="A57" s="6">
        <f>A56+1</f>
        <v>218</v>
      </c>
      <c r="B57" s="17" t="s">
        <v>2167</v>
      </c>
      <c r="D57" s="35">
        <f ca="1">-ROUND(D6*'29-RetailRates-1'!F47*0.5,2)</f>
        <v>-3284823.62</v>
      </c>
      <c r="E57" s="35">
        <f ca="1">-ROUND(E6*'29-RetailRates-1'!F47*0.5,2)</f>
        <v>-5799970.8499999996</v>
      </c>
      <c r="F57" s="35">
        <f ca="1">SUM(D57:E57)</f>
        <v>-9084794.4699999988</v>
      </c>
      <c r="G57" t="s">
        <v>2166</v>
      </c>
      <c r="I57" s="6">
        <f>A57</f>
        <v>218</v>
      </c>
    </row>
    <row r="58" spans="1:9" x14ac:dyDescent="0.25">
      <c r="A58" s="6"/>
      <c r="D58" s="33"/>
      <c r="E58" s="33"/>
      <c r="F58" s="33"/>
      <c r="I58" s="6"/>
    </row>
    <row r="59" spans="1:9" x14ac:dyDescent="0.25">
      <c r="A59" s="6">
        <f>A57+1</f>
        <v>219</v>
      </c>
      <c r="B59" s="17" t="s">
        <v>2165</v>
      </c>
      <c r="D59" s="837">
        <f ca="1">ROUND(D57+D56+D55,2)</f>
        <v>867180946.69000006</v>
      </c>
      <c r="E59" s="837">
        <f ca="1">ROUND(E57+E56+E55,2)</f>
        <v>1898407739.73</v>
      </c>
      <c r="F59" s="837">
        <f ca="1">ROUND(F57+F56+F55,2)</f>
        <v>2765588686.4200001</v>
      </c>
      <c r="G59" t="str">
        <f>"Sum of Lines "&amp;A55&amp;" to Line "&amp;A57&amp;""</f>
        <v>Sum of Lines 216 to Line 218</v>
      </c>
      <c r="I59" s="6">
        <f>A59</f>
        <v>219</v>
      </c>
    </row>
    <row r="61" spans="1:9" x14ac:dyDescent="0.25">
      <c r="B61" s="81"/>
    </row>
    <row r="144" spans="11:11" x14ac:dyDescent="0.25">
      <c r="K144" t="e">
        <f>E30/E144*E151</f>
        <v>#DIV/0!</v>
      </c>
    </row>
    <row r="160" spans="10:10" x14ac:dyDescent="0.25">
      <c r="J160">
        <f>E160-D160</f>
        <v>0</v>
      </c>
    </row>
  </sheetData>
  <printOptions horizontalCentered="1"/>
  <pageMargins left="1" right="1" top="1" bottom="1" header="0.5" footer="0.5"/>
  <pageSetup scale="50"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902AA-06FC-4231-908D-49E9ECC9B82D}">
  <sheetPr>
    <pageSetUpPr fitToPage="1"/>
  </sheetPr>
  <dimension ref="A1:F28"/>
  <sheetViews>
    <sheetView workbookViewId="0">
      <selection activeCell="Q114" sqref="Q114"/>
    </sheetView>
  </sheetViews>
  <sheetFormatPr defaultColWidth="9.140625" defaultRowHeight="15" x14ac:dyDescent="0.25"/>
  <cols>
    <col min="1" max="1" width="4.7109375" bestFit="1" customWidth="1"/>
    <col min="2" max="2" width="38.5703125" bestFit="1" customWidth="1"/>
    <col min="3" max="3" width="15.7109375" bestFit="1" customWidth="1"/>
    <col min="4" max="4" width="25" bestFit="1" customWidth="1"/>
    <col min="5" max="5" width="9.85546875" bestFit="1" customWidth="1"/>
    <col min="6" max="6" width="4.7109375" bestFit="1" customWidth="1"/>
    <col min="10" max="10" width="13.42578125" customWidth="1"/>
    <col min="11" max="11" width="25.140625" customWidth="1"/>
  </cols>
  <sheetData>
    <row r="1" spans="1:6" x14ac:dyDescent="0.25">
      <c r="B1" s="17" t="s">
        <v>10</v>
      </c>
      <c r="E1" s="78" t="str">
        <f>CONCATENATE("Rate Year: ",'1-BaseTRR (RY27)'!$G$1)</f>
        <v>Rate Year: 2023</v>
      </c>
    </row>
    <row r="3" spans="1:6" x14ac:dyDescent="0.25">
      <c r="A3" s="37" t="s">
        <v>100</v>
      </c>
      <c r="B3" s="37" t="s">
        <v>73</v>
      </c>
      <c r="C3" s="37" t="s">
        <v>153</v>
      </c>
      <c r="D3" s="37" t="s">
        <v>152</v>
      </c>
      <c r="E3" s="37" t="s">
        <v>151</v>
      </c>
      <c r="F3" s="37" t="str">
        <f>A3</f>
        <v>Line</v>
      </c>
    </row>
    <row r="4" spans="1:6" x14ac:dyDescent="0.25">
      <c r="B4" s="83" t="s">
        <v>2213</v>
      </c>
      <c r="C4" s="39"/>
      <c r="D4" s="39"/>
      <c r="E4" s="39"/>
    </row>
    <row r="5" spans="1:6" x14ac:dyDescent="0.25">
      <c r="A5" s="6">
        <v>100</v>
      </c>
      <c r="B5" t="s">
        <v>2212</v>
      </c>
      <c r="C5" s="708">
        <f ca="1">'26-WholesaleTRRs'!D59</f>
        <v>867180946.69000006</v>
      </c>
      <c r="D5" s="85" t="s">
        <v>2211</v>
      </c>
      <c r="F5" s="6">
        <f>A5</f>
        <v>100</v>
      </c>
    </row>
    <row r="6" spans="1:6" x14ac:dyDescent="0.25">
      <c r="A6" s="6">
        <f>A5+1</f>
        <v>101</v>
      </c>
      <c r="B6" t="s">
        <v>2206</v>
      </c>
      <c r="C6" s="47">
        <f>'28-GrossLoad'!$C$12/1000</f>
        <v>91428372.763398543</v>
      </c>
      <c r="D6" t="str">
        <f>CONCATENATE("28-GrossLoad, L. ",'28-GrossLoad'!$A$12," / 1000")</f>
        <v>28-GrossLoad, L. 104 / 1000</v>
      </c>
      <c r="F6" s="6">
        <f>A6</f>
        <v>101</v>
      </c>
    </row>
    <row r="7" spans="1:6" x14ac:dyDescent="0.25">
      <c r="A7" s="6">
        <f>A6+1</f>
        <v>102</v>
      </c>
      <c r="B7" s="17" t="s">
        <v>2210</v>
      </c>
      <c r="C7" s="877">
        <f ca="1">C5/C6</f>
        <v>9.4848122139734503</v>
      </c>
      <c r="D7" t="str">
        <f>"Line "&amp;A5&amp;" / Line "&amp;A6&amp;""</f>
        <v>Line 100 / Line 101</v>
      </c>
      <c r="F7" s="6">
        <f>A7</f>
        <v>102</v>
      </c>
    </row>
    <row r="8" spans="1:6" x14ac:dyDescent="0.25">
      <c r="F8" s="6"/>
    </row>
    <row r="9" spans="1:6" x14ac:dyDescent="0.25">
      <c r="B9" s="83" t="s">
        <v>2209</v>
      </c>
      <c r="C9" s="39"/>
      <c r="D9" s="39"/>
      <c r="E9" s="39"/>
      <c r="F9" s="6"/>
    </row>
    <row r="10" spans="1:6" x14ac:dyDescent="0.25">
      <c r="A10" s="6">
        <v>200</v>
      </c>
      <c r="B10" t="s">
        <v>2208</v>
      </c>
      <c r="C10" s="708">
        <f ca="1">'26-WholesaleTRRs'!E59</f>
        <v>1898407739.73</v>
      </c>
      <c r="D10" s="85" t="s">
        <v>2207</v>
      </c>
      <c r="F10" s="6">
        <f>A10</f>
        <v>200</v>
      </c>
    </row>
    <row r="11" spans="1:6" x14ac:dyDescent="0.25">
      <c r="A11" s="6">
        <f>A10+1</f>
        <v>201</v>
      </c>
      <c r="B11" t="s">
        <v>2206</v>
      </c>
      <c r="C11" s="47">
        <f>C6</f>
        <v>91428372.763398543</v>
      </c>
      <c r="D11" t="str">
        <f>CONCATENATE("28-GrossLoad, L. ",'28-GrossLoad'!$A$12," / 1000")</f>
        <v>28-GrossLoad, L. 104 / 1000</v>
      </c>
      <c r="F11" s="6">
        <f>A11</f>
        <v>201</v>
      </c>
    </row>
    <row r="12" spans="1:6" x14ac:dyDescent="0.25">
      <c r="A12" s="6">
        <f>A11+1</f>
        <v>202</v>
      </c>
      <c r="B12" s="17" t="s">
        <v>2205</v>
      </c>
      <c r="C12" s="877">
        <f ca="1">C10/C11</f>
        <v>20.763879771138051</v>
      </c>
      <c r="D12" t="str">
        <f>"Line "&amp;A10&amp;" / Line "&amp;A11&amp;""</f>
        <v>Line 200 / Line 201</v>
      </c>
      <c r="F12" s="6">
        <f>A12</f>
        <v>202</v>
      </c>
    </row>
    <row r="14" spans="1:6" x14ac:dyDescent="0.25">
      <c r="B14" s="17"/>
    </row>
    <row r="28" spans="4:4" x14ac:dyDescent="0.25">
      <c r="D28" s="43"/>
    </row>
  </sheetData>
  <printOptions horizontalCentered="1"/>
  <pageMargins left="1" right="1" top="1" bottom="1" header="0.5" footer="0.5"/>
  <pageSetup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9CB6-7F81-4F18-8202-3582E4063BB3}">
  <sheetPr>
    <pageSetUpPr fitToPage="1"/>
  </sheetPr>
  <dimension ref="A1:K160"/>
  <sheetViews>
    <sheetView workbookViewId="0">
      <selection activeCell="Q114" sqref="Q114"/>
    </sheetView>
  </sheetViews>
  <sheetFormatPr defaultColWidth="9.140625" defaultRowHeight="15" x14ac:dyDescent="0.25"/>
  <cols>
    <col min="1" max="1" width="4.7109375" bestFit="1" customWidth="1"/>
    <col min="2" max="2" width="50" customWidth="1"/>
    <col min="3" max="3" width="18" bestFit="1" customWidth="1"/>
    <col min="4" max="4" width="31.140625" bestFit="1" customWidth="1"/>
    <col min="5" max="5" width="9.42578125" bestFit="1" customWidth="1"/>
    <col min="6" max="6" width="4.7109375" bestFit="1" customWidth="1"/>
    <col min="7" max="7" width="9.140625" customWidth="1"/>
    <col min="8" max="8" width="21.7109375" bestFit="1" customWidth="1"/>
    <col min="9" max="9" width="13.28515625" bestFit="1" customWidth="1"/>
    <col min="10" max="10" width="13.42578125" customWidth="1"/>
    <col min="11" max="11" width="25.140625" customWidth="1"/>
  </cols>
  <sheetData>
    <row r="1" spans="1:9" x14ac:dyDescent="0.25">
      <c r="B1" s="17" t="s">
        <v>8</v>
      </c>
      <c r="E1" s="78" t="str">
        <f>CONCATENATE("Rate Year: ",'1-BaseTRR (RY27)'!$G$1)</f>
        <v>Rate Year: 2023</v>
      </c>
    </row>
    <row r="2" spans="1:9" x14ac:dyDescent="0.25">
      <c r="B2" s="250" t="s">
        <v>318</v>
      </c>
      <c r="E2" s="78"/>
    </row>
    <row r="3" spans="1:9" x14ac:dyDescent="0.25">
      <c r="B3" s="268"/>
    </row>
    <row r="4" spans="1:9" x14ac:dyDescent="0.25">
      <c r="B4" s="81" t="s">
        <v>395</v>
      </c>
    </row>
    <row r="5" spans="1:9" x14ac:dyDescent="0.25">
      <c r="B5" t="s">
        <v>2222</v>
      </c>
    </row>
    <row r="6" spans="1:9" x14ac:dyDescent="0.25">
      <c r="B6" s="268"/>
    </row>
    <row r="7" spans="1:9" x14ac:dyDescent="0.25">
      <c r="A7" s="37" t="s">
        <v>100</v>
      </c>
      <c r="B7" s="37" t="s">
        <v>73</v>
      </c>
      <c r="C7" s="37" t="s">
        <v>153</v>
      </c>
      <c r="D7" s="37" t="s">
        <v>152</v>
      </c>
      <c r="E7" s="37" t="s">
        <v>151</v>
      </c>
      <c r="F7" s="37" t="s">
        <v>100</v>
      </c>
    </row>
    <row r="8" spans="1:9" x14ac:dyDescent="0.25">
      <c r="A8" s="6">
        <v>100</v>
      </c>
      <c r="B8" t="s">
        <v>2221</v>
      </c>
      <c r="C8" s="238">
        <v>93707348115.778366</v>
      </c>
      <c r="D8" s="484" t="s">
        <v>2220</v>
      </c>
      <c r="E8" s="114"/>
      <c r="F8" s="6">
        <f>A8</f>
        <v>100</v>
      </c>
    </row>
    <row r="9" spans="1:9" x14ac:dyDescent="0.25">
      <c r="A9" s="6">
        <f>A8+1</f>
        <v>101</v>
      </c>
      <c r="B9" t="s">
        <v>2219</v>
      </c>
      <c r="C9" s="880">
        <v>0.96528000000000003</v>
      </c>
      <c r="D9" s="484" t="s">
        <v>2218</v>
      </c>
      <c r="E9" s="114"/>
      <c r="F9" s="6">
        <f>A9</f>
        <v>101</v>
      </c>
    </row>
    <row r="10" spans="1:9" x14ac:dyDescent="0.25">
      <c r="A10" s="6">
        <f>A9+1</f>
        <v>102</v>
      </c>
      <c r="B10" t="s">
        <v>2217</v>
      </c>
      <c r="C10" s="47">
        <f>C8*C9</f>
        <v>90453828989.198547</v>
      </c>
      <c r="D10" s="47" t="str">
        <f>"Line "&amp;A8&amp;" * Line "&amp;A9&amp;""</f>
        <v>Line 100 * Line 101</v>
      </c>
      <c r="E10" s="114"/>
      <c r="F10" s="6">
        <f>A10</f>
        <v>102</v>
      </c>
    </row>
    <row r="11" spans="1:9" x14ac:dyDescent="0.25">
      <c r="A11" s="6">
        <f>A10+1</f>
        <v>103</v>
      </c>
      <c r="B11" t="s">
        <v>2216</v>
      </c>
      <c r="C11" s="879">
        <v>974543774.20000005</v>
      </c>
      <c r="D11" s="484" t="s">
        <v>2215</v>
      </c>
      <c r="E11" s="114"/>
      <c r="F11" s="6">
        <f>A11</f>
        <v>103</v>
      </c>
    </row>
    <row r="12" spans="1:9" x14ac:dyDescent="0.25">
      <c r="A12" s="6">
        <f>A11+1</f>
        <v>104</v>
      </c>
      <c r="B12" s="17" t="s">
        <v>2214</v>
      </c>
      <c r="C12" s="489">
        <f>C11+C10</f>
        <v>91428372763.398544</v>
      </c>
      <c r="D12" s="47" t="str">
        <f>"Line "&amp;A10&amp;" + Line "&amp;A11&amp;""</f>
        <v>Line 102 + Line 103</v>
      </c>
      <c r="E12" s="114"/>
      <c r="F12" s="6">
        <f>A12</f>
        <v>104</v>
      </c>
      <c r="H12" s="878"/>
      <c r="I12" s="878"/>
    </row>
    <row r="14" spans="1:9" x14ac:dyDescent="0.25">
      <c r="B14" s="81"/>
    </row>
    <row r="32" spans="4:4" x14ac:dyDescent="0.25">
      <c r="D32" s="43"/>
    </row>
    <row r="144" spans="11:11" x14ac:dyDescent="0.25">
      <c r="K144" t="e">
        <f>E30/E144*E151</f>
        <v>#DIV/0!</v>
      </c>
    </row>
    <row r="160" spans="10:10" x14ac:dyDescent="0.25">
      <c r="J160">
        <f>E160-D160</f>
        <v>0</v>
      </c>
    </row>
  </sheetData>
  <printOptions horizontalCentered="1"/>
  <pageMargins left="1" right="1" top="1" bottom="1" header="0.5" footer="0.5"/>
  <pageSetup scale="97"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D3254-8D57-4D4C-A4FA-705A66D403A3}">
  <sheetPr>
    <pageSetUpPr fitToPage="1"/>
  </sheetPr>
  <dimension ref="A1:S56"/>
  <sheetViews>
    <sheetView topLeftCell="A31" workbookViewId="0">
      <selection activeCell="Q114" sqref="Q114"/>
    </sheetView>
  </sheetViews>
  <sheetFormatPr defaultColWidth="8.85546875" defaultRowHeight="15" x14ac:dyDescent="0.25"/>
  <cols>
    <col min="1" max="1" width="5.28515625" style="261" customWidth="1"/>
    <col min="2" max="2" width="6.5703125" style="43" customWidth="1"/>
    <col min="3" max="3" width="3.7109375" style="43" customWidth="1"/>
    <col min="4" max="4" width="16.7109375" style="43" customWidth="1"/>
    <col min="5" max="5" width="1.140625" style="43" customWidth="1"/>
    <col min="6" max="6" width="16.42578125" style="43" customWidth="1"/>
    <col min="7" max="7" width="2.7109375" style="882" hidden="1" customWidth="1"/>
    <col min="8" max="8" width="18" style="43" customWidth="1"/>
    <col min="9" max="9" width="7.7109375" style="43" customWidth="1"/>
    <col min="10" max="10" width="13.42578125" style="43" customWidth="1"/>
    <col min="11" max="11" width="25.140625" style="881" customWidth="1"/>
    <col min="12" max="12" width="15.42578125" style="43" customWidth="1"/>
    <col min="13" max="13" width="13.28515625" style="133" customWidth="1"/>
    <col min="14" max="14" width="7.140625" style="133" customWidth="1"/>
    <col min="15" max="16384" width="8.85546875" style="43"/>
  </cols>
  <sheetData>
    <row r="1" spans="1:19" x14ac:dyDescent="0.25">
      <c r="A1" s="75"/>
      <c r="B1" s="75" t="s">
        <v>6</v>
      </c>
      <c r="M1" s="78" t="s">
        <v>2274</v>
      </c>
      <c r="N1" s="43"/>
    </row>
    <row r="2" spans="1:19" x14ac:dyDescent="0.25">
      <c r="A2" s="75"/>
      <c r="B2" s="75" t="s">
        <v>2273</v>
      </c>
      <c r="C2" s="261"/>
      <c r="D2" s="924"/>
      <c r="E2" s="922"/>
      <c r="F2" s="261"/>
      <c r="L2" s="597"/>
      <c r="M2" s="923" t="s">
        <v>2272</v>
      </c>
      <c r="N2" s="43"/>
    </row>
    <row r="3" spans="1:19" x14ac:dyDescent="0.25">
      <c r="A3" s="75"/>
      <c r="B3" s="251" t="s">
        <v>318</v>
      </c>
      <c r="C3" s="251"/>
      <c r="D3" s="251"/>
      <c r="E3" s="922"/>
      <c r="F3" s="261"/>
      <c r="M3" s="43"/>
      <c r="N3" s="43"/>
    </row>
    <row r="5" spans="1:19" x14ac:dyDescent="0.25">
      <c r="D5" s="921"/>
      <c r="F5" s="236" t="s">
        <v>532</v>
      </c>
      <c r="G5" s="920"/>
      <c r="H5" s="236" t="s">
        <v>531</v>
      </c>
      <c r="I5" s="199"/>
      <c r="J5" s="236" t="s">
        <v>530</v>
      </c>
      <c r="K5" s="919"/>
      <c r="L5" s="236" t="s">
        <v>529</v>
      </c>
      <c r="M5" s="236" t="s">
        <v>554</v>
      </c>
      <c r="N5" s="43"/>
    </row>
    <row r="6" spans="1:19" x14ac:dyDescent="0.25">
      <c r="D6" s="921"/>
      <c r="F6" s="236"/>
      <c r="G6" s="920"/>
      <c r="H6" s="236"/>
      <c r="I6" s="199"/>
      <c r="J6" s="236"/>
      <c r="K6" s="919"/>
      <c r="L6" s="236"/>
      <c r="M6" s="236"/>
      <c r="N6" s="43"/>
    </row>
    <row r="7" spans="1:19" x14ac:dyDescent="0.25">
      <c r="F7" s="133" t="s">
        <v>93</v>
      </c>
      <c r="G7" s="133"/>
      <c r="H7" s="133" t="s">
        <v>249</v>
      </c>
      <c r="I7" s="918"/>
      <c r="J7" s="221" t="s">
        <v>2271</v>
      </c>
      <c r="K7" s="918"/>
      <c r="L7" s="917" t="s">
        <v>201</v>
      </c>
      <c r="M7" s="221" t="s">
        <v>2270</v>
      </c>
      <c r="N7" s="43"/>
    </row>
    <row r="8" spans="1:19" x14ac:dyDescent="0.25">
      <c r="F8" s="133" t="s">
        <v>2269</v>
      </c>
      <c r="H8" s="133" t="s">
        <v>2268</v>
      </c>
      <c r="I8" s="133" t="s">
        <v>2267</v>
      </c>
      <c r="J8" s="917" t="s">
        <v>575</v>
      </c>
      <c r="K8" s="917" t="s">
        <v>2267</v>
      </c>
      <c r="L8" s="917" t="s">
        <v>2266</v>
      </c>
      <c r="M8" s="133" t="s">
        <v>2265</v>
      </c>
      <c r="N8" s="43"/>
    </row>
    <row r="9" spans="1:19" x14ac:dyDescent="0.25">
      <c r="A9" s="248" t="s">
        <v>100</v>
      </c>
      <c r="B9" s="916" t="s">
        <v>2264</v>
      </c>
      <c r="C9" s="199"/>
      <c r="D9" s="916" t="s">
        <v>2263</v>
      </c>
      <c r="F9" s="916" t="s">
        <v>2262</v>
      </c>
      <c r="G9" s="199"/>
      <c r="H9" s="916" t="s">
        <v>2261</v>
      </c>
      <c r="I9" s="916" t="s">
        <v>2259</v>
      </c>
      <c r="J9" s="916" t="s">
        <v>2260</v>
      </c>
      <c r="K9" s="916" t="s">
        <v>2259</v>
      </c>
      <c r="L9" s="916" t="s">
        <v>2258</v>
      </c>
      <c r="M9" s="916" t="s">
        <v>2257</v>
      </c>
      <c r="N9" s="248" t="str">
        <f>A9</f>
        <v>Line</v>
      </c>
    </row>
    <row r="10" spans="1:19" x14ac:dyDescent="0.25">
      <c r="G10" s="43"/>
      <c r="I10" s="882"/>
      <c r="J10" s="268"/>
      <c r="K10" s="268"/>
      <c r="L10" s="881"/>
      <c r="M10" s="43"/>
      <c r="N10" s="261"/>
    </row>
    <row r="11" spans="1:19" x14ac:dyDescent="0.25">
      <c r="A11" s="235">
        <v>100</v>
      </c>
      <c r="B11" s="395" t="s">
        <v>2256</v>
      </c>
      <c r="C11" s="395"/>
      <c r="D11" s="895" t="s">
        <v>2255</v>
      </c>
      <c r="E11" s="395"/>
      <c r="F11" s="394">
        <f ca="1">+'29-RetailRates-2'!M12</f>
        <v>1484924249.7967703</v>
      </c>
      <c r="G11" s="914"/>
      <c r="H11" s="893">
        <f>'29-RetailRates-2'!E12</f>
        <v>27986117172</v>
      </c>
      <c r="I11" s="894" t="s">
        <v>2240</v>
      </c>
      <c r="J11" s="913">
        <f ca="1">F11/(H11-'29-RetailRates-2'!$E$13)</f>
        <v>5.305940560608139E-2</v>
      </c>
      <c r="K11" s="911" t="s">
        <v>2233</v>
      </c>
      <c r="L11" s="893">
        <f>'29-RetailRates-2'!E12</f>
        <v>27986117172</v>
      </c>
      <c r="M11" s="915">
        <f ca="1">F11/L11</f>
        <v>5.3059316541504059E-2</v>
      </c>
      <c r="N11" s="235">
        <f>A11</f>
        <v>100</v>
      </c>
      <c r="P11" s="887">
        <v>5.2541823787740818E-2</v>
      </c>
      <c r="Q11" s="887">
        <v>5.2611000853468849E-2</v>
      </c>
      <c r="R11" s="887">
        <f>Q11-P11</f>
        <v>6.9177065728030784E-5</v>
      </c>
      <c r="S11" s="744">
        <f>R11*500</f>
        <v>3.4588532864015392E-2</v>
      </c>
    </row>
    <row r="12" spans="1:19" x14ac:dyDescent="0.25">
      <c r="A12" s="235"/>
      <c r="D12" s="597"/>
      <c r="F12" s="276"/>
      <c r="G12" s="276"/>
      <c r="H12" s="881"/>
      <c r="I12" s="900"/>
      <c r="J12" s="904" t="s">
        <v>2246</v>
      </c>
      <c r="K12" s="268"/>
      <c r="L12" s="881"/>
      <c r="N12" s="43"/>
      <c r="Q12" s="887">
        <v>5.307717491990005E-2</v>
      </c>
      <c r="R12" s="887">
        <f>Q12-P11</f>
        <v>5.3535113215923136E-4</v>
      </c>
      <c r="S12" s="744">
        <f>R12*500</f>
        <v>0.26767556607961568</v>
      </c>
    </row>
    <row r="13" spans="1:19" x14ac:dyDescent="0.25">
      <c r="A13" s="235">
        <f>A11+1</f>
        <v>101</v>
      </c>
      <c r="B13" s="395" t="s">
        <v>2254</v>
      </c>
      <c r="C13" s="395"/>
      <c r="D13" s="895" t="s">
        <v>2253</v>
      </c>
      <c r="E13" s="395"/>
      <c r="F13" s="394">
        <f ca="1">+'29-RetailRates-2'!M14</f>
        <v>302706078.06595027</v>
      </c>
      <c r="G13" s="914"/>
      <c r="H13" s="893">
        <f>'29-RetailRates-2'!E14</f>
        <v>8170970533</v>
      </c>
      <c r="I13" s="894" t="s">
        <v>2240</v>
      </c>
      <c r="J13" s="913">
        <f ca="1">F13/H13</f>
        <v>3.7046526706150135E-2</v>
      </c>
      <c r="K13" s="911" t="s">
        <v>2233</v>
      </c>
      <c r="L13" s="893">
        <f>'29-RetailRates-2'!E14</f>
        <v>8170970533</v>
      </c>
      <c r="M13" s="915">
        <f ca="1">F13/L13</f>
        <v>3.7046526706150135E-2</v>
      </c>
      <c r="N13" s="235">
        <f>A13</f>
        <v>101</v>
      </c>
    </row>
    <row r="14" spans="1:19" x14ac:dyDescent="0.25">
      <c r="A14" s="235"/>
      <c r="D14" s="597"/>
      <c r="F14" s="276"/>
      <c r="G14" s="276"/>
      <c r="H14" s="881"/>
      <c r="I14" s="900"/>
      <c r="J14" s="904" t="s">
        <v>2246</v>
      </c>
      <c r="K14" s="268"/>
      <c r="L14" s="881"/>
      <c r="N14" s="43"/>
    </row>
    <row r="15" spans="1:19" x14ac:dyDescent="0.25">
      <c r="A15" s="235">
        <f>A13+1</f>
        <v>102</v>
      </c>
      <c r="B15" s="43" t="s">
        <v>2252</v>
      </c>
      <c r="D15" s="597" t="s">
        <v>2251</v>
      </c>
      <c r="F15" s="276"/>
      <c r="G15" s="276"/>
      <c r="H15" s="906">
        <v>28573782</v>
      </c>
      <c r="I15" s="900" t="s">
        <v>2227</v>
      </c>
      <c r="J15" s="899"/>
      <c r="K15" s="246"/>
      <c r="L15" s="881">
        <f>'29-RetailRates-2'!E16</f>
        <v>7905628709</v>
      </c>
      <c r="M15" s="884">
        <f ca="1">(H15*$J$23)/L15</f>
        <v>4.2434464478016617E-2</v>
      </c>
      <c r="N15" s="235">
        <f>A15</f>
        <v>102</v>
      </c>
    </row>
    <row r="16" spans="1:19" x14ac:dyDescent="0.25">
      <c r="A16" s="235"/>
      <c r="D16" s="597"/>
      <c r="F16" s="276"/>
      <c r="G16" s="276"/>
      <c r="H16" s="881"/>
      <c r="I16" s="900"/>
      <c r="J16" s="899"/>
      <c r="K16" s="268"/>
      <c r="L16" s="881"/>
      <c r="N16" s="43"/>
    </row>
    <row r="17" spans="1:14" x14ac:dyDescent="0.25">
      <c r="A17" s="235">
        <f>A15+1</f>
        <v>103</v>
      </c>
      <c r="B17" s="43" t="s">
        <v>2250</v>
      </c>
      <c r="D17" s="597" t="s">
        <v>2236</v>
      </c>
      <c r="F17" s="276"/>
      <c r="G17" s="276"/>
      <c r="H17" s="906">
        <v>130434</v>
      </c>
      <c r="I17" s="900" t="s">
        <v>2227</v>
      </c>
      <c r="J17" s="899"/>
      <c r="K17" s="246"/>
      <c r="L17" s="881">
        <f>'29-RetailRates-2'!E18</f>
        <v>47969131</v>
      </c>
      <c r="M17" s="884">
        <f ca="1">(H17*$J$23)/L17</f>
        <v>3.192393180500816E-2</v>
      </c>
      <c r="N17" s="235">
        <f>A17</f>
        <v>103</v>
      </c>
    </row>
    <row r="18" spans="1:14" x14ac:dyDescent="0.25">
      <c r="A18" s="235"/>
      <c r="D18" s="597"/>
      <c r="F18" s="276"/>
      <c r="G18" s="276"/>
      <c r="H18" s="881"/>
      <c r="I18" s="900"/>
      <c r="J18" s="899"/>
      <c r="K18" s="268"/>
      <c r="L18" s="881"/>
      <c r="N18" s="43"/>
    </row>
    <row r="19" spans="1:14" x14ac:dyDescent="0.25">
      <c r="A19" s="235">
        <f>A17+1</f>
        <v>104</v>
      </c>
      <c r="B19" s="43" t="s">
        <v>2250</v>
      </c>
      <c r="D19" s="597" t="s">
        <v>2235</v>
      </c>
      <c r="F19" s="276"/>
      <c r="G19" s="276"/>
      <c r="H19" s="906">
        <v>3394078</v>
      </c>
      <c r="I19" s="900" t="s">
        <v>2227</v>
      </c>
      <c r="J19" s="899"/>
      <c r="K19" s="246"/>
      <c r="L19" s="881">
        <f>'29-RetailRates-2'!E20</f>
        <v>1295857674</v>
      </c>
      <c r="M19" s="884">
        <f ca="1">(H19*$J$23)/L19</f>
        <v>3.0750481904719313E-2</v>
      </c>
      <c r="N19" s="235">
        <f>A19</f>
        <v>104</v>
      </c>
    </row>
    <row r="20" spans="1:14" x14ac:dyDescent="0.25">
      <c r="A20" s="235"/>
      <c r="D20" s="597"/>
      <c r="F20" s="276"/>
      <c r="G20" s="276"/>
      <c r="H20" s="881"/>
      <c r="I20" s="900"/>
      <c r="J20" s="899" t="s">
        <v>2246</v>
      </c>
      <c r="K20" s="268"/>
      <c r="L20" s="881"/>
      <c r="N20" s="43"/>
    </row>
    <row r="21" spans="1:14" x14ac:dyDescent="0.25">
      <c r="A21" s="235">
        <f>A19+1</f>
        <v>105</v>
      </c>
      <c r="B21" s="43" t="s">
        <v>2250</v>
      </c>
      <c r="D21" s="597" t="s">
        <v>2231</v>
      </c>
      <c r="F21" s="276"/>
      <c r="G21" s="276"/>
      <c r="H21" s="903">
        <v>32996630</v>
      </c>
      <c r="I21" s="900" t="s">
        <v>2227</v>
      </c>
      <c r="J21" s="899"/>
      <c r="K21" s="246"/>
      <c r="L21" s="881">
        <f>'29-RetailRates-2'!E22</f>
        <v>13079422246</v>
      </c>
      <c r="M21" s="884">
        <f ca="1">(H21*$J$23)/L21</f>
        <v>2.9618866818061741E-2</v>
      </c>
      <c r="N21" s="235">
        <f>A21</f>
        <v>105</v>
      </c>
    </row>
    <row r="22" spans="1:14" x14ac:dyDescent="0.25">
      <c r="A22" s="235"/>
      <c r="D22" s="597"/>
      <c r="F22" s="276"/>
      <c r="G22" s="276"/>
      <c r="H22" s="881"/>
      <c r="I22" s="900"/>
      <c r="J22" s="904" t="s">
        <v>2246</v>
      </c>
      <c r="K22" s="268"/>
      <c r="L22" s="881"/>
      <c r="N22" s="43"/>
    </row>
    <row r="23" spans="1:14" x14ac:dyDescent="0.25">
      <c r="A23" s="235">
        <f>A21+1</f>
        <v>106</v>
      </c>
      <c r="B23" s="896" t="s">
        <v>2249</v>
      </c>
      <c r="C23" s="395"/>
      <c r="D23" s="895"/>
      <c r="E23" s="395"/>
      <c r="F23" s="394">
        <f ca="1">+'29-RetailRates-2'!M24</f>
        <v>764248397.412135</v>
      </c>
      <c r="G23" s="914"/>
      <c r="H23" s="893">
        <f>SUM(H15:H21)</f>
        <v>65094924</v>
      </c>
      <c r="I23" s="894" t="s">
        <v>2227</v>
      </c>
      <c r="J23" s="912">
        <f ca="1">F23/H23</f>
        <v>11.740522155185786</v>
      </c>
      <c r="K23" s="911" t="s">
        <v>2237</v>
      </c>
      <c r="L23" s="893"/>
      <c r="M23" s="910"/>
      <c r="N23" s="235">
        <f>A23</f>
        <v>106</v>
      </c>
    </row>
    <row r="24" spans="1:14" x14ac:dyDescent="0.25">
      <c r="A24" s="235"/>
      <c r="D24" s="597"/>
      <c r="F24" s="276"/>
      <c r="G24" s="276"/>
      <c r="H24" s="881"/>
      <c r="I24" s="900"/>
      <c r="J24" s="904"/>
      <c r="K24" s="268"/>
      <c r="L24" s="881"/>
      <c r="N24" s="43"/>
    </row>
    <row r="25" spans="1:14" x14ac:dyDescent="0.25">
      <c r="A25" s="235">
        <f>A23+1</f>
        <v>107</v>
      </c>
      <c r="B25" s="395" t="s">
        <v>2248</v>
      </c>
      <c r="C25" s="395"/>
      <c r="D25" s="895" t="s">
        <v>2247</v>
      </c>
      <c r="E25" s="395"/>
      <c r="F25" s="394">
        <f ca="1">+'29-RetailRates-2'!M26</f>
        <v>7296984.0554558542</v>
      </c>
      <c r="G25" s="914"/>
      <c r="H25" s="893">
        <f>'29-RetailRates-2'!E26</f>
        <v>226995462</v>
      </c>
      <c r="I25" s="894" t="s">
        <v>2240</v>
      </c>
      <c r="J25" s="913">
        <f ca="1">F25/H25</f>
        <v>3.2145946844769319E-2</v>
      </c>
      <c r="K25" s="911" t="s">
        <v>2233</v>
      </c>
      <c r="L25" s="893">
        <f>'29-RetailRates-2'!E26</f>
        <v>226995462</v>
      </c>
      <c r="M25" s="915">
        <f ca="1">F25/L25</f>
        <v>3.2145946844769319E-2</v>
      </c>
      <c r="N25" s="235">
        <f>A25</f>
        <v>107</v>
      </c>
    </row>
    <row r="26" spans="1:14" x14ac:dyDescent="0.25">
      <c r="A26" s="235"/>
      <c r="D26" s="597"/>
      <c r="F26" s="276"/>
      <c r="G26" s="276"/>
      <c r="H26" s="881"/>
      <c r="I26" s="900"/>
      <c r="J26" s="904" t="s">
        <v>2246</v>
      </c>
      <c r="K26" s="268"/>
      <c r="L26" s="881"/>
      <c r="N26" s="43"/>
    </row>
    <row r="27" spans="1:14" x14ac:dyDescent="0.25">
      <c r="A27" s="235">
        <f>A25+1</f>
        <v>108</v>
      </c>
      <c r="B27" s="43" t="s">
        <v>2245</v>
      </c>
      <c r="D27" s="597" t="s">
        <v>2244</v>
      </c>
      <c r="F27" s="276"/>
      <c r="G27" s="276"/>
      <c r="H27" s="881">
        <f>'29-RetailRates-2'!E28</f>
        <v>397561552</v>
      </c>
      <c r="I27" s="900" t="s">
        <v>2240</v>
      </c>
      <c r="J27" s="904"/>
      <c r="K27" s="246"/>
      <c r="L27" s="881">
        <f>'29-RetailRates-2'!E28</f>
        <v>397561552</v>
      </c>
      <c r="M27" s="884">
        <f ca="1">H27*$J$31/L27</f>
        <v>3.5079047917466279E-2</v>
      </c>
      <c r="N27" s="235">
        <f>A27</f>
        <v>108</v>
      </c>
    </row>
    <row r="28" spans="1:14" x14ac:dyDescent="0.25">
      <c r="A28" s="235"/>
      <c r="D28" s="597"/>
      <c r="F28" s="276"/>
      <c r="G28" s="276"/>
      <c r="H28" s="881"/>
      <c r="I28" s="900"/>
      <c r="J28" s="904"/>
      <c r="K28" s="268"/>
      <c r="L28" s="881"/>
      <c r="N28" s="43"/>
    </row>
    <row r="29" spans="1:14" x14ac:dyDescent="0.25">
      <c r="A29" s="235">
        <f>A27+1</f>
        <v>109</v>
      </c>
      <c r="B29" s="43" t="s">
        <v>2243</v>
      </c>
      <c r="D29" s="597" t="s">
        <v>2242</v>
      </c>
      <c r="F29" s="276"/>
      <c r="G29" s="276"/>
      <c r="H29" s="893">
        <f>'29-RetailRates-2'!E30</f>
        <v>6171587359</v>
      </c>
      <c r="I29" s="900" t="s">
        <v>2240</v>
      </c>
      <c r="J29" s="904"/>
      <c r="K29" s="246"/>
      <c r="L29" s="881">
        <f>'29-RetailRates-2'!E30</f>
        <v>6171587359</v>
      </c>
      <c r="M29" s="884">
        <f ca="1">H29*$J$31/L29</f>
        <v>3.5079047917466279E-2</v>
      </c>
      <c r="N29" s="235">
        <f>A29</f>
        <v>109</v>
      </c>
    </row>
    <row r="30" spans="1:14" x14ac:dyDescent="0.25">
      <c r="A30" s="235"/>
      <c r="D30" s="597"/>
      <c r="F30" s="276"/>
      <c r="G30" s="276"/>
      <c r="H30" s="881"/>
      <c r="I30" s="900"/>
      <c r="J30" s="904"/>
      <c r="K30" s="246"/>
      <c r="L30" s="881"/>
      <c r="N30" s="43"/>
    </row>
    <row r="31" spans="1:14" x14ac:dyDescent="0.25">
      <c r="A31" s="235">
        <f>A29+1</f>
        <v>110</v>
      </c>
      <c r="B31" s="896" t="s">
        <v>2241</v>
      </c>
      <c r="C31" s="395"/>
      <c r="D31" s="895"/>
      <c r="E31" s="395"/>
      <c r="F31" s="394">
        <f ca="1">+'29-RetailRates-2'!M32</f>
        <v>230439489.42594042</v>
      </c>
      <c r="G31" s="914"/>
      <c r="H31" s="893">
        <f>SUM(H27:H29)</f>
        <v>6569148911</v>
      </c>
      <c r="I31" s="894" t="s">
        <v>2240</v>
      </c>
      <c r="J31" s="913">
        <f ca="1">F31/H31</f>
        <v>3.5079047917466279E-2</v>
      </c>
      <c r="K31" s="911" t="s">
        <v>2233</v>
      </c>
      <c r="L31" s="893"/>
      <c r="M31" s="910"/>
      <c r="N31" s="235">
        <f>A31</f>
        <v>110</v>
      </c>
    </row>
    <row r="32" spans="1:14" x14ac:dyDescent="0.25">
      <c r="A32" s="235"/>
      <c r="D32" s="597"/>
      <c r="F32" s="276"/>
      <c r="G32" s="276"/>
      <c r="H32" s="881"/>
      <c r="I32" s="900"/>
      <c r="J32" s="904"/>
      <c r="K32" s="268"/>
      <c r="L32" s="881"/>
      <c r="N32" s="43"/>
    </row>
    <row r="33" spans="1:16" x14ac:dyDescent="0.25">
      <c r="A33" s="235">
        <f>A31+1</f>
        <v>111</v>
      </c>
      <c r="B33" s="43" t="s">
        <v>2239</v>
      </c>
      <c r="D33" s="597" t="s">
        <v>2236</v>
      </c>
      <c r="F33" s="276"/>
      <c r="G33" s="276"/>
      <c r="H33" s="906">
        <v>10996890</v>
      </c>
      <c r="I33" s="900" t="s">
        <v>2227</v>
      </c>
      <c r="J33" s="899"/>
      <c r="K33" s="246"/>
      <c r="L33" s="881">
        <f>'29-RetailRates-2'!E34</f>
        <v>5743354916</v>
      </c>
      <c r="M33" s="884">
        <f ca="1">+H33*$J$39/L33</f>
        <v>2.7437326576921942E-2</v>
      </c>
      <c r="N33" s="235">
        <f>A33</f>
        <v>111</v>
      </c>
    </row>
    <row r="34" spans="1:16" x14ac:dyDescent="0.25">
      <c r="A34" s="235"/>
      <c r="D34" s="597"/>
      <c r="F34" s="276"/>
      <c r="G34" s="276"/>
      <c r="H34" s="881"/>
      <c r="I34" s="900"/>
      <c r="J34" s="899"/>
      <c r="K34" s="268"/>
      <c r="L34" s="881"/>
      <c r="N34" s="43"/>
    </row>
    <row r="35" spans="1:16" x14ac:dyDescent="0.25">
      <c r="A35" s="235">
        <f>A33+1</f>
        <v>112</v>
      </c>
      <c r="B35" s="43" t="s">
        <v>2239</v>
      </c>
      <c r="D35" s="597" t="s">
        <v>2235</v>
      </c>
      <c r="F35" s="276"/>
      <c r="G35" s="276"/>
      <c r="H35" s="906">
        <v>13080927</v>
      </c>
      <c r="I35" s="900" t="s">
        <v>2227</v>
      </c>
      <c r="J35" s="899"/>
      <c r="K35" s="246"/>
      <c r="L35" s="881">
        <f>'29-RetailRates-2'!E36</f>
        <v>6321274535</v>
      </c>
      <c r="M35" s="884">
        <f ca="1">+H35*$J$39/L35</f>
        <v>2.9653191081320283E-2</v>
      </c>
      <c r="N35" s="235">
        <f>A35</f>
        <v>112</v>
      </c>
    </row>
    <row r="36" spans="1:16" x14ac:dyDescent="0.25">
      <c r="A36" s="235"/>
      <c r="D36" s="597"/>
      <c r="F36" s="276"/>
      <c r="G36" s="276"/>
      <c r="H36" s="881"/>
      <c r="I36" s="900"/>
      <c r="J36" s="899"/>
      <c r="K36" s="268"/>
      <c r="L36" s="881"/>
      <c r="N36" s="43"/>
    </row>
    <row r="37" spans="1:16" x14ac:dyDescent="0.25">
      <c r="A37" s="235">
        <f>A35+1</f>
        <v>113</v>
      </c>
      <c r="B37" s="43" t="s">
        <v>2239</v>
      </c>
      <c r="D37" s="597" t="s">
        <v>2231</v>
      </c>
      <c r="F37" s="276"/>
      <c r="G37" s="276"/>
      <c r="H37" s="903">
        <v>4009315</v>
      </c>
      <c r="I37" s="900" t="s">
        <v>2227</v>
      </c>
      <c r="J37" s="899"/>
      <c r="K37" s="246"/>
      <c r="L37" s="881">
        <f>'29-RetailRates-2'!E38</f>
        <v>1821435326</v>
      </c>
      <c r="M37" s="884">
        <f ca="1">+H37*$J$39/L37</f>
        <v>3.1542345895215859E-2</v>
      </c>
      <c r="N37" s="235">
        <f>A37</f>
        <v>113</v>
      </c>
    </row>
    <row r="38" spans="1:16" x14ac:dyDescent="0.25">
      <c r="A38" s="235"/>
      <c r="D38" s="597"/>
      <c r="F38" s="276"/>
      <c r="G38" s="881"/>
      <c r="H38" s="881"/>
      <c r="I38" s="909"/>
      <c r="J38" s="899"/>
      <c r="K38" s="246"/>
      <c r="L38" s="881"/>
      <c r="N38" s="43"/>
    </row>
    <row r="39" spans="1:16" x14ac:dyDescent="0.25">
      <c r="A39" s="235">
        <f>A37+1</f>
        <v>114</v>
      </c>
      <c r="B39" s="896" t="s">
        <v>2238</v>
      </c>
      <c r="C39" s="395"/>
      <c r="D39" s="895"/>
      <c r="E39" s="395"/>
      <c r="F39" s="394">
        <f ca="1">+'29-RetailRates-2'!M40</f>
        <v>402480609.21975839</v>
      </c>
      <c r="G39" s="893"/>
      <c r="H39" s="893">
        <f>SUM(H33:H37)</f>
        <v>28087132</v>
      </c>
      <c r="I39" s="894" t="s">
        <v>2227</v>
      </c>
      <c r="J39" s="912">
        <f ca="1">F39/H39</f>
        <v>14.329715444772303</v>
      </c>
      <c r="K39" s="911" t="s">
        <v>2237</v>
      </c>
      <c r="L39" s="893"/>
      <c r="M39" s="910"/>
      <c r="N39" s="235">
        <f>A39</f>
        <v>114</v>
      </c>
    </row>
    <row r="40" spans="1:16" x14ac:dyDescent="0.25">
      <c r="A40" s="235"/>
      <c r="D40" s="597"/>
      <c r="F40" s="276"/>
      <c r="G40" s="881"/>
      <c r="H40" s="881"/>
      <c r="I40" s="909"/>
      <c r="J40" s="908"/>
      <c r="K40" s="268"/>
      <c r="L40" s="881"/>
      <c r="N40" s="43"/>
    </row>
    <row r="41" spans="1:16" x14ac:dyDescent="0.25">
      <c r="A41" s="235">
        <f>A39+1</f>
        <v>115</v>
      </c>
      <c r="B41" s="43" t="s">
        <v>2232</v>
      </c>
      <c r="D41" s="597" t="s">
        <v>2236</v>
      </c>
      <c r="F41" s="888"/>
      <c r="G41" s="276"/>
      <c r="H41" s="906">
        <v>7206768</v>
      </c>
      <c r="I41" s="900" t="s">
        <v>2227</v>
      </c>
      <c r="J41" s="905"/>
      <c r="K41" s="905"/>
      <c r="L41" s="881">
        <f>'29-RetailRates-2'!E45</f>
        <v>452505129</v>
      </c>
      <c r="M41" s="901">
        <f ca="1">($J$46*H41*0.85+$J$44*L41)/L41</f>
        <v>3.7753491459943847E-2</v>
      </c>
      <c r="N41" s="235">
        <f>A41</f>
        <v>115</v>
      </c>
    </row>
    <row r="42" spans="1:16" x14ac:dyDescent="0.25">
      <c r="A42" s="235"/>
      <c r="D42" s="597"/>
      <c r="F42" s="888"/>
      <c r="G42" s="276"/>
      <c r="H42" s="881"/>
      <c r="I42" s="900"/>
      <c r="J42" s="907"/>
      <c r="K42" s="898"/>
      <c r="L42" s="881"/>
      <c r="M42" s="897"/>
      <c r="N42" s="43"/>
    </row>
    <row r="43" spans="1:16" x14ac:dyDescent="0.25">
      <c r="A43" s="235">
        <f>A41+1</f>
        <v>116</v>
      </c>
      <c r="B43" s="43" t="s">
        <v>2232</v>
      </c>
      <c r="D43" s="597" t="s">
        <v>2235</v>
      </c>
      <c r="F43" s="888"/>
      <c r="G43" s="276"/>
      <c r="H43" s="906">
        <v>458684</v>
      </c>
      <c r="I43" s="900" t="s">
        <v>2227</v>
      </c>
      <c r="J43" s="905" t="s">
        <v>2234</v>
      </c>
      <c r="K43" s="905"/>
      <c r="L43" s="881">
        <f>'29-RetailRates-2'!E47</f>
        <v>13523930</v>
      </c>
      <c r="M43" s="901">
        <f ca="1">($J$46*H43*0.85+$J$44*L43)/L43</f>
        <v>5.8875037514765416E-2</v>
      </c>
      <c r="N43" s="235">
        <f>A43</f>
        <v>116</v>
      </c>
    </row>
    <row r="44" spans="1:16" x14ac:dyDescent="0.25">
      <c r="A44" s="235"/>
      <c r="D44" s="597"/>
      <c r="F44" s="888"/>
      <c r="G44" s="276"/>
      <c r="H44" s="881"/>
      <c r="I44" s="900"/>
      <c r="J44" s="904">
        <f ca="1">(F47*0.5)/SUM(L41:L45)</f>
        <v>1.9054882068895409E-2</v>
      </c>
      <c r="K44" s="898" t="s">
        <v>2233</v>
      </c>
      <c r="L44" s="881"/>
      <c r="M44" s="897"/>
      <c r="N44" s="43"/>
    </row>
    <row r="45" spans="1:16" x14ac:dyDescent="0.25">
      <c r="A45" s="235">
        <f>A43+1</f>
        <v>117</v>
      </c>
      <c r="B45" s="43" t="s">
        <v>2232</v>
      </c>
      <c r="D45" s="597" t="s">
        <v>2231</v>
      </c>
      <c r="F45" s="888"/>
      <c r="G45" s="276"/>
      <c r="H45" s="903">
        <v>72443</v>
      </c>
      <c r="I45" s="900" t="s">
        <v>2227</v>
      </c>
      <c r="J45" s="902" t="s">
        <v>2230</v>
      </c>
      <c r="K45" s="902"/>
      <c r="L45" s="881">
        <f>'29-RetailRates-2'!E49</f>
        <v>10740854</v>
      </c>
      <c r="M45" s="901">
        <f ca="1">($J$46*H45*0.85+$J$44*L45)/L45</f>
        <v>2.6973509093941431E-2</v>
      </c>
      <c r="N45" s="235">
        <f>A45</f>
        <v>117</v>
      </c>
    </row>
    <row r="46" spans="1:16" x14ac:dyDescent="0.25">
      <c r="A46" s="235"/>
      <c r="D46" s="597"/>
      <c r="F46" s="888"/>
      <c r="G46" s="276"/>
      <c r="H46" s="881"/>
      <c r="I46" s="900"/>
      <c r="J46" s="899">
        <f ca="1">(F47*0.5)/(H47*0.85)</f>
        <v>1.3812533627894656</v>
      </c>
      <c r="K46" s="898" t="s">
        <v>2229</v>
      </c>
      <c r="L46" s="881"/>
      <c r="M46" s="897"/>
      <c r="N46" s="43"/>
    </row>
    <row r="47" spans="1:16" x14ac:dyDescent="0.25">
      <c r="A47" s="235">
        <f>A45+1</f>
        <v>118</v>
      </c>
      <c r="B47" s="896" t="s">
        <v>2228</v>
      </c>
      <c r="C47" s="395"/>
      <c r="D47" s="895"/>
      <c r="E47" s="395"/>
      <c r="F47" s="394">
        <f ca="1">+'29-RetailRates-2'!M51</f>
        <v>18169588.932425048</v>
      </c>
      <c r="G47" s="893"/>
      <c r="H47" s="893">
        <f>SUM(H41:H45)</f>
        <v>7737895</v>
      </c>
      <c r="I47" s="894" t="s">
        <v>2227</v>
      </c>
      <c r="J47" s="395"/>
      <c r="K47" s="893"/>
      <c r="L47" s="893">
        <f>SUM(L41:L46)</f>
        <v>476769913</v>
      </c>
      <c r="M47" s="892">
        <f ca="1">($J$46*H47*0.85+$J$44*L47)/L47</f>
        <v>3.8109764137790818E-2</v>
      </c>
      <c r="N47" s="235">
        <f>A47</f>
        <v>118</v>
      </c>
      <c r="O47" s="133"/>
      <c r="P47" s="50"/>
    </row>
    <row r="48" spans="1:16" x14ac:dyDescent="0.25">
      <c r="A48" s="235"/>
      <c r="C48" s="891"/>
      <c r="D48" s="890"/>
      <c r="E48" s="890"/>
      <c r="F48" s="890"/>
      <c r="G48" s="889"/>
      <c r="H48" s="888"/>
      <c r="J48" s="887"/>
      <c r="L48" s="881"/>
      <c r="M48" s="43"/>
      <c r="N48" s="43"/>
    </row>
    <row r="49" spans="1:14" x14ac:dyDescent="0.25">
      <c r="A49" s="235">
        <f>A47+1</f>
        <v>119</v>
      </c>
      <c r="B49" s="268" t="s">
        <v>506</v>
      </c>
      <c r="D49" s="43" t="s">
        <v>2226</v>
      </c>
      <c r="F49" s="213">
        <f ca="1">SUM(F10:F47)</f>
        <v>3210265396.9084353</v>
      </c>
      <c r="G49" s="881"/>
      <c r="L49" s="881">
        <f>SUM(L11:L45)</f>
        <v>79644944528</v>
      </c>
      <c r="M49" s="884">
        <f ca="1">F49/L49</f>
        <v>4.0307208648752757E-2</v>
      </c>
      <c r="N49" s="235">
        <f>A49</f>
        <v>119</v>
      </c>
    </row>
    <row r="50" spans="1:14" x14ac:dyDescent="0.25">
      <c r="B50" s="268"/>
      <c r="F50" s="886"/>
      <c r="G50" s="881"/>
      <c r="L50" s="881"/>
      <c r="M50" s="884"/>
      <c r="N50" s="43"/>
    </row>
    <row r="51" spans="1:14" x14ac:dyDescent="0.25">
      <c r="F51" s="885"/>
      <c r="G51" s="881"/>
      <c r="H51" s="744"/>
      <c r="J51" s="744"/>
      <c r="L51" s="881"/>
      <c r="M51" s="884"/>
      <c r="N51" s="43"/>
    </row>
    <row r="52" spans="1:14" x14ac:dyDescent="0.25">
      <c r="B52" s="883" t="s">
        <v>143</v>
      </c>
      <c r="C52" s="883"/>
      <c r="D52" s="883"/>
      <c r="E52" s="883"/>
      <c r="F52" s="883"/>
      <c r="G52" s="883"/>
      <c r="H52" s="883"/>
      <c r="I52" s="883"/>
      <c r="J52" s="883"/>
      <c r="K52" s="883"/>
      <c r="L52" s="883"/>
      <c r="M52" s="883"/>
      <c r="N52" s="43"/>
    </row>
    <row r="53" spans="1:14" x14ac:dyDescent="0.25">
      <c r="B53" s="106" t="s">
        <v>2225</v>
      </c>
      <c r="C53" s="106"/>
      <c r="D53" s="106"/>
      <c r="E53" s="106"/>
      <c r="F53" s="106"/>
      <c r="G53" s="106"/>
      <c r="H53" s="106"/>
      <c r="I53" s="106"/>
      <c r="J53" s="106"/>
      <c r="K53" s="106"/>
      <c r="L53" s="106"/>
      <c r="M53" s="106"/>
      <c r="N53" s="43"/>
    </row>
    <row r="54" spans="1:14" ht="32.450000000000003" customHeight="1" x14ac:dyDescent="0.25">
      <c r="B54" s="105" t="s">
        <v>2224</v>
      </c>
      <c r="C54" s="105"/>
      <c r="D54" s="105"/>
      <c r="E54" s="105"/>
      <c r="F54" s="105"/>
      <c r="G54" s="105"/>
      <c r="H54" s="105"/>
      <c r="I54" s="105"/>
      <c r="J54" s="105"/>
      <c r="K54" s="105"/>
      <c r="L54" s="105"/>
      <c r="M54" s="105"/>
      <c r="N54" s="43"/>
    </row>
    <row r="55" spans="1:14" x14ac:dyDescent="0.25">
      <c r="B55" s="105" t="s">
        <v>2223</v>
      </c>
      <c r="C55" s="105"/>
      <c r="D55" s="105"/>
      <c r="E55" s="105"/>
      <c r="F55" s="105"/>
      <c r="G55" s="105"/>
      <c r="H55" s="105"/>
      <c r="I55" s="105"/>
      <c r="J55" s="105"/>
      <c r="K55" s="105"/>
      <c r="L55" s="105"/>
      <c r="M55" s="105"/>
      <c r="N55" s="43"/>
    </row>
    <row r="56" spans="1:14" ht="29.45" customHeight="1" x14ac:dyDescent="0.25">
      <c r="B56" s="105"/>
      <c r="C56" s="105"/>
      <c r="D56" s="105"/>
      <c r="E56" s="105"/>
      <c r="F56" s="105"/>
      <c r="G56" s="105"/>
      <c r="H56" s="105"/>
      <c r="I56" s="105"/>
      <c r="J56" s="105"/>
      <c r="K56" s="105"/>
      <c r="L56" s="105"/>
      <c r="M56" s="105"/>
      <c r="N56" s="43"/>
    </row>
  </sheetData>
  <mergeCells count="7">
    <mergeCell ref="B56:M56"/>
    <mergeCell ref="J41:K41"/>
    <mergeCell ref="J43:K43"/>
    <mergeCell ref="B53:M53"/>
    <mergeCell ref="B55:M55"/>
    <mergeCell ref="B54:M54"/>
    <mergeCell ref="B52:M52"/>
  </mergeCells>
  <printOptions horizontalCentered="1"/>
  <pageMargins left="1" right="1" top="1" bottom="1" header="0.5" footer="0.5"/>
  <pageSetup scale="55"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53F4D-9543-4D75-A3F5-658FBFD9072C}">
  <sheetPr>
    <pageSetUpPr fitToPage="1"/>
  </sheetPr>
  <dimension ref="A1:P160"/>
  <sheetViews>
    <sheetView topLeftCell="A43" zoomScale="85" zoomScaleNormal="85" workbookViewId="0">
      <selection activeCell="Q114" sqref="Q114"/>
    </sheetView>
  </sheetViews>
  <sheetFormatPr defaultColWidth="8.85546875" defaultRowHeight="15" x14ac:dyDescent="0.25"/>
  <cols>
    <col min="1" max="2" width="5.7109375" style="43" customWidth="1"/>
    <col min="3" max="3" width="18.42578125" style="43" customWidth="1"/>
    <col min="4" max="4" width="19.5703125" style="881" customWidth="1"/>
    <col min="5" max="5" width="19.28515625" style="43" customWidth="1"/>
    <col min="6" max="6" width="16.7109375" style="43" customWidth="1"/>
    <col min="7" max="7" width="18.5703125" style="43" customWidth="1"/>
    <col min="8" max="8" width="10.42578125" style="43" customWidth="1"/>
    <col min="9" max="9" width="18.5703125" style="43" customWidth="1"/>
    <col min="10" max="10" width="13.42578125" style="43" customWidth="1"/>
    <col min="11" max="11" width="25.140625" style="917" customWidth="1"/>
    <col min="12" max="12" width="16.5703125" style="917" customWidth="1"/>
    <col min="13" max="13" width="21.28515625" style="133" customWidth="1"/>
    <col min="14" max="14" width="6.7109375" style="43" customWidth="1"/>
    <col min="15" max="15" width="12.7109375" style="881" customWidth="1"/>
    <col min="16" max="16384" width="8.85546875" style="43"/>
  </cols>
  <sheetData>
    <row r="1" spans="1:16" x14ac:dyDescent="0.25">
      <c r="B1" s="75" t="s">
        <v>4</v>
      </c>
      <c r="M1" s="78" t="s">
        <v>2274</v>
      </c>
    </row>
    <row r="2" spans="1:16" x14ac:dyDescent="0.25">
      <c r="B2" s="75" t="s">
        <v>2308</v>
      </c>
      <c r="C2" s="922"/>
      <c r="D2" s="902"/>
      <c r="E2" s="261"/>
      <c r="F2" s="261"/>
      <c r="K2" s="908"/>
      <c r="L2" s="908">
        <v>5</v>
      </c>
      <c r="M2" s="220" t="s">
        <v>2307</v>
      </c>
    </row>
    <row r="3" spans="1:16" x14ac:dyDescent="0.25">
      <c r="B3" s="251" t="s">
        <v>318</v>
      </c>
      <c r="C3" s="251"/>
      <c r="D3" s="251"/>
      <c r="E3" s="261"/>
      <c r="F3" s="261"/>
      <c r="K3" s="908"/>
      <c r="L3" s="908"/>
    </row>
    <row r="4" spans="1:16" ht="15.75" thickBot="1" x14ac:dyDescent="0.3">
      <c r="B4" s="75"/>
      <c r="C4" s="922"/>
      <c r="D4" s="902"/>
      <c r="E4" s="909"/>
      <c r="F4" s="261"/>
      <c r="G4" s="133"/>
      <c r="H4" s="133"/>
      <c r="I4" s="133"/>
      <c r="K4" s="908"/>
      <c r="L4" s="908"/>
      <c r="M4" s="220"/>
    </row>
    <row r="5" spans="1:16" x14ac:dyDescent="0.25">
      <c r="B5" s="75"/>
      <c r="C5" s="921"/>
      <c r="D5" s="973" t="s">
        <v>532</v>
      </c>
      <c r="E5" s="971" t="s">
        <v>531</v>
      </c>
      <c r="F5" s="236" t="s">
        <v>530</v>
      </c>
      <c r="G5" s="236" t="s">
        <v>529</v>
      </c>
      <c r="H5" s="236" t="s">
        <v>554</v>
      </c>
      <c r="I5" s="972" t="s">
        <v>553</v>
      </c>
      <c r="J5" s="357"/>
      <c r="K5" s="971" t="s">
        <v>552</v>
      </c>
      <c r="L5" s="974" t="s">
        <v>582</v>
      </c>
      <c r="M5" s="236" t="s">
        <v>581</v>
      </c>
    </row>
    <row r="6" spans="1:16" x14ac:dyDescent="0.25">
      <c r="B6" s="75"/>
      <c r="C6" s="921"/>
      <c r="D6" s="973"/>
      <c r="E6" s="971"/>
      <c r="F6" s="236"/>
      <c r="G6" s="236"/>
      <c r="H6" s="236"/>
      <c r="I6" s="972"/>
      <c r="J6" s="357"/>
      <c r="K6" s="971"/>
      <c r="L6" s="970"/>
      <c r="M6" s="236"/>
    </row>
    <row r="7" spans="1:16" x14ac:dyDescent="0.25">
      <c r="B7" s="261"/>
      <c r="C7" s="922"/>
      <c r="D7" s="917" t="s">
        <v>93</v>
      </c>
      <c r="E7" s="917" t="s">
        <v>249</v>
      </c>
      <c r="F7" s="917" t="s">
        <v>201</v>
      </c>
      <c r="G7" s="969" t="s">
        <v>2306</v>
      </c>
      <c r="H7" s="917" t="s">
        <v>165</v>
      </c>
      <c r="I7" s="969" t="s">
        <v>2305</v>
      </c>
      <c r="K7" s="969" t="s">
        <v>2304</v>
      </c>
      <c r="L7" s="968" t="s">
        <v>2303</v>
      </c>
      <c r="M7" s="221" t="s">
        <v>2302</v>
      </c>
    </row>
    <row r="8" spans="1:16" x14ac:dyDescent="0.25">
      <c r="D8" s="917" t="s">
        <v>2300</v>
      </c>
      <c r="E8" s="221" t="s">
        <v>2301</v>
      </c>
      <c r="F8" s="917" t="s">
        <v>2300</v>
      </c>
      <c r="G8" s="133" t="s">
        <v>2298</v>
      </c>
      <c r="H8" s="942" t="s">
        <v>2299</v>
      </c>
      <c r="I8" s="133" t="s">
        <v>2298</v>
      </c>
      <c r="K8" s="964" t="s">
        <v>2297</v>
      </c>
      <c r="L8" s="963" t="s">
        <v>2296</v>
      </c>
      <c r="M8" s="133" t="s">
        <v>2269</v>
      </c>
      <c r="P8" s="191"/>
    </row>
    <row r="9" spans="1:16" x14ac:dyDescent="0.25">
      <c r="D9" s="966" t="s">
        <v>2295</v>
      </c>
      <c r="E9" s="967" t="s">
        <v>2294</v>
      </c>
      <c r="F9" s="966" t="str">
        <f>D9</f>
        <v>5-Year Historical</v>
      </c>
      <c r="G9" s="965" t="str">
        <f>CONCATENATE("Scaled to ",E4)</f>
        <v xml:space="preserve">Scaled to </v>
      </c>
      <c r="H9" s="942" t="s">
        <v>2293</v>
      </c>
      <c r="I9" s="964" t="s">
        <v>2292</v>
      </c>
      <c r="K9" s="964" t="s">
        <v>2291</v>
      </c>
      <c r="L9" s="963" t="s">
        <v>2290</v>
      </c>
      <c r="M9" s="133" t="s">
        <v>2262</v>
      </c>
      <c r="P9" s="191"/>
    </row>
    <row r="10" spans="1:16" x14ac:dyDescent="0.25">
      <c r="A10" s="248" t="s">
        <v>100</v>
      </c>
      <c r="B10" s="916" t="s">
        <v>2264</v>
      </c>
      <c r="C10" s="916" t="s">
        <v>2263</v>
      </c>
      <c r="D10" s="962" t="s">
        <v>2258</v>
      </c>
      <c r="E10" s="916" t="s">
        <v>2258</v>
      </c>
      <c r="F10" s="916" t="s">
        <v>2288</v>
      </c>
      <c r="G10" s="916" t="s">
        <v>2288</v>
      </c>
      <c r="H10" s="961" t="s">
        <v>2289</v>
      </c>
      <c r="I10" s="916" t="s">
        <v>2288</v>
      </c>
      <c r="J10" s="199"/>
      <c r="K10" s="960" t="s">
        <v>2287</v>
      </c>
      <c r="L10" s="959" t="s">
        <v>2286</v>
      </c>
      <c r="M10" s="916" t="s">
        <v>2285</v>
      </c>
      <c r="N10" s="248" t="str">
        <f>A10</f>
        <v>Line</v>
      </c>
      <c r="P10" s="191"/>
    </row>
    <row r="11" spans="1:16" x14ac:dyDescent="0.25">
      <c r="H11" s="942"/>
      <c r="K11" s="938"/>
      <c r="L11" s="958"/>
      <c r="M11" s="268"/>
      <c r="P11" s="191"/>
    </row>
    <row r="12" spans="1:16" x14ac:dyDescent="0.25">
      <c r="A12" s="235">
        <v>100</v>
      </c>
      <c r="B12" s="43" t="s">
        <v>2256</v>
      </c>
      <c r="C12" s="43" t="s">
        <v>2255</v>
      </c>
      <c r="D12" s="906">
        <v>28496540705</v>
      </c>
      <c r="E12" s="906">
        <v>27986117172</v>
      </c>
      <c r="F12" s="946">
        <v>72869423</v>
      </c>
      <c r="G12" s="881">
        <f>(E12/D12)*F12</f>
        <v>71564202.527088165</v>
      </c>
      <c r="H12" s="957">
        <v>1.1384794179171955</v>
      </c>
      <c r="I12" s="943">
        <f>H12*G12</f>
        <v>81474371.636747628</v>
      </c>
      <c r="K12" s="951">
        <f>I12/I$42</f>
        <v>0.4651878700151878</v>
      </c>
      <c r="L12" s="947">
        <f>(I12/I$42)*L$42</f>
        <v>0.46255498103888509</v>
      </c>
      <c r="M12" s="213">
        <f ca="1">L12*$M$56</f>
        <v>1484924249.7967703</v>
      </c>
      <c r="N12" s="235">
        <f>A12</f>
        <v>100</v>
      </c>
      <c r="P12" s="191"/>
    </row>
    <row r="13" spans="1:16" x14ac:dyDescent="0.25">
      <c r="A13" s="235"/>
      <c r="D13" s="943" t="s">
        <v>2284</v>
      </c>
      <c r="E13" s="906">
        <v>46977</v>
      </c>
      <c r="F13" s="952"/>
      <c r="G13" s="881"/>
      <c r="H13" s="942"/>
      <c r="I13" s="881"/>
      <c r="K13" s="951"/>
      <c r="L13" s="947"/>
      <c r="M13" s="276"/>
      <c r="N13" s="235"/>
      <c r="P13" s="191"/>
    </row>
    <row r="14" spans="1:16" x14ac:dyDescent="0.25">
      <c r="A14" s="235">
        <f>A12+1</f>
        <v>101</v>
      </c>
      <c r="B14" s="43" t="s">
        <v>2254</v>
      </c>
      <c r="C14" s="43" t="s">
        <v>2253</v>
      </c>
      <c r="D14" s="906">
        <v>8160989959</v>
      </c>
      <c r="E14" s="906">
        <v>8170970533</v>
      </c>
      <c r="F14" s="946">
        <v>14570749</v>
      </c>
      <c r="G14" s="881">
        <f>(E14/D14)*F14</f>
        <v>14588568.460550806</v>
      </c>
      <c r="H14" s="942">
        <f>$H$12</f>
        <v>1.1384794179171955</v>
      </c>
      <c r="I14" s="943">
        <f>H14*G14</f>
        <v>16608784.929213038</v>
      </c>
      <c r="K14" s="951">
        <f>I14/I$42</f>
        <v>9.4829884901820968E-2</v>
      </c>
      <c r="L14" s="947">
        <f>(I14/I$42)*L$42</f>
        <v>9.429316291340388E-2</v>
      </c>
      <c r="M14" s="213">
        <f ca="1">L14*$M$56</f>
        <v>302706078.06595027</v>
      </c>
      <c r="N14" s="235">
        <f>A14</f>
        <v>101</v>
      </c>
      <c r="P14" s="191"/>
    </row>
    <row r="15" spans="1:16" x14ac:dyDescent="0.25">
      <c r="A15" s="235"/>
      <c r="E15" s="881"/>
      <c r="F15" s="952"/>
      <c r="G15" s="881"/>
      <c r="H15" s="942"/>
      <c r="I15" s="881"/>
      <c r="K15" s="951"/>
      <c r="L15" s="947"/>
      <c r="M15" s="886"/>
      <c r="N15" s="235"/>
      <c r="P15" s="191"/>
    </row>
    <row r="16" spans="1:16" x14ac:dyDescent="0.25">
      <c r="A16" s="235">
        <f>A14+1</f>
        <v>102</v>
      </c>
      <c r="B16" s="43" t="s">
        <v>2252</v>
      </c>
      <c r="C16" s="43" t="s">
        <v>2251</v>
      </c>
      <c r="D16" s="906">
        <v>8254004798</v>
      </c>
      <c r="E16" s="906">
        <v>7905628709</v>
      </c>
      <c r="F16" s="946">
        <v>14077219</v>
      </c>
      <c r="G16" s="881">
        <f>(E16/D16)*F16</f>
        <v>13483062.997037074</v>
      </c>
      <c r="H16" s="942">
        <f>$H$12</f>
        <v>1.1384794179171955</v>
      </c>
      <c r="I16" s="943">
        <f>H16*G16</f>
        <v>15350189.712607646</v>
      </c>
      <c r="K16" s="951"/>
      <c r="L16" s="947"/>
      <c r="M16" s="886"/>
      <c r="N16" s="235">
        <f>A16</f>
        <v>102</v>
      </c>
      <c r="P16" s="191"/>
    </row>
    <row r="17" spans="1:16" x14ac:dyDescent="0.25">
      <c r="A17" s="235"/>
      <c r="E17" s="881"/>
      <c r="F17" s="952"/>
      <c r="G17" s="881"/>
      <c r="H17" s="942"/>
      <c r="I17" s="881"/>
      <c r="K17" s="951"/>
      <c r="L17" s="947"/>
      <c r="M17" s="886"/>
      <c r="N17" s="235"/>
      <c r="P17" s="191"/>
    </row>
    <row r="18" spans="1:16" x14ac:dyDescent="0.25">
      <c r="A18" s="235">
        <f>A16+1</f>
        <v>103</v>
      </c>
      <c r="B18" s="43" t="s">
        <v>2250</v>
      </c>
      <c r="C18" s="43" t="s">
        <v>2236</v>
      </c>
      <c r="D18" s="906">
        <v>34944741</v>
      </c>
      <c r="E18" s="955">
        <v>47969131</v>
      </c>
      <c r="F18" s="946">
        <v>52369</v>
      </c>
      <c r="G18" s="881">
        <f>(E18/D18)*F18</f>
        <v>71887.653176167471</v>
      </c>
      <c r="H18" s="957">
        <v>1.0435094</v>
      </c>
      <c r="I18" s="943">
        <f>H18*G18</f>
        <v>75015.441833270612</v>
      </c>
      <c r="K18" s="951"/>
      <c r="L18" s="947"/>
      <c r="M18" s="886"/>
      <c r="N18" s="235">
        <f>A18</f>
        <v>103</v>
      </c>
      <c r="P18" s="191"/>
    </row>
    <row r="19" spans="1:16" x14ac:dyDescent="0.25">
      <c r="A19" s="235"/>
      <c r="E19" s="956"/>
      <c r="F19" s="952"/>
      <c r="G19" s="881"/>
      <c r="H19" s="942"/>
      <c r="I19" s="881"/>
      <c r="K19" s="951"/>
      <c r="L19" s="947"/>
      <c r="M19" s="886"/>
      <c r="N19" s="235"/>
      <c r="P19" s="191"/>
    </row>
    <row r="20" spans="1:16" x14ac:dyDescent="0.25">
      <c r="A20" s="235">
        <f>A18+1</f>
        <v>104</v>
      </c>
      <c r="B20" s="43" t="s">
        <v>2250</v>
      </c>
      <c r="C20" s="43" t="s">
        <v>2235</v>
      </c>
      <c r="D20" s="906">
        <v>1073071755</v>
      </c>
      <c r="E20" s="955">
        <v>1295857674</v>
      </c>
      <c r="F20" s="946">
        <v>1639231</v>
      </c>
      <c r="G20" s="881">
        <f>(E20/D20)*F20</f>
        <v>1979560.1374380542</v>
      </c>
      <c r="H20" s="957">
        <v>1.074143946010695</v>
      </c>
      <c r="I20" s="943">
        <f>H20*G20</f>
        <v>2126332.5373931853</v>
      </c>
      <c r="K20" s="951"/>
      <c r="L20" s="947"/>
      <c r="M20" s="886"/>
      <c r="N20" s="235">
        <f>A20</f>
        <v>104</v>
      </c>
      <c r="P20" s="191"/>
    </row>
    <row r="21" spans="1:16" x14ac:dyDescent="0.25">
      <c r="A21" s="235"/>
      <c r="E21" s="956"/>
      <c r="F21" s="952"/>
      <c r="G21" s="881"/>
      <c r="H21" s="942"/>
      <c r="I21" s="881"/>
      <c r="K21" s="951"/>
      <c r="L21" s="947"/>
      <c r="M21" s="886"/>
      <c r="N21" s="235"/>
      <c r="P21" s="191"/>
    </row>
    <row r="22" spans="1:16" x14ac:dyDescent="0.25">
      <c r="A22" s="235">
        <f>A20+1</f>
        <v>105</v>
      </c>
      <c r="B22" s="43" t="s">
        <v>2250</v>
      </c>
      <c r="C22" s="43" t="s">
        <v>2231</v>
      </c>
      <c r="D22" s="906">
        <v>11941630330</v>
      </c>
      <c r="E22" s="955">
        <v>13079422246</v>
      </c>
      <c r="F22" s="946">
        <v>19552468</v>
      </c>
      <c r="G22" s="881">
        <f>(E22/D22)*F22</f>
        <v>21415416.308855299</v>
      </c>
      <c r="H22" s="942">
        <f>$H$12</f>
        <v>1.1384794179171955</v>
      </c>
      <c r="I22" s="943">
        <f>H22*G22</f>
        <v>24381010.693759996</v>
      </c>
      <c r="K22" s="951"/>
      <c r="L22" s="947"/>
      <c r="M22" s="886"/>
      <c r="N22" s="235">
        <f>A22</f>
        <v>105</v>
      </c>
      <c r="P22" s="191"/>
    </row>
    <row r="23" spans="1:16" x14ac:dyDescent="0.25">
      <c r="A23" s="235"/>
      <c r="E23" s="881"/>
      <c r="F23" s="952"/>
      <c r="G23" s="881"/>
      <c r="H23" s="942"/>
      <c r="I23" s="881"/>
      <c r="K23" s="951"/>
      <c r="L23" s="947"/>
      <c r="M23" s="886"/>
      <c r="N23" s="235"/>
      <c r="P23" s="191"/>
    </row>
    <row r="24" spans="1:16" x14ac:dyDescent="0.25">
      <c r="A24" s="235">
        <f>A22+1</f>
        <v>106</v>
      </c>
      <c r="B24" s="43" t="s">
        <v>2249</v>
      </c>
      <c r="D24" s="881">
        <f>SUM(D16,D18,D20,D22)</f>
        <v>21303651624</v>
      </c>
      <c r="E24" s="881">
        <f>SUM(E16,E18,E20,E22)</f>
        <v>22328877760</v>
      </c>
      <c r="F24" s="881">
        <f>SUM(F16,F18,F20,F22)</f>
        <v>35321287</v>
      </c>
      <c r="G24" s="881">
        <f>SUM(G16:G22)</f>
        <v>36949927.096506596</v>
      </c>
      <c r="H24" s="881"/>
      <c r="I24" s="881">
        <f>SUM(I16:I22)</f>
        <v>41932548.3855941</v>
      </c>
      <c r="K24" s="951">
        <f>I24/I$42</f>
        <v>0.23941900349686454</v>
      </c>
      <c r="L24" s="947">
        <f>(I24/I$42)*L$42</f>
        <v>0.2380639302121641</v>
      </c>
      <c r="M24" s="213">
        <f ca="1">L24*$M$56</f>
        <v>764248397.412135</v>
      </c>
      <c r="N24" s="235">
        <f>A24</f>
        <v>106</v>
      </c>
      <c r="P24" s="191"/>
    </row>
    <row r="25" spans="1:16" x14ac:dyDescent="0.25">
      <c r="A25" s="235"/>
      <c r="E25" s="881"/>
      <c r="F25" s="952"/>
      <c r="G25" s="881"/>
      <c r="H25" s="942"/>
      <c r="I25" s="881"/>
      <c r="K25" s="951"/>
      <c r="L25" s="947"/>
      <c r="M25" s="886"/>
      <c r="N25" s="235"/>
      <c r="P25" s="191"/>
    </row>
    <row r="26" spans="1:16" x14ac:dyDescent="0.25">
      <c r="A26" s="235">
        <f>A24+1</f>
        <v>107</v>
      </c>
      <c r="B26" s="43" t="s">
        <v>2248</v>
      </c>
      <c r="C26" s="43" t="s">
        <v>2247</v>
      </c>
      <c r="D26" s="906">
        <v>275078700</v>
      </c>
      <c r="E26" s="906">
        <v>226995462</v>
      </c>
      <c r="F26" s="946">
        <v>426162</v>
      </c>
      <c r="G26" s="881">
        <f>(E26/D26)*F26</f>
        <v>351669.68608199764</v>
      </c>
      <c r="H26" s="942">
        <f>$H$12</f>
        <v>1.1384794179171955</v>
      </c>
      <c r="I26" s="943">
        <f>H26*G26</f>
        <v>400368.69950975553</v>
      </c>
      <c r="K26" s="951">
        <f>I26/I$42</f>
        <v>2.2859539607874746E-3</v>
      </c>
      <c r="L26" s="947">
        <f>(I26/I$42)*L$42</f>
        <v>2.273015826817007E-3</v>
      </c>
      <c r="M26" s="213">
        <f ca="1">L26*$M$56</f>
        <v>7296984.0554558542</v>
      </c>
      <c r="N26" s="235">
        <f>A26</f>
        <v>107</v>
      </c>
      <c r="P26" s="191"/>
    </row>
    <row r="27" spans="1:16" x14ac:dyDescent="0.25">
      <c r="A27" s="235"/>
      <c r="E27" s="881"/>
      <c r="F27" s="952"/>
      <c r="G27" s="881"/>
      <c r="H27" s="942"/>
      <c r="I27" s="881"/>
      <c r="K27" s="951"/>
      <c r="L27" s="947"/>
      <c r="M27" s="886"/>
      <c r="N27" s="235"/>
      <c r="P27" s="191"/>
    </row>
    <row r="28" spans="1:16" x14ac:dyDescent="0.25">
      <c r="A28" s="235">
        <f>A26+1</f>
        <v>108</v>
      </c>
      <c r="B28" s="43" t="s">
        <v>2245</v>
      </c>
      <c r="C28" s="43" t="s">
        <v>2244</v>
      </c>
      <c r="D28" s="953">
        <v>492302512</v>
      </c>
      <c r="E28" s="906">
        <v>397561552</v>
      </c>
      <c r="F28" s="946">
        <v>763808</v>
      </c>
      <c r="G28" s="881">
        <f>(E28/D28)*F28</f>
        <v>616817.27496449579</v>
      </c>
      <c r="H28" s="942">
        <f>$H$12</f>
        <v>1.1384794179171955</v>
      </c>
      <c r="I28" s="943">
        <f>H28*G28</f>
        <v>702233.7721628499</v>
      </c>
      <c r="K28" s="951"/>
      <c r="L28" s="947"/>
      <c r="M28" s="886"/>
      <c r="N28" s="235">
        <f>A28</f>
        <v>108</v>
      </c>
      <c r="P28" s="191"/>
    </row>
    <row r="29" spans="1:16" x14ac:dyDescent="0.25">
      <c r="A29" s="235"/>
      <c r="D29" s="954"/>
      <c r="E29" s="881"/>
      <c r="F29" s="952"/>
      <c r="G29" s="881"/>
      <c r="H29" s="942"/>
      <c r="I29" s="881"/>
      <c r="K29" s="951"/>
      <c r="L29" s="947"/>
      <c r="M29" s="886"/>
      <c r="N29" s="235"/>
      <c r="P29" s="191"/>
    </row>
    <row r="30" spans="1:16" x14ac:dyDescent="0.25">
      <c r="A30" s="235">
        <f>A28+1</f>
        <v>109</v>
      </c>
      <c r="B30" s="43" t="s">
        <v>2243</v>
      </c>
      <c r="C30" s="43" t="s">
        <v>2242</v>
      </c>
      <c r="D30" s="953">
        <v>5488060003</v>
      </c>
      <c r="E30" s="906">
        <v>6171587359</v>
      </c>
      <c r="F30" s="946">
        <v>9327255</v>
      </c>
      <c r="G30" s="881">
        <f>(E30/D30)*F30</f>
        <v>10488946.73540426</v>
      </c>
      <c r="H30" s="942">
        <f>$H$12</f>
        <v>1.1384794179171955</v>
      </c>
      <c r="I30" s="943">
        <f>H30*G30</f>
        <v>11941449.973887511</v>
      </c>
      <c r="K30" s="951"/>
      <c r="L30" s="947"/>
      <c r="M30" s="886"/>
      <c r="N30" s="235">
        <f>A30</f>
        <v>109</v>
      </c>
      <c r="P30" s="191"/>
    </row>
    <row r="31" spans="1:16" x14ac:dyDescent="0.25">
      <c r="A31" s="235"/>
      <c r="D31" s="43"/>
      <c r="E31" s="881"/>
      <c r="F31" s="952"/>
      <c r="G31" s="881"/>
      <c r="H31" s="942"/>
      <c r="I31" s="881"/>
      <c r="K31" s="951"/>
      <c r="L31" s="947"/>
      <c r="M31" s="886"/>
      <c r="N31" s="235"/>
      <c r="P31" s="191"/>
    </row>
    <row r="32" spans="1:16" x14ac:dyDescent="0.25">
      <c r="A32" s="235">
        <f>A30+1</f>
        <v>110</v>
      </c>
      <c r="B32" s="43" t="s">
        <v>2241</v>
      </c>
      <c r="D32" s="881">
        <f>SUM(D28:D31)</f>
        <v>5980362515</v>
      </c>
      <c r="E32" s="881">
        <f>SUM(E28:E31)</f>
        <v>6569148911</v>
      </c>
      <c r="F32" s="881">
        <f>SUM(F28:F31)</f>
        <v>10091063</v>
      </c>
      <c r="G32" s="881">
        <f>SUM(G28:G31)</f>
        <v>11105764.010368757</v>
      </c>
      <c r="H32" s="942"/>
      <c r="I32" s="881">
        <f>SUM(I28:I31)</f>
        <v>12643683.74605036</v>
      </c>
      <c r="K32" s="951">
        <f>I32/I$42</f>
        <v>7.2190655697158906E-2</v>
      </c>
      <c r="L32" s="947">
        <f>(I32/I$42)*L$42</f>
        <v>7.1782068126784573E-2</v>
      </c>
      <c r="M32" s="213">
        <f ca="1">L32*$M$56</f>
        <v>230439489.42594042</v>
      </c>
      <c r="N32" s="235">
        <f>A32</f>
        <v>110</v>
      </c>
      <c r="P32" s="191"/>
    </row>
    <row r="33" spans="1:16" x14ac:dyDescent="0.25">
      <c r="A33" s="235"/>
      <c r="D33" s="43"/>
      <c r="E33" s="881"/>
      <c r="F33" s="952"/>
      <c r="G33" s="881"/>
      <c r="H33" s="942"/>
      <c r="I33" s="881"/>
      <c r="K33" s="951"/>
      <c r="L33" s="947"/>
      <c r="M33" s="886"/>
      <c r="N33" s="235"/>
      <c r="P33" s="191"/>
    </row>
    <row r="34" spans="1:16" x14ac:dyDescent="0.25">
      <c r="A34" s="235">
        <f>A32+1</f>
        <v>111</v>
      </c>
      <c r="B34" s="43" t="s">
        <v>2239</v>
      </c>
      <c r="C34" s="43" t="s">
        <v>2236</v>
      </c>
      <c r="D34" s="944">
        <v>5957481110</v>
      </c>
      <c r="E34" s="906">
        <v>5743354916</v>
      </c>
      <c r="F34" s="946">
        <v>8586365</v>
      </c>
      <c r="G34" s="881">
        <f>(E34/D34)*F34</f>
        <v>8277750.3986614132</v>
      </c>
      <c r="H34" s="942">
        <f>$H$18</f>
        <v>1.0435094</v>
      </c>
      <c r="I34" s="943">
        <f>H34*G34</f>
        <v>8637910.351856932</v>
      </c>
      <c r="K34" s="951"/>
      <c r="L34" s="947"/>
      <c r="M34" s="886"/>
      <c r="N34" s="235">
        <f>A34</f>
        <v>111</v>
      </c>
      <c r="P34" s="191"/>
    </row>
    <row r="35" spans="1:16" x14ac:dyDescent="0.25">
      <c r="A35" s="235"/>
      <c r="D35" s="945"/>
      <c r="E35" s="881"/>
      <c r="F35" s="952"/>
      <c r="G35" s="881"/>
      <c r="H35" s="942"/>
      <c r="I35" s="881"/>
      <c r="K35" s="951"/>
      <c r="L35" s="947"/>
      <c r="M35" s="886"/>
      <c r="N35" s="235"/>
      <c r="P35" s="191"/>
    </row>
    <row r="36" spans="1:16" x14ac:dyDescent="0.25">
      <c r="A36" s="235">
        <f>A34+1</f>
        <v>112</v>
      </c>
      <c r="B36" s="43" t="s">
        <v>2239</v>
      </c>
      <c r="C36" s="43" t="s">
        <v>2235</v>
      </c>
      <c r="D36" s="944">
        <v>6420528775</v>
      </c>
      <c r="E36" s="906">
        <v>6321274535</v>
      </c>
      <c r="F36" s="946">
        <v>9743047</v>
      </c>
      <c r="G36" s="881">
        <f>(E36/D36)*F36</f>
        <v>9592430.320415182</v>
      </c>
      <c r="H36" s="942">
        <f>$H$20</f>
        <v>1.074143946010695</v>
      </c>
      <c r="I36" s="943">
        <f>H36*G36</f>
        <v>10303650.956203399</v>
      </c>
      <c r="K36" s="951"/>
      <c r="L36" s="947"/>
      <c r="M36" s="886"/>
      <c r="N36" s="235">
        <f>A36</f>
        <v>112</v>
      </c>
      <c r="P36" s="191"/>
    </row>
    <row r="37" spans="1:16" x14ac:dyDescent="0.25">
      <c r="A37" s="235"/>
      <c r="D37" s="945"/>
      <c r="E37" s="881"/>
      <c r="F37" s="952"/>
      <c r="G37" s="881"/>
      <c r="H37" s="942"/>
      <c r="I37" s="881"/>
      <c r="K37" s="951"/>
      <c r="L37" s="947"/>
      <c r="M37" s="886"/>
      <c r="N37" s="235"/>
      <c r="P37" s="191"/>
    </row>
    <row r="38" spans="1:16" x14ac:dyDescent="0.25">
      <c r="A38" s="235">
        <f>A36+1</f>
        <v>113</v>
      </c>
      <c r="B38" s="43" t="s">
        <v>2239</v>
      </c>
      <c r="C38" s="43" t="s">
        <v>2231</v>
      </c>
      <c r="D38" s="944">
        <v>2228297318</v>
      </c>
      <c r="E38" s="906">
        <v>1821435326</v>
      </c>
      <c r="F38" s="946">
        <v>3375889</v>
      </c>
      <c r="G38" s="881">
        <f>(E38/D38)*F38</f>
        <v>2759489.6926832874</v>
      </c>
      <c r="H38" s="942">
        <f>$H$12</f>
        <v>1.1384794179171955</v>
      </c>
      <c r="I38" s="943">
        <f>H38*G38</f>
        <v>3141622.2190745696</v>
      </c>
      <c r="K38" s="951"/>
      <c r="L38" s="947"/>
      <c r="M38" s="886"/>
      <c r="N38" s="235">
        <f>A38</f>
        <v>113</v>
      </c>
      <c r="P38" s="191"/>
    </row>
    <row r="39" spans="1:16" x14ac:dyDescent="0.25">
      <c r="A39" s="235"/>
      <c r="D39" s="945"/>
      <c r="E39" s="881"/>
      <c r="F39" s="948"/>
      <c r="G39" s="881"/>
      <c r="H39" s="942"/>
      <c r="I39" s="881"/>
      <c r="K39" s="951"/>
      <c r="L39" s="947"/>
      <c r="M39" s="886"/>
      <c r="N39" s="235"/>
      <c r="P39" s="191"/>
    </row>
    <row r="40" spans="1:16" x14ac:dyDescent="0.25">
      <c r="A40" s="235">
        <f>A38+1</f>
        <v>114</v>
      </c>
      <c r="B40" s="43" t="s">
        <v>2238</v>
      </c>
      <c r="D40" s="881">
        <f>SUM(D34:D39)</f>
        <v>14606307203</v>
      </c>
      <c r="E40" s="881">
        <f>SUM(E34:E39)</f>
        <v>13886064777</v>
      </c>
      <c r="F40" s="881">
        <f>SUM(F34:F39)</f>
        <v>21705301</v>
      </c>
      <c r="G40" s="881">
        <f>SUM(G34:G39)</f>
        <v>20629670.411759883</v>
      </c>
      <c r="H40" s="942"/>
      <c r="I40" s="881">
        <f>SUM(I34:I39)</f>
        <v>22083183.527134903</v>
      </c>
      <c r="K40" s="951">
        <f>I40/I$42</f>
        <v>0.12608663192818026</v>
      </c>
      <c r="L40" s="947">
        <f>(I40/I$42)*L$42</f>
        <v>0.12537300174850252</v>
      </c>
      <c r="M40" s="213">
        <f ca="1">L40*$M$56</f>
        <v>402480609.21975839</v>
      </c>
      <c r="N40" s="235">
        <f>A40</f>
        <v>114</v>
      </c>
      <c r="P40" s="191"/>
    </row>
    <row r="41" spans="1:16" x14ac:dyDescent="0.25">
      <c r="A41" s="235"/>
      <c r="D41" s="945"/>
      <c r="E41" s="881"/>
      <c r="F41" s="948"/>
      <c r="G41" s="881"/>
      <c r="H41" s="942"/>
      <c r="I41" s="881"/>
      <c r="K41" s="937"/>
      <c r="L41" s="947"/>
      <c r="M41" s="886"/>
      <c r="N41" s="235"/>
      <c r="P41" s="191"/>
    </row>
    <row r="42" spans="1:16" x14ac:dyDescent="0.25">
      <c r="A42" s="235">
        <f>A40+1</f>
        <v>115</v>
      </c>
      <c r="B42" s="268" t="s">
        <v>2283</v>
      </c>
      <c r="C42" s="268"/>
      <c r="D42" s="908">
        <f>+D12+D14+D24+D26+D32+D40</f>
        <v>78822930706</v>
      </c>
      <c r="E42" s="908">
        <f>+E12+E14+E24+E26+E32+E40</f>
        <v>79168174615</v>
      </c>
      <c r="F42" s="908">
        <f>+F12+F14+F24+F26+F32+F40</f>
        <v>154983985</v>
      </c>
      <c r="G42" s="908">
        <f>+G12+G14+G24+G26+G32+G40</f>
        <v>155189802.1923562</v>
      </c>
      <c r="H42" s="268"/>
      <c r="I42" s="908">
        <f>+I12+I14+I24+I26+I32+I40</f>
        <v>175142940.9242498</v>
      </c>
      <c r="J42" s="268"/>
      <c r="K42" s="950">
        <f>SUM(K12:K41)</f>
        <v>0.99999999999999989</v>
      </c>
      <c r="L42" s="949">
        <f>1-L51</f>
        <v>0.99434015986655722</v>
      </c>
      <c r="M42" s="213">
        <f ca="1">L42*$M$56</f>
        <v>3192095807.9760103</v>
      </c>
      <c r="N42" s="235">
        <f>A42</f>
        <v>115</v>
      </c>
      <c r="P42" s="191"/>
    </row>
    <row r="43" spans="1:16" x14ac:dyDescent="0.25">
      <c r="A43" s="235"/>
      <c r="D43" s="945"/>
      <c r="E43" s="881"/>
      <c r="F43" s="948"/>
      <c r="G43" s="881"/>
      <c r="H43" s="942"/>
      <c r="I43" s="881"/>
      <c r="K43" s="937"/>
      <c r="L43" s="947"/>
      <c r="M43" s="886"/>
      <c r="N43" s="235"/>
      <c r="P43" s="191"/>
    </row>
    <row r="44" spans="1:16" x14ac:dyDescent="0.25">
      <c r="A44" s="235"/>
      <c r="D44" s="945"/>
      <c r="E44" s="881"/>
      <c r="F44" s="948"/>
      <c r="G44" s="881"/>
      <c r="H44" s="942"/>
      <c r="I44" s="881"/>
      <c r="K44" s="937"/>
      <c r="L44" s="947"/>
      <c r="M44" s="886"/>
      <c r="N44" s="235"/>
      <c r="P44" s="191"/>
    </row>
    <row r="45" spans="1:16" x14ac:dyDescent="0.25">
      <c r="A45" s="235">
        <f>A42+1</f>
        <v>116</v>
      </c>
      <c r="B45" s="43" t="s">
        <v>2232</v>
      </c>
      <c r="C45" s="43" t="s">
        <v>2236</v>
      </c>
      <c r="D45" s="944">
        <v>453160713</v>
      </c>
      <c r="E45" s="906">
        <v>452505129</v>
      </c>
      <c r="F45" s="946">
        <v>524176</v>
      </c>
      <c r="G45" s="881">
        <f>(E45/D45)*F45</f>
        <v>523417.67874900484</v>
      </c>
      <c r="H45" s="942">
        <f>$H$18</f>
        <v>1.0435094</v>
      </c>
      <c r="I45" s="943">
        <f>H45*G45</f>
        <v>546191.2679007668</v>
      </c>
      <c r="K45" s="935"/>
      <c r="L45" s="941"/>
      <c r="M45" s="886"/>
      <c r="N45" s="235">
        <f>A45</f>
        <v>116</v>
      </c>
      <c r="P45" s="191"/>
    </row>
    <row r="46" spans="1:16" x14ac:dyDescent="0.25">
      <c r="A46" s="235"/>
      <c r="D46" s="945"/>
      <c r="E46" s="881"/>
      <c r="F46" s="945"/>
      <c r="G46" s="881"/>
      <c r="H46" s="942"/>
      <c r="I46" s="881"/>
      <c r="K46" s="935"/>
      <c r="L46" s="941"/>
      <c r="M46" s="886"/>
      <c r="N46" s="235"/>
      <c r="P46" s="191"/>
    </row>
    <row r="47" spans="1:16" x14ac:dyDescent="0.25">
      <c r="A47" s="235">
        <f>A45+1</f>
        <v>117</v>
      </c>
      <c r="B47" s="43" t="s">
        <v>2232</v>
      </c>
      <c r="C47" s="43" t="s">
        <v>2235</v>
      </c>
      <c r="D47" s="944">
        <v>20590793</v>
      </c>
      <c r="E47" s="906">
        <v>13523930</v>
      </c>
      <c r="F47" s="946">
        <v>27403</v>
      </c>
      <c r="G47" s="881">
        <f>(E47/D47)*F47</f>
        <v>17998.153533474888</v>
      </c>
      <c r="H47" s="942">
        <f>$H$20</f>
        <v>1.074143946010695</v>
      </c>
      <c r="I47" s="943">
        <f>H47*G47</f>
        <v>19332.607657353048</v>
      </c>
      <c r="K47" s="935"/>
      <c r="L47" s="941"/>
      <c r="M47" s="886"/>
      <c r="N47" s="235">
        <f>A47</f>
        <v>117</v>
      </c>
      <c r="P47" s="191"/>
    </row>
    <row r="48" spans="1:16" x14ac:dyDescent="0.25">
      <c r="A48" s="235"/>
      <c r="D48" s="945"/>
      <c r="E48" s="881"/>
      <c r="F48" s="945"/>
      <c r="G48" s="881"/>
      <c r="H48" s="942"/>
      <c r="I48" s="881"/>
      <c r="K48" s="935"/>
      <c r="L48" s="941"/>
      <c r="M48" s="886"/>
      <c r="N48" s="235"/>
      <c r="P48" s="191"/>
    </row>
    <row r="49" spans="1:16" x14ac:dyDescent="0.25">
      <c r="A49" s="235">
        <f>A47+1</f>
        <v>118</v>
      </c>
      <c r="B49" s="43" t="s">
        <v>2232</v>
      </c>
      <c r="C49" s="43" t="s">
        <v>2231</v>
      </c>
      <c r="D49" s="944">
        <v>2168734</v>
      </c>
      <c r="E49" s="906">
        <v>10740854</v>
      </c>
      <c r="F49" s="944">
        <v>2731</v>
      </c>
      <c r="G49" s="881">
        <f>(E49/D49)*F49</f>
        <v>13525.527922742023</v>
      </c>
      <c r="H49" s="942">
        <f>$H$12</f>
        <v>1.1384794179171955</v>
      </c>
      <c r="I49" s="943">
        <f>H49*G49</f>
        <v>15398.535156506114</v>
      </c>
      <c r="K49" s="935"/>
      <c r="L49" s="941"/>
      <c r="M49" s="886"/>
      <c r="N49" s="235">
        <f>A49</f>
        <v>118</v>
      </c>
      <c r="P49" s="191"/>
    </row>
    <row r="50" spans="1:16" x14ac:dyDescent="0.25">
      <c r="A50" s="235"/>
      <c r="E50" s="881"/>
      <c r="F50" s="881"/>
      <c r="G50" s="881"/>
      <c r="H50" s="942"/>
      <c r="I50" s="881"/>
      <c r="K50" s="935"/>
      <c r="L50" s="941"/>
      <c r="M50" s="886"/>
      <c r="N50" s="235"/>
      <c r="P50" s="191"/>
    </row>
    <row r="51" spans="1:16" x14ac:dyDescent="0.25">
      <c r="A51" s="235">
        <f>A49+1</f>
        <v>119</v>
      </c>
      <c r="B51" s="43" t="s">
        <v>2282</v>
      </c>
      <c r="D51" s="881">
        <f>SUM(D45:D49)</f>
        <v>475920240</v>
      </c>
      <c r="E51" s="881">
        <f>SUM(E45:E49)</f>
        <v>476769913</v>
      </c>
      <c r="F51" s="881">
        <f>SUM(F45:F49)</f>
        <v>554310</v>
      </c>
      <c r="G51" s="881">
        <f>SUM(G45:G49)</f>
        <v>554941.3602052218</v>
      </c>
      <c r="H51" s="881"/>
      <c r="I51" s="881">
        <f>SUM(I45:I49)</f>
        <v>580922.41071462596</v>
      </c>
      <c r="K51" s="940"/>
      <c r="L51" s="939">
        <v>5.6598401334428021E-3</v>
      </c>
      <c r="M51" s="213">
        <f ca="1">L51*$M$56</f>
        <v>18169588.932425048</v>
      </c>
      <c r="N51" s="235">
        <f>A51</f>
        <v>119</v>
      </c>
      <c r="P51" s="191"/>
    </row>
    <row r="52" spans="1:16" x14ac:dyDescent="0.25">
      <c r="A52" s="235"/>
      <c r="B52" s="938"/>
      <c r="E52" s="881"/>
      <c r="F52" s="881"/>
      <c r="G52" s="881"/>
      <c r="I52" s="881"/>
      <c r="K52" s="937"/>
      <c r="L52" s="936"/>
      <c r="M52" s="886"/>
      <c r="N52" s="235"/>
      <c r="P52" s="191"/>
    </row>
    <row r="53" spans="1:16" ht="15.75" thickBot="1" x14ac:dyDescent="0.3">
      <c r="A53" s="235"/>
      <c r="K53" s="935"/>
      <c r="L53" s="934"/>
      <c r="M53" s="235"/>
      <c r="N53" s="235"/>
    </row>
    <row r="54" spans="1:16" ht="15.75" thickBot="1" x14ac:dyDescent="0.3">
      <c r="A54" s="235">
        <f>A51+1</f>
        <v>120</v>
      </c>
      <c r="B54" s="933" t="s">
        <v>2281</v>
      </c>
      <c r="C54" s="931"/>
      <c r="D54" s="932">
        <f>+D12+D14+D24+D26+D32+D40+D51</f>
        <v>79298850946</v>
      </c>
      <c r="E54" s="932">
        <f>+E12+E14+E24+E26+E32+E40+E51</f>
        <v>79644944528</v>
      </c>
      <c r="F54" s="932">
        <f>+F12+F14+F24+F26+F32+F40+F51</f>
        <v>155538295</v>
      </c>
      <c r="G54" s="932">
        <f>+G51++G42</f>
        <v>155744743.55256143</v>
      </c>
      <c r="H54" s="931"/>
      <c r="I54" s="932">
        <f>I42+I51</f>
        <v>175723863.33496442</v>
      </c>
      <c r="J54" s="931"/>
      <c r="K54" s="930"/>
      <c r="L54" s="929">
        <f>L42+L51</f>
        <v>1</v>
      </c>
      <c r="M54" s="926">
        <f ca="1">M42+M51</f>
        <v>3210265396.9084353</v>
      </c>
      <c r="N54" s="235">
        <f>A54</f>
        <v>120</v>
      </c>
    </row>
    <row r="55" spans="1:16" ht="15.75" thickBot="1" x14ac:dyDescent="0.3">
      <c r="A55" s="235"/>
      <c r="D55" s="43"/>
      <c r="N55" s="235"/>
    </row>
    <row r="56" spans="1:16" ht="15.75" thickBot="1" x14ac:dyDescent="0.3">
      <c r="A56" s="235">
        <f>A54+1</f>
        <v>121</v>
      </c>
      <c r="B56" s="928" t="s">
        <v>2280</v>
      </c>
      <c r="C56" s="927"/>
      <c r="D56" s="927"/>
      <c r="E56" s="927"/>
      <c r="F56" s="927"/>
      <c r="G56" s="927"/>
      <c r="H56" s="927"/>
      <c r="I56" s="927"/>
      <c r="J56" s="927"/>
      <c r="K56" s="927"/>
      <c r="L56" s="927"/>
      <c r="M56" s="926">
        <f ca="1">'1-BaseTRR (RY27)'!E160</f>
        <v>3210265396.9084353</v>
      </c>
      <c r="N56" s="235">
        <f>A56</f>
        <v>121</v>
      </c>
    </row>
    <row r="57" spans="1:16" x14ac:dyDescent="0.25">
      <c r="M57" s="918"/>
    </row>
    <row r="58" spans="1:16" x14ac:dyDescent="0.25">
      <c r="B58" s="883" t="s">
        <v>143</v>
      </c>
      <c r="C58" s="883"/>
      <c r="D58" s="883"/>
      <c r="E58" s="883"/>
      <c r="F58" s="883"/>
      <c r="G58" s="883"/>
      <c r="H58" s="883"/>
      <c r="I58" s="883"/>
      <c r="J58" s="883"/>
      <c r="K58" s="883"/>
      <c r="L58" s="883"/>
      <c r="M58" s="883"/>
      <c r="N58" s="881"/>
      <c r="O58" s="43"/>
    </row>
    <row r="59" spans="1:16" x14ac:dyDescent="0.25">
      <c r="B59" s="106" t="s">
        <v>2279</v>
      </c>
      <c r="C59" s="106"/>
      <c r="D59" s="106"/>
      <c r="E59" s="106"/>
      <c r="F59" s="106"/>
      <c r="G59" s="106"/>
      <c r="H59" s="106"/>
      <c r="I59" s="106"/>
      <c r="J59" s="106"/>
      <c r="K59" s="106"/>
      <c r="L59" s="106"/>
      <c r="M59" s="106"/>
      <c r="N59" s="261"/>
      <c r="O59" s="261"/>
    </row>
    <row r="60" spans="1:16" x14ac:dyDescent="0.25">
      <c r="B60" s="706" t="s">
        <v>2278</v>
      </c>
      <c r="C60" s="706"/>
      <c r="D60" s="706"/>
      <c r="E60" s="706"/>
      <c r="F60" s="706"/>
      <c r="G60" s="706"/>
      <c r="H60" s="706"/>
      <c r="I60" s="706"/>
      <c r="J60" s="706"/>
      <c r="K60" s="706"/>
      <c r="L60" s="706"/>
      <c r="M60" s="706"/>
      <c r="O60" s="43"/>
    </row>
    <row r="61" spans="1:16" x14ac:dyDescent="0.25">
      <c r="B61" s="106" t="s">
        <v>2277</v>
      </c>
      <c r="C61" s="106"/>
      <c r="D61" s="106"/>
      <c r="E61" s="106"/>
      <c r="F61" s="106"/>
      <c r="G61" s="106"/>
      <c r="H61" s="106"/>
      <c r="I61" s="106"/>
      <c r="J61" s="106"/>
      <c r="K61" s="106"/>
      <c r="L61" s="106"/>
      <c r="M61" s="106"/>
      <c r="N61" s="261"/>
      <c r="O61" s="261"/>
    </row>
    <row r="62" spans="1:16" ht="14.45" customHeight="1" x14ac:dyDescent="0.25">
      <c r="B62" s="105" t="s">
        <v>2276</v>
      </c>
      <c r="C62" s="105"/>
      <c r="D62" s="105"/>
      <c r="E62" s="105"/>
      <c r="F62" s="105"/>
      <c r="G62" s="105"/>
      <c r="H62" s="105"/>
      <c r="I62" s="105"/>
      <c r="J62" s="105"/>
      <c r="K62" s="105"/>
      <c r="L62" s="105"/>
      <c r="M62" s="105"/>
      <c r="N62" s="263"/>
      <c r="O62" s="263"/>
    </row>
    <row r="63" spans="1:16" ht="33" customHeight="1" x14ac:dyDescent="0.25">
      <c r="B63" s="105" t="s">
        <v>2275</v>
      </c>
      <c r="C63" s="105"/>
      <c r="D63" s="105"/>
      <c r="E63" s="105"/>
      <c r="F63" s="105"/>
      <c r="G63" s="105"/>
      <c r="H63" s="105"/>
      <c r="I63" s="105"/>
      <c r="J63" s="105"/>
      <c r="K63" s="105"/>
      <c r="L63" s="105"/>
      <c r="M63" s="105"/>
      <c r="N63" s="263"/>
      <c r="O63" s="263"/>
    </row>
    <row r="64" spans="1:16" ht="51.75" customHeight="1" x14ac:dyDescent="0.25">
      <c r="B64" s="105"/>
      <c r="C64" s="105"/>
      <c r="D64" s="105"/>
      <c r="E64" s="105"/>
      <c r="F64" s="105"/>
      <c r="G64" s="105"/>
      <c r="H64" s="105"/>
      <c r="I64" s="105"/>
      <c r="J64" s="105"/>
      <c r="K64" s="105"/>
      <c r="L64" s="105"/>
      <c r="M64" s="105"/>
    </row>
    <row r="65" spans="4:6" x14ac:dyDescent="0.25">
      <c r="E65" s="925"/>
      <c r="F65" s="925"/>
    </row>
    <row r="66" spans="4:6" x14ac:dyDescent="0.25">
      <c r="F66" s="925"/>
    </row>
    <row r="67" spans="4:6" x14ac:dyDescent="0.25">
      <c r="D67" s="919"/>
      <c r="F67" s="881"/>
    </row>
    <row r="68" spans="4:6" x14ac:dyDescent="0.25">
      <c r="F68" s="881"/>
    </row>
    <row r="69" spans="4:6" x14ac:dyDescent="0.25">
      <c r="F69" s="881"/>
    </row>
    <row r="70" spans="4:6" x14ac:dyDescent="0.25">
      <c r="F70" s="881"/>
    </row>
    <row r="71" spans="4:6" x14ac:dyDescent="0.25">
      <c r="F71" s="881"/>
    </row>
    <row r="72" spans="4:6" x14ac:dyDescent="0.25">
      <c r="F72" s="925"/>
    </row>
    <row r="73" spans="4:6" x14ac:dyDescent="0.25">
      <c r="F73" s="925"/>
    </row>
    <row r="74" spans="4:6" x14ac:dyDescent="0.25">
      <c r="D74" s="919"/>
      <c r="F74" s="925"/>
    </row>
    <row r="75" spans="4:6" x14ac:dyDescent="0.25">
      <c r="E75" s="881"/>
      <c r="F75" s="881"/>
    </row>
    <row r="76" spans="4:6" x14ac:dyDescent="0.25">
      <c r="F76" s="925"/>
    </row>
    <row r="77" spans="4:6" x14ac:dyDescent="0.25">
      <c r="F77" s="925"/>
    </row>
    <row r="78" spans="4:6" x14ac:dyDescent="0.25">
      <c r="F78" s="925"/>
    </row>
    <row r="79" spans="4:6" x14ac:dyDescent="0.25">
      <c r="F79" s="925"/>
    </row>
    <row r="81" spans="4:4" x14ac:dyDescent="0.25">
      <c r="D81" s="919"/>
    </row>
    <row r="160" spans="10:10" x14ac:dyDescent="0.25">
      <c r="J160" s="881"/>
    </row>
  </sheetData>
  <mergeCells count="8">
    <mergeCell ref="B64:M64"/>
    <mergeCell ref="B56:L56"/>
    <mergeCell ref="B63:M63"/>
    <mergeCell ref="B61:M61"/>
    <mergeCell ref="B60:M60"/>
    <mergeCell ref="B59:M59"/>
    <mergeCell ref="B58:M58"/>
    <mergeCell ref="B62:M62"/>
  </mergeCells>
  <printOptions horizontalCentered="1"/>
  <pageMargins left="1" right="1" top="1" bottom="1" header="0.5" footer="0.5"/>
  <pageSetup scale="47" orientation="landscape" cellComments="asDisplayed" r:id="rId1"/>
  <headerFooter alignWithMargins="0">
    <oddHeader>&amp;C&amp;"-,Bold"Pacific Gas and Electric Company
Formula Rate Model
Schedule &amp;A
&amp;R&amp;10TO Rate Year 2025 Annual Update
&amp;F</oddHeader>
  </headerFooter>
  <customProperties>
    <customPr name="_pios_id" r:id="rId2"/>
  </customProperties>
</worksheet>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87</vt:i4>
      </vt:variant>
    </vt:vector>
  </HeadingPairs>
  <TitlesOfParts>
    <vt:vector size="166" baseType="lpstr">
      <vt:lpstr>Cover Page</vt:lpstr>
      <vt:lpstr>ToC</vt:lpstr>
      <vt:lpstr>Formatting and References</vt:lpstr>
      <vt:lpstr>ReadMe</vt:lpstr>
      <vt:lpstr>1-BaseTRR (RY27)</vt:lpstr>
      <vt:lpstr>1-BaseTRR_RY26</vt:lpstr>
      <vt:lpstr>1-BaseTRR (RY25)</vt:lpstr>
      <vt:lpstr>2-ITRR</vt:lpstr>
      <vt:lpstr>3-True-upTRR Corrected (RY27)</vt:lpstr>
      <vt:lpstr>3-True-upTRR Corrected_RY26</vt:lpstr>
      <vt:lpstr>3-True-upTRR Corrected (RY25)</vt:lpstr>
      <vt:lpstr>3-True-upTRR Corrected V1</vt:lpstr>
      <vt:lpstr>3-True-upTRR Original</vt:lpstr>
      <vt:lpstr>4-ATA Corrected (RY27)</vt:lpstr>
      <vt:lpstr>4-ATA Corrected_RY26</vt:lpstr>
      <vt:lpstr>4-ATA Corrected (RY25)</vt:lpstr>
      <vt:lpstr>4-ATA Corrected V1</vt:lpstr>
      <vt:lpstr>4-ATA Original</vt:lpstr>
      <vt:lpstr>5-CostofCap-1 Corrected (RY25)</vt:lpstr>
      <vt:lpstr>5-CostofCap-1 Corrected V1</vt:lpstr>
      <vt:lpstr>5-CostofCap-1 Original</vt:lpstr>
      <vt:lpstr>5-CostofCap-2 Corrected (RY25)</vt:lpstr>
      <vt:lpstr>5-CostofCap-2 Corrected V1</vt:lpstr>
      <vt:lpstr>5-CostofCap-2 Original</vt:lpstr>
      <vt:lpstr>5-CostofCap-3_(RY25)</vt:lpstr>
      <vt:lpstr>5-CostofCap-3_Original</vt:lpstr>
      <vt:lpstr>5-CostofCap-4</vt:lpstr>
      <vt:lpstr>6-PlantJurisdiction</vt:lpstr>
      <vt:lpstr>7-PlantInService_RY26</vt:lpstr>
      <vt:lpstr>7-PlantInService_RY25</vt:lpstr>
      <vt:lpstr>7-PlantInService_Original</vt:lpstr>
      <vt:lpstr>8-AbandonedPlant</vt:lpstr>
      <vt:lpstr>9-PlantAdditions</vt:lpstr>
      <vt:lpstr>10-AccDep_RY26</vt:lpstr>
      <vt:lpstr>10-AccDep_RY25</vt:lpstr>
      <vt:lpstr>10-AccDep_Original</vt:lpstr>
      <vt:lpstr>11-Depreciation_RY26</vt:lpstr>
      <vt:lpstr>11-Depreciation_RY25</vt:lpstr>
      <vt:lpstr>11-Depreciation_Original</vt:lpstr>
      <vt:lpstr>12-DepRates</vt:lpstr>
      <vt:lpstr>13-WorkCap</vt:lpstr>
      <vt:lpstr>14-ADIT</vt:lpstr>
      <vt:lpstr>14-ADIT RY25</vt:lpstr>
      <vt:lpstr>14-ADIT RY26</vt:lpstr>
      <vt:lpstr>15-NUC</vt:lpstr>
      <vt:lpstr>16-UnfundedReserves CorrectedV1</vt:lpstr>
      <vt:lpstr>16-UnfundedReserves Original</vt:lpstr>
      <vt:lpstr>17-RegAssets-1</vt:lpstr>
      <vt:lpstr>17-RegAssets-1 (RY25)</vt:lpstr>
      <vt:lpstr>17-RegAssets-1 (RY26)</vt:lpstr>
      <vt:lpstr>17-RegAssets-2</vt:lpstr>
      <vt:lpstr>17-RegAssets-2 (RY25)</vt:lpstr>
      <vt:lpstr>17-RegAssets-2 (RY26)</vt:lpstr>
      <vt:lpstr>17-RegAssets-3</vt:lpstr>
      <vt:lpstr>18-OandM (Original)</vt:lpstr>
      <vt:lpstr>18-OandM (RY25)</vt:lpstr>
      <vt:lpstr>18-OandM (RY26)</vt:lpstr>
      <vt:lpstr>18-OandM (RY27)</vt:lpstr>
      <vt:lpstr>19-AandG Corrected RY26</vt:lpstr>
      <vt:lpstr>19-AandG Corrected RY27</vt:lpstr>
      <vt:lpstr>19-AandG Corrected V1</vt:lpstr>
      <vt:lpstr>19-AandG original</vt:lpstr>
      <vt:lpstr>20-RevenueCredits RY25</vt:lpstr>
      <vt:lpstr>20-RevenueCredits RY26</vt:lpstr>
      <vt:lpstr>20-RevenueCredits Corrected V1</vt:lpstr>
      <vt:lpstr>20-RevenueCredits Original</vt:lpstr>
      <vt:lpstr>21-NPandS</vt:lpstr>
      <vt:lpstr>22-TaxRates</vt:lpstr>
      <vt:lpstr>23-RetailSGTax</vt:lpstr>
      <vt:lpstr>24-Allocators</vt:lpstr>
      <vt:lpstr>24-Allocators_RY25</vt:lpstr>
      <vt:lpstr>24-Allocators_RY26</vt:lpstr>
      <vt:lpstr>24-Allocators_RY27</vt:lpstr>
      <vt:lpstr>25-RFandUFactors</vt:lpstr>
      <vt:lpstr>26-WholesaleTRRs</vt:lpstr>
      <vt:lpstr>27-WholesaleRates</vt:lpstr>
      <vt:lpstr>28-GrossLoad</vt:lpstr>
      <vt:lpstr>29-RetailRates-1</vt:lpstr>
      <vt:lpstr>29-RetailRates-2</vt:lpstr>
      <vt:lpstr>'10-AccDep_Original'!Print_Area</vt:lpstr>
      <vt:lpstr>'10-AccDep_RY25'!Print_Area</vt:lpstr>
      <vt:lpstr>'10-AccDep_RY26'!Print_Area</vt:lpstr>
      <vt:lpstr>'11-Depreciation_RY25'!Print_Area</vt:lpstr>
      <vt:lpstr>'11-Depreciation_RY26'!Print_Area</vt:lpstr>
      <vt:lpstr>'13-WorkCap'!Print_Area</vt:lpstr>
      <vt:lpstr>'14-ADIT'!Print_Area</vt:lpstr>
      <vt:lpstr>'14-ADIT RY25'!Print_Area</vt:lpstr>
      <vt:lpstr>'14-ADIT RY26'!Print_Area</vt:lpstr>
      <vt:lpstr>'15-NUC'!Print_Area</vt:lpstr>
      <vt:lpstr>'16-UnfundedReserves CorrectedV1'!Print_Area</vt:lpstr>
      <vt:lpstr>'17-RegAssets-1 (RY25)'!Print_Area</vt:lpstr>
      <vt:lpstr>'17-RegAssets-1 (RY26)'!Print_Area</vt:lpstr>
      <vt:lpstr>'17-RegAssets-2 (RY25)'!Print_Area</vt:lpstr>
      <vt:lpstr>'17-RegAssets-2 (RY26)'!Print_Area</vt:lpstr>
      <vt:lpstr>'18-OandM (Original)'!Print_Area</vt:lpstr>
      <vt:lpstr>'18-OandM (RY25)'!Print_Area</vt:lpstr>
      <vt:lpstr>'18-OandM (RY26)'!Print_Area</vt:lpstr>
      <vt:lpstr>'18-OandM (RY27)'!Print_Area</vt:lpstr>
      <vt:lpstr>'19-AandG Corrected RY26'!Print_Area</vt:lpstr>
      <vt:lpstr>'19-AandG Corrected RY27'!Print_Area</vt:lpstr>
      <vt:lpstr>'19-AandG Corrected V1'!Print_Area</vt:lpstr>
      <vt:lpstr>'19-AandG original'!Print_Area</vt:lpstr>
      <vt:lpstr>'20-RevenueCredits Corrected V1'!Print_Area</vt:lpstr>
      <vt:lpstr>'20-RevenueCredits Original'!Print_Area</vt:lpstr>
      <vt:lpstr>'20-RevenueCredits RY25'!Print_Area</vt:lpstr>
      <vt:lpstr>'20-RevenueCredits RY26'!Print_Area</vt:lpstr>
      <vt:lpstr>'21-NPandS'!Print_Area</vt:lpstr>
      <vt:lpstr>'22-TaxRates'!Print_Area</vt:lpstr>
      <vt:lpstr>'23-RetailSGTax'!Print_Area</vt:lpstr>
      <vt:lpstr>'24-Allocators_RY25'!Print_Area</vt:lpstr>
      <vt:lpstr>'24-Allocators_RY26'!Print_Area</vt:lpstr>
      <vt:lpstr>'24-Allocators_RY27'!Print_Area</vt:lpstr>
      <vt:lpstr>'25-RFandUFactors'!Print_Area</vt:lpstr>
      <vt:lpstr>'26-WholesaleTRRs'!Print_Area</vt:lpstr>
      <vt:lpstr>'28-GrossLoad'!Print_Area</vt:lpstr>
      <vt:lpstr>'2-ITRR'!Print_Area</vt:lpstr>
      <vt:lpstr>'3-True-upTRR Corrected (RY25)'!Print_Area</vt:lpstr>
      <vt:lpstr>'3-True-upTRR Corrected (RY27)'!Print_Area</vt:lpstr>
      <vt:lpstr>'3-True-upTRR Corrected V1'!Print_Area</vt:lpstr>
      <vt:lpstr>'3-True-upTRR Corrected_RY26'!Print_Area</vt:lpstr>
      <vt:lpstr>'3-True-upTRR Original'!Print_Area</vt:lpstr>
      <vt:lpstr>'4-ATA Corrected (RY27)'!Print_Area</vt:lpstr>
      <vt:lpstr>'4-ATA Corrected V1'!Print_Area</vt:lpstr>
      <vt:lpstr>'4-ATA Corrected_RY26'!Print_Area</vt:lpstr>
      <vt:lpstr>'4-ATA Original'!Print_Area</vt:lpstr>
      <vt:lpstr>'5-CostofCap-1 Corrected (RY25)'!Print_Area</vt:lpstr>
      <vt:lpstr>'5-CostofCap-1 Corrected V1'!Print_Area</vt:lpstr>
      <vt:lpstr>'5-CostofCap-1 Original'!Print_Area</vt:lpstr>
      <vt:lpstr>'5-CostofCap-2 Corrected (RY25)'!Print_Area</vt:lpstr>
      <vt:lpstr>'5-CostofCap-2 Corrected V1'!Print_Area</vt:lpstr>
      <vt:lpstr>'5-CostofCap-2 Original'!Print_Area</vt:lpstr>
      <vt:lpstr>'5-CostofCap-3_(RY25)'!Print_Area</vt:lpstr>
      <vt:lpstr>'5-CostofCap-3_Original'!Print_Area</vt:lpstr>
      <vt:lpstr>'5-CostofCap-4'!Print_Area</vt:lpstr>
      <vt:lpstr>'6-PlantJurisdiction'!Print_Area</vt:lpstr>
      <vt:lpstr>'7-PlantInService_Original'!Print_Area</vt:lpstr>
      <vt:lpstr>'7-PlantInService_RY25'!Print_Area</vt:lpstr>
      <vt:lpstr>'7-PlantInService_RY26'!Print_Area</vt:lpstr>
      <vt:lpstr>'8-AbandonedPlant'!Print_Area</vt:lpstr>
      <vt:lpstr>'Cover Page'!Print_Area</vt:lpstr>
      <vt:lpstr>'10-AccDep_Original'!Print_Titles</vt:lpstr>
      <vt:lpstr>'10-AccDep_RY25'!Print_Titles</vt:lpstr>
      <vt:lpstr>'10-AccDep_RY26'!Print_Titles</vt:lpstr>
      <vt:lpstr>'11-Depreciation_Original'!Print_Titles</vt:lpstr>
      <vt:lpstr>'11-Depreciation_RY25'!Print_Titles</vt:lpstr>
      <vt:lpstr>'11-Depreciation_RY26'!Print_Titles</vt:lpstr>
      <vt:lpstr>'13-WorkCap'!Print_Titles</vt:lpstr>
      <vt:lpstr>'14-ADIT'!Print_Titles</vt:lpstr>
      <vt:lpstr>'14-ADIT RY25'!Print_Titles</vt:lpstr>
      <vt:lpstr>'14-ADIT RY26'!Print_Titles</vt:lpstr>
      <vt:lpstr>'1-BaseTRR (RY25)'!Print_Titles</vt:lpstr>
      <vt:lpstr>'1-BaseTRR (RY27)'!Print_Titles</vt:lpstr>
      <vt:lpstr>'1-BaseTRR_RY26'!Print_Titles</vt:lpstr>
      <vt:lpstr>'3-True-upTRR Corrected (RY25)'!Print_Titles</vt:lpstr>
      <vt:lpstr>'3-True-upTRR Corrected (RY27)'!Print_Titles</vt:lpstr>
      <vt:lpstr>'3-True-upTRR Corrected V1'!Print_Titles</vt:lpstr>
      <vt:lpstr>'3-True-upTRR Corrected_RY26'!Print_Titles</vt:lpstr>
      <vt:lpstr>'3-True-upTRR Original'!Print_Titles</vt:lpstr>
      <vt:lpstr>'4-ATA Corrected (RY27)'!Print_Titles</vt:lpstr>
      <vt:lpstr>'4-ATA Corrected V1'!Print_Titles</vt:lpstr>
      <vt:lpstr>'4-ATA Corrected_RY26'!Print_Titles</vt:lpstr>
      <vt:lpstr>'4-ATA Original'!Print_Titles</vt:lpstr>
      <vt:lpstr>'7-PlantInService_Original'!Print_Titles</vt:lpstr>
      <vt:lpstr>'7-PlantInService_RY25'!Print_Titles</vt:lpstr>
      <vt:lpstr>'7-PlantInService_RY26'!Print_Titles</vt:lpstr>
      <vt:lpstr>'9-PlantAdditions'!Print_Titles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WP_PY_Model_TO20 2021 True-Up_RY2027</dc:title>
  <dc:creator>Pacific Gas and Electric Company</dc:creator>
  <cp:keywords>to, tariff, rate, 2027</cp:keywords>
  <dcterms:created xsi:type="dcterms:W3CDTF">2026-06-11T17:25:22Z</dcterms:created>
  <dcterms:modified xsi:type="dcterms:W3CDTF">2026-06-11T17:35:59Z</dcterms:modified>
</cp:coreProperties>
</file>